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Z:\01_統計解析係\建設総合統計\02　作成_(Do)\02 年度報の作成\♪(R02作業)R01年度総合統計年度報\01 集計表　元データ\"/>
    </mc:Choice>
  </mc:AlternateContent>
  <bookViews>
    <workbookView xWindow="0" yWindow="0" windowWidth="20490" windowHeight="7305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  <sheet name="表２４" sheetId="59" r:id="rId25"/>
    <sheet name="表２５" sheetId="60" r:id="rId26"/>
  </sheets>
  <externalReferences>
    <externalReference r:id="rId27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表１７!$A$1:$O$159</definedName>
    <definedName name="_xlnm.Print_Area" localSheetId="17">表１８!$A$1:$O$164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2">表２２!$A$1:$S$163</definedName>
    <definedName name="_xlnm.Print_Area" localSheetId="23">表２３!$A$1:$S$175</definedName>
    <definedName name="_xlnm.Print_Area" localSheetId="2">表３!$A$1:$O$275</definedName>
    <definedName name="_xlnm.Print_Area" localSheetId="3">表４!$A$1:$N$97</definedName>
    <definedName name="_xlnm.Print_Area" localSheetId="4">表５!$A$1:$O$152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  <definedName name="_xlnm.Print_Titles" localSheetId="24">表２４!$1:$7</definedName>
    <definedName name="_xlnm.Print_Titles" localSheetId="25">表２５!$1:$7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 s="1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46" i="2"/>
  <c r="C5" i="3"/>
  <c r="C620" i="3" s="1"/>
  <c r="M6" i="9"/>
  <c r="M256" i="9" s="1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M783" i="3"/>
  <c r="D578" i="3"/>
  <c r="M254" i="4"/>
  <c r="D54" i="4"/>
  <c r="C5" i="4"/>
  <c r="C205" i="4" s="1"/>
  <c r="M104" i="46"/>
  <c r="D104" i="46"/>
  <c r="C5" i="46"/>
  <c r="C105" i="46" s="1"/>
  <c r="M54" i="7"/>
  <c r="C5" i="7"/>
  <c r="C105" i="7" s="1"/>
  <c r="M154" i="10"/>
  <c r="D104" i="10"/>
  <c r="C5" i="10"/>
  <c r="C55" i="10" s="1"/>
  <c r="C5" i="12"/>
  <c r="C55" i="12" s="1"/>
  <c r="M6" i="52"/>
  <c r="M348" i="52" s="1"/>
  <c r="D6" i="52"/>
  <c r="D272" i="52" s="1"/>
  <c r="C7" i="52"/>
  <c r="C83" i="52" s="1"/>
  <c r="M54" i="16"/>
  <c r="D54" i="16"/>
  <c r="C5" i="16"/>
  <c r="C155" i="16" s="1"/>
  <c r="M104" i="44"/>
  <c r="D104" i="44"/>
  <c r="C5" i="44"/>
  <c r="C55" i="44" s="1"/>
  <c r="M104" i="42"/>
  <c r="D54" i="42"/>
  <c r="C5" i="42"/>
  <c r="C105" i="42" s="1"/>
  <c r="M54" i="21"/>
  <c r="D204" i="21"/>
  <c r="C5" i="21"/>
  <c r="C255" i="21" s="1"/>
  <c r="M254" i="56"/>
  <c r="D254" i="56"/>
  <c r="C5" i="56"/>
  <c r="C2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54" i="12"/>
  <c r="D54" i="12"/>
  <c r="C55" i="42"/>
  <c r="M54" i="44"/>
  <c r="D865" i="3"/>
  <c r="D154" i="4"/>
  <c r="M104" i="10"/>
  <c r="D250" i="3"/>
  <c r="M906" i="3"/>
  <c r="M204" i="56"/>
  <c r="M701" i="3"/>
  <c r="M824" i="3"/>
  <c r="M414" i="3"/>
  <c r="D254" i="4"/>
  <c r="M204" i="21"/>
  <c r="M865" i="3"/>
  <c r="M742" i="3"/>
  <c r="M45" i="3"/>
  <c r="M86" i="3"/>
  <c r="M291" i="3"/>
  <c r="M619" i="3"/>
  <c r="M332" i="3"/>
  <c r="M455" i="3"/>
  <c r="M496" i="3"/>
  <c r="M54" i="56"/>
  <c r="M104" i="56"/>
  <c r="M250" i="3"/>
  <c r="M104" i="16"/>
  <c r="M154" i="56"/>
  <c r="M154" i="4"/>
  <c r="M578" i="3"/>
  <c r="M54" i="46"/>
  <c r="M537" i="3"/>
  <c r="M660" i="3"/>
  <c r="M373" i="3"/>
  <c r="M947" i="3"/>
  <c r="M168" i="3"/>
  <c r="M209" i="3"/>
  <c r="M127" i="3"/>
  <c r="D455" i="3"/>
  <c r="D82" i="52"/>
  <c r="C55" i="56"/>
  <c r="C235" i="52"/>
  <c r="D154" i="21"/>
  <c r="D104" i="16"/>
  <c r="D104" i="7"/>
  <c r="D54" i="7"/>
  <c r="M104" i="4"/>
  <c r="M54" i="10"/>
  <c r="D44" i="52"/>
  <c r="D234" i="52"/>
  <c r="D54" i="44"/>
  <c r="M54" i="4"/>
  <c r="M104" i="7"/>
  <c r="D310" i="52"/>
  <c r="M154" i="16"/>
  <c r="M204" i="4"/>
  <c r="D196" i="52"/>
  <c r="M54" i="42"/>
  <c r="C105" i="4"/>
  <c r="D154" i="16"/>
  <c r="C55" i="4"/>
  <c r="C311" i="52"/>
  <c r="C121" i="52"/>
  <c r="C197" i="52"/>
  <c r="C155" i="4"/>
  <c r="C105" i="56"/>
  <c r="C255" i="56"/>
  <c r="C349" i="52"/>
  <c r="C45" i="52"/>
  <c r="C159" i="52"/>
  <c r="C273" i="52"/>
  <c r="C415" i="3"/>
  <c r="C538" i="3"/>
  <c r="C105" i="44"/>
  <c r="C743" i="3"/>
  <c r="D104" i="21"/>
  <c r="D254" i="21"/>
  <c r="D54" i="21"/>
  <c r="D104" i="42"/>
  <c r="D54" i="46"/>
  <c r="D45" i="3"/>
  <c r="D154" i="10"/>
  <c r="D54" i="10"/>
  <c r="D209" i="3"/>
  <c r="D204" i="4"/>
  <c r="D104" i="4"/>
  <c r="D332" i="3"/>
  <c r="C155" i="56" l="1"/>
  <c r="C105" i="21"/>
  <c r="C55" i="21"/>
  <c r="C155" i="21"/>
  <c r="C205" i="21"/>
  <c r="M120" i="52"/>
  <c r="M82" i="52"/>
  <c r="M234" i="52"/>
  <c r="M158" i="52"/>
  <c r="M310" i="52"/>
  <c r="M196" i="52"/>
  <c r="M44" i="52"/>
  <c r="M386" i="52"/>
  <c r="D120" i="52"/>
  <c r="M272" i="52"/>
  <c r="D348" i="52"/>
  <c r="D158" i="52"/>
  <c r="D386" i="52"/>
  <c r="C387" i="52"/>
  <c r="C105" i="10"/>
  <c r="C155" i="10"/>
  <c r="C257" i="9"/>
  <c r="C157" i="9"/>
  <c r="C57" i="9"/>
  <c r="M156" i="9"/>
  <c r="C107" i="9"/>
  <c r="D206" i="9"/>
  <c r="C55" i="46"/>
  <c r="C255" i="4"/>
  <c r="C907" i="3"/>
  <c r="C46" i="3"/>
  <c r="C784" i="3"/>
  <c r="C948" i="3"/>
  <c r="C210" i="3"/>
  <c r="C456" i="3"/>
  <c r="C374" i="3"/>
  <c r="C128" i="3"/>
  <c r="C579" i="3"/>
  <c r="C702" i="3"/>
  <c r="C825" i="3"/>
  <c r="C661" i="3"/>
  <c r="C333" i="3"/>
  <c r="C251" i="3"/>
  <c r="C497" i="3"/>
  <c r="C866" i="3"/>
  <c r="C292" i="3"/>
  <c r="C87" i="3"/>
  <c r="C169" i="3"/>
  <c r="M56" i="9"/>
  <c r="M206" i="9"/>
  <c r="M106" i="9"/>
  <c r="C105" i="16"/>
  <c r="C55" i="16"/>
  <c r="D619" i="3"/>
  <c r="D291" i="3"/>
  <c r="C55" i="7"/>
  <c r="D104" i="56"/>
  <c r="M104" i="21"/>
  <c r="M154" i="21"/>
  <c r="D168" i="3"/>
  <c r="D54" i="56"/>
  <c r="D742" i="3"/>
  <c r="D127" i="3"/>
  <c r="D783" i="3"/>
  <c r="D537" i="3"/>
  <c r="D204" i="56"/>
  <c r="D56" i="9"/>
  <c r="D701" i="3"/>
  <c r="D414" i="3"/>
  <c r="D906" i="3"/>
  <c r="D154" i="56"/>
  <c r="M254" i="21"/>
  <c r="D106" i="9"/>
  <c r="D86" i="3"/>
  <c r="D496" i="3"/>
  <c r="D824" i="3"/>
  <c r="D660" i="3"/>
  <c r="D256" i="9"/>
  <c r="D373" i="3"/>
  <c r="D947" i="3"/>
</calcChain>
</file>

<file path=xl/sharedStrings.xml><?xml version="1.0" encoding="utf-8"?>
<sst xmlns="http://schemas.openxmlformats.org/spreadsheetml/2006/main" count="5837" uniqueCount="403">
  <si>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</si>
  <si>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</si>
  <si>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</si>
  <si>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</si>
  <si>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</si>
  <si>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</si>
  <si>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</si>
  <si>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</si>
  <si>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</si>
  <si>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</si>
  <si>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</si>
  <si>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</si>
  <si>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</si>
  <si>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</si>
  <si>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</si>
  <si>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</si>
  <si>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</si>
  <si>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</si>
  <si>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</si>
  <si>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</si>
  <si>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</si>
  <si>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</si>
  <si>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</si>
  <si>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</si>
  <si>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</si>
  <si>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</si>
  <si>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</si>
  <si>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</si>
  <si>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</si>
  <si>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</si>
  <si>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</si>
  <si>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</si>
  <si>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</si>
  <si>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</si>
  <si>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</si>
  <si>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</si>
  <si>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</si>
  <si>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</si>
  <si>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</si>
  <si>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</si>
  <si>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</si>
  <si>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</si>
  <si>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</si>
  <si>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</si>
  <si>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</si>
  <si>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</si>
  <si>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</si>
  <si>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</si>
  <si>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</si>
  <si>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</si>
  <si>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</si>
  <si>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</si>
  <si>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</si>
  <si>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</si>
  <si>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</si>
  <si>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</si>
  <si>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</si>
  <si>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</si>
  <si>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</si>
  <si>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</si>
  <si>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</si>
  <si>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</si>
  <si>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</si>
  <si>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</si>
  <si>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</si>
  <si>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</si>
  <si>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</si>
  <si>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</si>
  <si>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</si>
  <si>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</si>
  <si>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</si>
  <si>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</si>
  <si>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</si>
  <si>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</si>
  <si>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</si>
  <si>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</si>
  <si>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</si>
  <si>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</si>
  <si>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</si>
  <si>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</si>
  <si>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</si>
  <si>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</si>
  <si>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</si>
  <si>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</si>
  <si>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</si>
  <si>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</si>
  <si>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</si>
  <si>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</si>
  <si>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</si>
  <si>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</si>
  <si>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</si>
  <si>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</si>
  <si>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</si>
  <si>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</si>
  <si>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</si>
  <si>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</si>
  <si>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</si>
  <si>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</si>
  <si>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</si>
  <si>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</si>
  <si>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</si>
  <si>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</si>
  <si>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</si>
  <si>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</si>
  <si>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</si>
  <si>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</si>
  <si>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</si>
  <si>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</si>
  <si>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</si>
  <si>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</si>
  <si>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</si>
  <si>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</si>
  <si>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</si>
  <si>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</si>
  <si>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</si>
  <si>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</si>
  <si>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</si>
  <si>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</si>
  <si>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</si>
  <si>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</si>
  <si>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</si>
  <si>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</si>
  <si>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</si>
  <si>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</si>
  <si>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</si>
  <si>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</si>
  <si>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</si>
  <si>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</si>
  <si>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</si>
  <si>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</si>
  <si>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</si>
  <si>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</si>
  <si>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</si>
  <si>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</si>
  <si>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</si>
  <si>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</si>
  <si>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</si>
  <si>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</si>
  <si>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</si>
  <si>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</si>
  <si>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</si>
  <si>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</si>
  <si>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</si>
  <si>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</si>
  <si>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</si>
  <si>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</si>
  <si>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</si>
  <si>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</si>
  <si>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</si>
  <si>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</si>
  <si>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</si>
  <si>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</si>
  <si>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</si>
  <si>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</si>
  <si>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</si>
  <si>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</si>
  <si>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</si>
  <si>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</si>
  <si>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</si>
  <si>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</si>
  <si>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</si>
  <si>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</si>
  <si>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</si>
  <si>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</si>
  <si>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</si>
  <si>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</si>
  <si>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</si>
  <si>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</si>
  <si>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</si>
  <si>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</si>
  <si>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</si>
  <si>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</si>
  <si>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</si>
  <si>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</si>
  <si>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</si>
  <si>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</si>
  <si>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</si>
  <si>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</si>
  <si>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</si>
  <si>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</si>
  <si>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</si>
  <si>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</si>
  <si>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</si>
  <si>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</si>
  <si>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</si>
  <si>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</si>
  <si>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</si>
  <si>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</si>
  <si>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</si>
  <si>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</si>
  <si>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</si>
  <si>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</si>
  <si>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</si>
  <si>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</si>
  <si>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</si>
  <si>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</si>
  <si>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</si>
  <si>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</si>
  <si>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</si>
  <si>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</si>
  <si>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</si>
  <si>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</si>
  <si>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</si>
  <si>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</si>
  <si>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</si>
  <si>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</si>
  <si>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</si>
  <si>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</si>
  <si>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</si>
  <si>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</si>
  <si>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</si>
  <si>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</si>
  <si>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</si>
  <si>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</si>
  <si>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</si>
  <si>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</si>
  <si>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</si>
  <si>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</si>
  <si>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</si>
  <si>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</si>
  <si>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</si>
  <si>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</si>
  <si>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</si>
  <si>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</si>
  <si>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</si>
  <si>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</si>
  <si>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</si>
  <si>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</si>
  <si>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</si>
  <si>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</si>
  <si>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</si>
  <si>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</si>
  <si>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</si>
  <si>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</si>
  <si>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</si>
  <si>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</si>
  <si>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</si>
  <si>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</si>
  <si>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</si>
  <si>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</si>
  <si>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</si>
  <si>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</si>
  <si>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</si>
  <si>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</si>
  <si>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</si>
  <si>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</si>
  <si>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</si>
  <si>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</si>
  <si>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</si>
  <si>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</si>
  <si>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</si>
  <si>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</si>
  <si>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</si>
  <si>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</si>
  <si>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</si>
  <si>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</si>
  <si>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</si>
  <si>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</si>
  <si>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</si>
  <si>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</si>
  <si>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</si>
  <si>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</si>
  <si>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</si>
  <si>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</si>
  <si>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</si>
  <si>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</si>
  <si>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</si>
  <si>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</si>
  <si>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</si>
  <si>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</si>
  <si>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</si>
  <si>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</si>
  <si>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</si>
  <si>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</si>
  <si>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</si>
  <si>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</si>
  <si>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</si>
  <si>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</si>
  <si>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</si>
  <si>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</si>
  <si>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</si>
  <si>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</si>
  <si>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</si>
  <si>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</si>
  <si>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</si>
  <si>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</si>
  <si>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</si>
  <si>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</si>
  <si>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</si>
  <si>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</si>
  <si>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</si>
  <si>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</si>
  <si>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</si>
  <si>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</si>
  <si>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</si>
  <si>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</si>
  <si>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</si>
  <si>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</si>
  <si>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</si>
  <si>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</si>
  <si>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</si>
  <si>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</si>
  <si>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</si>
  <si>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</si>
  <si>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</si>
  <si>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</si>
  <si>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</si>
  <si>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</si>
  <si>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</si>
  <si>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</si>
  <si>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</si>
  <si>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</si>
  <si>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</si>
  <si>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</si>
  <si>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</si>
  <si>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</si>
  <si>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</si>
  <si>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</si>
  <si>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</si>
  <si>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</si>
  <si>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</si>
  <si>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</si>
  <si>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</si>
  <si>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</si>
  <si>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</si>
  <si>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</si>
  <si>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</si>
  <si>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</si>
  <si>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</si>
  <si>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</si>
  <si>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</si>
  <si>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</si>
  <si>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</si>
  <si>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</si>
  <si>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</si>
  <si>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</si>
  <si>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</si>
  <si>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</si>
  <si>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</si>
  <si>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</si>
  <si>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</si>
  <si>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</si>
  <si>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</si>
  <si>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</si>
  <si>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</si>
  <si>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</si>
  <si>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</si>
  <si>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</si>
  <si>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</si>
  <si>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</si>
  <si>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</si>
  <si>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</si>
  <si>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</si>
  <si>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</si>
  <si>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</si>
  <si>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</si>
  <si>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</si>
  <si>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</si>
  <si>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</si>
  <si>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</si>
  <si>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</si>
  <si>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</si>
  <si>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2013年度計</t>
    <phoneticPr fontId="16"/>
  </si>
  <si>
    <t>2014年度計</t>
    <phoneticPr fontId="16"/>
  </si>
  <si>
    <t>2015年度計</t>
    <phoneticPr fontId="16"/>
  </si>
  <si>
    <t>2016年度計</t>
    <phoneticPr fontId="16"/>
  </si>
  <si>
    <t>2017年度計</t>
    <phoneticPr fontId="16"/>
  </si>
  <si>
    <t>2018年度計</t>
    <phoneticPr fontId="16"/>
  </si>
  <si>
    <t>2019年度計</t>
    <phoneticPr fontId="16"/>
  </si>
  <si>
    <t>2019年度計</t>
    <phoneticPr fontId="14"/>
  </si>
  <si>
    <t>2019年</t>
    <phoneticPr fontId="14"/>
  </si>
  <si>
    <t>2020年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</si>
  <si>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</si>
  <si>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t>（単位 ： 億円 ）</t>
    <phoneticPr fontId="14"/>
  </si>
  <si>
    <t>民　間</t>
  </si>
  <si>
    <t>年　　月</t>
    <phoneticPr fontId="14"/>
  </si>
  <si>
    <t>総　計</t>
    <phoneticPr fontId="14"/>
  </si>
  <si>
    <t>民　間</t>
    <phoneticPr fontId="14"/>
  </si>
  <si>
    <t>建　築</t>
    <phoneticPr fontId="14"/>
  </si>
  <si>
    <t>土　木</t>
    <phoneticPr fontId="14"/>
  </si>
  <si>
    <t>公　共</t>
    <phoneticPr fontId="14"/>
  </si>
  <si>
    <t>非住宅</t>
  </si>
  <si>
    <t>居 住 用</t>
    <phoneticPr fontId="14"/>
  </si>
  <si>
    <t>非居住用</t>
  </si>
  <si>
    <t>居 住 用</t>
  </si>
  <si>
    <t>建　築</t>
  </si>
  <si>
    <t>＋土木</t>
  </si>
  <si>
    <t>月</t>
    <rPh sb="0" eb="1">
      <t>ツキ</t>
    </rPh>
    <phoneticPr fontId="14"/>
  </si>
  <si>
    <t>次</t>
    <rPh sb="0" eb="1">
      <t>ジ</t>
    </rPh>
    <phoneticPr fontId="14"/>
  </si>
  <si>
    <t>区　　分</t>
    <rPh sb="0" eb="1">
      <t>ク</t>
    </rPh>
    <phoneticPr fontId="14"/>
  </si>
  <si>
    <t>北海道</t>
  </si>
  <si>
    <t>東　北</t>
  </si>
  <si>
    <t>関　東</t>
  </si>
  <si>
    <t>北　陸</t>
  </si>
  <si>
    <t>中　部</t>
  </si>
  <si>
    <t>近　畿</t>
  </si>
  <si>
    <t>中　国</t>
  </si>
  <si>
    <t>四　国</t>
  </si>
  <si>
    <t>九　州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</si>
  <si>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  <phoneticPr fontId="16"/>
  </si>
  <si>
    <t>（参考資料）</t>
    <rPh sb="1" eb="3">
      <t>サンコウ</t>
    </rPh>
    <rPh sb="3" eb="5">
      <t>シリョウ</t>
    </rPh>
    <phoneticPr fontId="14"/>
  </si>
  <si>
    <t>表－２４　手持ち工事高の推移（全国）</t>
    <phoneticPr fontId="14"/>
  </si>
  <si>
    <t>表－２５　手持ち工事高の推移（地域別）</t>
    <rPh sb="15" eb="17">
      <t>チイキ</t>
    </rPh>
    <rPh sb="17" eb="18">
      <t>ベツ</t>
    </rPh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</si>
</sst>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76" formatCode="#."/>
    <numFmt numFmtId="177" formatCode="#,##0\ "/>
    <numFmt numFmtId="178" formatCode="0."/>
    <numFmt numFmtId="179" formatCode="yyyy\/m\/d"/>
    <numFmt numFmtId="181" formatCode="####&quot;年&quot;"/>
    <numFmt numFmtId="182" formatCode="##&quot;月&quot;"/>
    <numFmt numFmtId="183" formatCode="[DBNum3]#&quot;月&quot;"/>
    <numFmt numFmtId="184" formatCode="#,##0;&quot;△ &quot;#,##0"/>
    <numFmt numFmtId="185" formatCode="0.0;&quot;△ &quot;0.0"/>
    <numFmt numFmtId="186" formatCode="#,##0_);[Red]\(#,##0\)"/>
  </numFmts>
  <fonts count="27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b/>
      <sz val="11"/>
      <name val="ＭＳ ゴシック"/>
      <family val="3"/>
      <charset val="128"/>
    </font>
    <font>
      <u/>
      <sz val="11"/>
      <color theme="10"/>
      <name val="ＭＳ Ｐゴシック"/>
      <family val="3"/>
      <charset val="128"/>
    </font>
    <font>
      <sz val="10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</borders>
  <cellStyleXfs count="49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>
      <alignment vertical="center"/>
    </xf>
    <xf numFmtId="0" fontId="21" fillId="0" borderId="0"/>
    <xf numFmtId="0" fontId="21" fillId="0" borderId="0"/>
    <xf numFmtId="38" fontId="21" fillId="0" borderId="0"/>
    <xf numFmtId="0" fontId="22" fillId="0" borderId="0">
      <alignment vertical="center"/>
    </xf>
    <xf numFmtId="38" fontId="22" fillId="0" borderId="0" applyFont="0" applyFill="0" applyBorder="0" applyAlignment="0" applyProtection="0">
      <alignment vertical="center"/>
    </xf>
    <xf numFmtId="38" fontId="21" fillId="0" borderId="0"/>
    <xf numFmtId="0" fontId="25" fillId="0" borderId="0" applyNumberFormat="0" applyFill="0" applyBorder="0" applyAlignment="0" applyProtection="0"/>
  </cellStyleXfs>
  <cellXfs count="1181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2" fillId="2" borderId="2" xfId="31" quotePrefix="1" applyFont="1" applyFill="1" applyBorder="1" applyAlignment="1"/>
    <xf numFmtId="0" fontId="2" fillId="2" borderId="2" xfId="28" quotePrefix="1" applyFont="1" applyFill="1" applyBorder="1" applyAlignment="1"/>
    <xf numFmtId="0" fontId="2" fillId="2" borderId="2" xfId="25" quotePrefix="1" applyFont="1" applyFill="1" applyBorder="1" applyAlignment="1"/>
    <xf numFmtId="0" fontId="2" fillId="2" borderId="2" xfId="23" quotePrefix="1" applyFont="1" applyFill="1" applyBorder="1" applyAlignment="1"/>
    <xf numFmtId="0" fontId="4" fillId="0" borderId="0" xfId="22" quotePrefix="1" applyFont="1"/>
    <xf numFmtId="0" fontId="2" fillId="2" borderId="2" xfId="21" quotePrefix="1" applyFont="1" applyFill="1" applyBorder="1" applyAlignment="1"/>
    <xf numFmtId="0" fontId="2" fillId="2" borderId="2" xfId="19" quotePrefix="1" applyFont="1" applyFill="1" applyBorder="1" applyAlignment="1"/>
    <xf numFmtId="0" fontId="4" fillId="0" borderId="0" xfId="39" quotePrefix="1" applyFont="1"/>
    <xf numFmtId="0" fontId="2" fillId="2" borderId="2" xfId="38" quotePrefix="1" applyFont="1" applyFill="1" applyBorder="1" applyAlignment="1"/>
    <xf numFmtId="0" fontId="2" fillId="2" borderId="2" xfId="35" quotePrefix="1" applyFont="1" applyFill="1" applyBorder="1" applyAlignment="1"/>
    <xf numFmtId="0" fontId="2" fillId="2" borderId="2" xfId="31" quotePrefix="1" applyFont="1" applyFill="1" applyBorder="1"/>
    <xf numFmtId="0" fontId="2" fillId="2" borderId="2" xfId="28" quotePrefix="1" applyFont="1" applyFill="1" applyBorder="1"/>
    <xf numFmtId="0" fontId="2" fillId="2" borderId="2" xfId="25" quotePrefix="1" applyFont="1" applyFill="1" applyBorder="1"/>
    <xf numFmtId="0" fontId="2" fillId="2" borderId="2" xfId="23" quotePrefix="1" applyFont="1" applyFill="1" applyBorder="1"/>
    <xf numFmtId="0" fontId="2" fillId="2" borderId="2" xfId="21" quotePrefix="1" applyFont="1" applyFill="1" applyBorder="1"/>
    <xf numFmtId="0" fontId="2" fillId="2" borderId="2" xfId="19" quotePrefix="1" applyFont="1" applyFill="1" applyBorder="1"/>
    <xf numFmtId="0" fontId="2" fillId="2" borderId="2" xfId="38" quotePrefix="1" applyFont="1" applyFill="1" applyBorder="1"/>
    <xf numFmtId="0" fontId="2" fillId="2" borderId="2" xfId="35" quotePrefix="1" applyFont="1" applyFill="1" applyBorder="1"/>
    <xf numFmtId="0" fontId="5" fillId="2" borderId="65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5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5" fillId="0" borderId="67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20" fillId="0" borderId="67" xfId="36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5" fillId="0" borderId="67" xfId="37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/>
    </xf>
    <xf numFmtId="0" fontId="11" fillId="0" borderId="67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6" xfId="39" applyFont="1" applyBorder="1" applyAlignment="1">
      <alignment horizontal="center" vertical="center"/>
    </xf>
    <xf numFmtId="0" fontId="11" fillId="0" borderId="66" xfId="39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7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5" fillId="0" borderId="65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5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5" fillId="0" borderId="65" xfId="20" quotePrefix="1" applyFont="1" applyBorder="1" applyAlignment="1">
      <alignment horizontal="center" vertical="center"/>
    </xf>
    <xf numFmtId="0" fontId="11" fillId="0" borderId="65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11" fillId="0" borderId="65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5" fillId="0" borderId="65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5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9" fillId="0" borderId="65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15" fillId="0" borderId="65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6" xfId="26" applyFont="1" applyBorder="1" applyAlignment="1">
      <alignment horizontal="distributed" vertical="center" indent="1"/>
    </xf>
    <xf numFmtId="0" fontId="5" fillId="0" borderId="66" xfId="26" quotePrefix="1" applyFont="1" applyBorder="1" applyAlignment="1">
      <alignment horizontal="distributed" vertical="center" indent="1"/>
    </xf>
    <xf numFmtId="0" fontId="5" fillId="0" borderId="65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11" fillId="0" borderId="65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65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23" fillId="0" borderId="0" xfId="42" applyFont="1" applyAlignment="1" applyProtection="1">
      <alignment horizontal="left" vertical="center"/>
      <protection locked="0"/>
    </xf>
    <xf numFmtId="0" fontId="23" fillId="0" borderId="0" xfId="42" applyFont="1" applyAlignment="1" applyProtection="1">
      <alignment vertical="center"/>
      <protection hidden="1"/>
    </xf>
    <xf numFmtId="0" fontId="24" fillId="0" borderId="0" xfId="42" applyFont="1" applyAlignment="1" applyProtection="1">
      <alignment vertical="center"/>
      <protection hidden="1"/>
    </xf>
    <xf numFmtId="0" fontId="23" fillId="0" borderId="0" xfId="42" applyFont="1" applyAlignment="1" applyProtection="1">
      <alignment horizontal="left" vertical="center"/>
      <protection hidden="1"/>
    </xf>
    <xf numFmtId="179" fontId="23" fillId="0" borderId="0" xfId="42" applyNumberFormat="1" applyFont="1" applyAlignment="1" applyProtection="1">
      <alignment vertical="center"/>
      <protection hidden="1"/>
    </xf>
    <xf numFmtId="0" fontId="23" fillId="0" borderId="0" xfId="42" applyFont="1" applyAlignment="1" applyProtection="1">
      <alignment vertical="center"/>
      <protection locked="0"/>
    </xf>
    <xf numFmtId="0" fontId="23" fillId="0" borderId="0" xfId="42" applyFont="1" applyBorder="1" applyAlignment="1" applyProtection="1">
      <alignment vertical="center"/>
      <protection hidden="1"/>
    </xf>
    <xf numFmtId="0" fontId="23" fillId="0" borderId="0" xfId="42" applyFont="1" applyAlignment="1" applyProtection="1">
      <alignment horizontal="right" vertical="center"/>
      <protection hidden="1"/>
    </xf>
    <xf numFmtId="0" fontId="23" fillId="0" borderId="14" xfId="42" applyFont="1" applyBorder="1" applyAlignment="1" applyProtection="1">
      <alignment horizontal="center" vertical="center"/>
      <protection locked="0"/>
    </xf>
    <xf numFmtId="0" fontId="23" fillId="0" borderId="62" xfId="42" applyFont="1" applyBorder="1" applyAlignment="1" applyProtection="1">
      <alignment vertical="center"/>
      <protection hidden="1"/>
    </xf>
    <xf numFmtId="0" fontId="23" fillId="0" borderId="13" xfId="42" applyFont="1" applyBorder="1" applyAlignment="1" applyProtection="1">
      <alignment vertical="center"/>
      <protection hidden="1"/>
    </xf>
    <xf numFmtId="0" fontId="23" fillId="0" borderId="14" xfId="42" applyFont="1" applyBorder="1" applyAlignment="1" applyProtection="1">
      <alignment vertical="center"/>
      <protection hidden="1"/>
    </xf>
    <xf numFmtId="0" fontId="23" fillId="0" borderId="68" xfId="42" applyFont="1" applyBorder="1" applyAlignment="1" applyProtection="1">
      <alignment horizontal="center" vertical="center"/>
      <protection hidden="1"/>
    </xf>
    <xf numFmtId="0" fontId="23" fillId="0" borderId="13" xfId="42" applyFont="1" applyBorder="1" applyAlignment="1" applyProtection="1">
      <alignment horizontal="center" vertical="center"/>
      <protection hidden="1"/>
    </xf>
    <xf numFmtId="0" fontId="23" fillId="0" borderId="14" xfId="42" applyFont="1" applyBorder="1" applyAlignment="1" applyProtection="1">
      <alignment horizontal="center" vertical="center"/>
      <protection hidden="1"/>
    </xf>
    <xf numFmtId="0" fontId="23" fillId="0" borderId="7" xfId="42" applyFont="1" applyBorder="1" applyAlignment="1" applyProtection="1">
      <alignment horizontal="center" vertical="center"/>
      <protection locked="0"/>
    </xf>
    <xf numFmtId="0" fontId="23" fillId="0" borderId="44" xfId="42" applyFont="1" applyBorder="1" applyAlignment="1" applyProtection="1">
      <alignment horizontal="centerContinuous" vertical="center"/>
      <protection hidden="1"/>
    </xf>
    <xf numFmtId="0" fontId="23" fillId="0" borderId="6" xfId="42" applyFont="1" applyBorder="1" applyAlignment="1" applyProtection="1">
      <alignment horizontal="centerContinuous" vertical="center"/>
      <protection hidden="1"/>
    </xf>
    <xf numFmtId="0" fontId="23" fillId="0" borderId="7" xfId="42" applyFont="1" applyBorder="1" applyAlignment="1" applyProtection="1">
      <alignment horizontal="center" vertical="center"/>
      <protection hidden="1"/>
    </xf>
    <xf numFmtId="0" fontId="23" fillId="0" borderId="44" xfId="42" applyFont="1" applyBorder="1" applyAlignment="1" applyProtection="1">
      <alignment horizontal="center" vertical="center"/>
      <protection hidden="1"/>
    </xf>
    <xf numFmtId="0" fontId="23" fillId="0" borderId="69" xfId="42" applyFont="1" applyBorder="1" applyAlignment="1" applyProtection="1">
      <alignment horizontal="center" vertical="center"/>
      <protection hidden="1"/>
    </xf>
    <xf numFmtId="0" fontId="23" fillId="0" borderId="70" xfId="42" applyFont="1" applyBorder="1" applyAlignment="1" applyProtection="1">
      <alignment horizontal="center" vertical="center"/>
      <protection hidden="1"/>
    </xf>
    <xf numFmtId="0" fontId="23" fillId="0" borderId="71" xfId="42" applyFont="1" applyBorder="1" applyAlignment="1" applyProtection="1">
      <alignment horizontal="center" vertical="center"/>
      <protection hidden="1"/>
    </xf>
    <xf numFmtId="0" fontId="23" fillId="0" borderId="72" xfId="42" applyFont="1" applyBorder="1" applyAlignment="1" applyProtection="1">
      <alignment horizontal="center" vertical="center"/>
      <protection hidden="1"/>
    </xf>
    <xf numFmtId="0" fontId="23" fillId="0" borderId="44" xfId="42" applyFont="1" applyBorder="1" applyAlignment="1" applyProtection="1">
      <alignment vertical="center"/>
      <protection hidden="1"/>
    </xf>
    <xf numFmtId="0" fontId="23" fillId="0" borderId="6" xfId="42" applyFont="1" applyBorder="1" applyAlignment="1" applyProtection="1">
      <alignment vertical="center"/>
      <protection hidden="1"/>
    </xf>
    <xf numFmtId="0" fontId="23" fillId="0" borderId="73" xfId="42" applyFont="1" applyBorder="1" applyAlignment="1" applyProtection="1">
      <alignment horizontal="center" vertical="center"/>
      <protection hidden="1"/>
    </xf>
    <xf numFmtId="0" fontId="23" fillId="0" borderId="74" xfId="42" applyFont="1" applyBorder="1" applyAlignment="1" applyProtection="1">
      <alignment horizontal="center" vertical="center"/>
      <protection hidden="1"/>
    </xf>
    <xf numFmtId="0" fontId="23" fillId="0" borderId="75" xfId="42" applyFont="1" applyBorder="1" applyAlignment="1" applyProtection="1">
      <alignment horizontal="center" vertical="center"/>
      <protection hidden="1"/>
    </xf>
    <xf numFmtId="0" fontId="23" fillId="0" borderId="7" xfId="42" quotePrefix="1" applyFont="1" applyBorder="1" applyAlignment="1" applyProtection="1">
      <alignment horizontal="center" vertical="center"/>
      <protection hidden="1"/>
    </xf>
    <xf numFmtId="0" fontId="23" fillId="0" borderId="11" xfId="42" applyFont="1" applyBorder="1" applyAlignment="1" applyProtection="1">
      <alignment horizontal="center" vertical="center"/>
      <protection locked="0"/>
    </xf>
    <xf numFmtId="0" fontId="23" fillId="0" borderId="43" xfId="42" applyFont="1" applyBorder="1" applyAlignment="1" applyProtection="1">
      <alignment vertical="center"/>
      <protection hidden="1"/>
    </xf>
    <xf numFmtId="0" fontId="23" fillId="0" borderId="10" xfId="42" applyFont="1" applyBorder="1" applyAlignment="1" applyProtection="1">
      <alignment vertical="center"/>
      <protection hidden="1"/>
    </xf>
    <xf numFmtId="0" fontId="23" fillId="0" borderId="11" xfId="42" applyFont="1" applyBorder="1" applyAlignment="1" applyProtection="1">
      <alignment horizontal="center" vertical="center"/>
      <protection hidden="1"/>
    </xf>
    <xf numFmtId="0" fontId="23" fillId="0" borderId="43" xfId="42" applyFont="1" applyBorder="1" applyAlignment="1" applyProtection="1">
      <alignment horizontal="center" vertical="center"/>
      <protection hidden="1"/>
    </xf>
    <xf numFmtId="0" fontId="23" fillId="0" borderId="76" xfId="42" applyFont="1" applyBorder="1" applyAlignment="1" applyProtection="1">
      <alignment horizontal="center" vertical="center"/>
      <protection hidden="1"/>
    </xf>
    <xf numFmtId="0" fontId="23" fillId="0" borderId="77" xfId="42" applyFont="1" applyBorder="1" applyAlignment="1" applyProtection="1">
      <alignment horizontal="center" vertical="center"/>
      <protection hidden="1"/>
    </xf>
    <xf numFmtId="0" fontId="23" fillId="0" borderId="78" xfId="42" applyFont="1" applyBorder="1" applyAlignment="1" applyProtection="1">
      <alignment horizontal="center" vertical="center"/>
      <protection hidden="1"/>
    </xf>
    <xf numFmtId="0" fontId="23" fillId="0" borderId="11" xfId="42" quotePrefix="1" applyFont="1" applyBorder="1" applyAlignment="1" applyProtection="1">
      <alignment horizontal="center" vertical="center"/>
      <protection hidden="1"/>
    </xf>
    <xf numFmtId="181" fontId="23" fillId="0" borderId="44" xfId="42" applyNumberFormat="1" applyFont="1" applyBorder="1" applyAlignment="1" applyProtection="1">
      <alignment vertical="center"/>
      <protection hidden="1"/>
    </xf>
    <xf numFmtId="182" fontId="23" fillId="0" borderId="6" xfId="42" applyNumberFormat="1" applyFont="1" applyBorder="1" applyAlignment="1" applyProtection="1">
      <alignment vertical="center"/>
    </xf>
    <xf numFmtId="38" fontId="23" fillId="0" borderId="7" xfId="47" applyNumberFormat="1" applyFont="1" applyFill="1" applyBorder="1" applyAlignment="1">
      <alignment vertical="center"/>
    </xf>
    <xf numFmtId="38" fontId="23" fillId="0" borderId="44" xfId="47" applyNumberFormat="1" applyFont="1" applyFill="1" applyBorder="1" applyAlignment="1">
      <alignment vertical="center"/>
    </xf>
    <xf numFmtId="38" fontId="23" fillId="0" borderId="80" xfId="47" applyNumberFormat="1" applyFont="1" applyFill="1" applyBorder="1" applyAlignment="1">
      <alignment vertical="center"/>
    </xf>
    <xf numFmtId="38" fontId="23" fillId="0" borderId="74" xfId="47" applyNumberFormat="1" applyFont="1" applyFill="1" applyBorder="1" applyAlignment="1">
      <alignment vertical="center"/>
    </xf>
    <xf numFmtId="38" fontId="23" fillId="0" borderId="81" xfId="47" applyNumberFormat="1" applyFont="1" applyFill="1" applyBorder="1" applyAlignment="1">
      <alignment vertical="center"/>
    </xf>
    <xf numFmtId="38" fontId="23" fillId="0" borderId="6" xfId="47" applyNumberFormat="1" applyFont="1" applyFill="1" applyBorder="1" applyAlignment="1">
      <alignment vertical="center"/>
    </xf>
    <xf numFmtId="181" fontId="23" fillId="0" borderId="44" xfId="42" applyNumberFormat="1" applyFont="1" applyBorder="1" applyAlignment="1" applyProtection="1">
      <alignment vertical="center"/>
    </xf>
    <xf numFmtId="181" fontId="23" fillId="0" borderId="43" xfId="42" applyNumberFormat="1" applyFont="1" applyBorder="1" applyAlignment="1" applyProtection="1">
      <alignment vertical="center"/>
    </xf>
    <xf numFmtId="182" fontId="23" fillId="0" borderId="10" xfId="42" applyNumberFormat="1" applyFont="1" applyBorder="1" applyAlignment="1" applyProtection="1">
      <alignment vertical="center"/>
    </xf>
    <xf numFmtId="38" fontId="23" fillId="0" borderId="11" xfId="47" applyNumberFormat="1" applyFont="1" applyBorder="1" applyAlignment="1">
      <alignment vertical="center"/>
    </xf>
    <xf numFmtId="38" fontId="23" fillId="0" borderId="43" xfId="47" applyNumberFormat="1" applyFont="1" applyBorder="1" applyAlignment="1">
      <alignment vertical="center"/>
    </xf>
    <xf numFmtId="38" fontId="23" fillId="0" borderId="77" xfId="47" applyNumberFormat="1" applyFont="1" applyBorder="1" applyAlignment="1">
      <alignment vertical="center"/>
    </xf>
    <xf numFmtId="38" fontId="23" fillId="0" borderId="78" xfId="47" applyNumberFormat="1" applyFont="1" applyBorder="1" applyAlignment="1">
      <alignment vertical="center"/>
    </xf>
    <xf numFmtId="38" fontId="23" fillId="0" borderId="82" xfId="47" applyNumberFormat="1" applyFont="1" applyBorder="1" applyAlignment="1">
      <alignment vertical="center"/>
    </xf>
    <xf numFmtId="38" fontId="23" fillId="0" borderId="10" xfId="47" applyNumberFormat="1" applyFont="1" applyBorder="1" applyAlignment="1">
      <alignment vertical="center"/>
    </xf>
    <xf numFmtId="181" fontId="23" fillId="0" borderId="62" xfId="42" applyNumberFormat="1" applyFont="1" applyBorder="1" applyAlignment="1" applyProtection="1">
      <alignment vertical="center"/>
    </xf>
    <xf numFmtId="182" fontId="23" fillId="0" borderId="13" xfId="42" applyNumberFormat="1" applyFont="1" applyBorder="1" applyAlignment="1" applyProtection="1">
      <alignment vertical="center"/>
    </xf>
    <xf numFmtId="38" fontId="23" fillId="0" borderId="14" xfId="47" applyNumberFormat="1" applyFont="1" applyFill="1" applyBorder="1" applyAlignment="1">
      <alignment vertical="center"/>
    </xf>
    <xf numFmtId="38" fontId="23" fillId="0" borderId="62" xfId="47" applyNumberFormat="1" applyFont="1" applyFill="1" applyBorder="1" applyAlignment="1">
      <alignment vertical="center"/>
    </xf>
    <xf numFmtId="38" fontId="23" fillId="0" borderId="79" xfId="47" applyNumberFormat="1" applyFont="1" applyFill="1" applyBorder="1" applyAlignment="1">
      <alignment vertical="center"/>
    </xf>
    <xf numFmtId="38" fontId="23" fillId="0" borderId="83" xfId="47" applyNumberFormat="1" applyFont="1" applyFill="1" applyBorder="1" applyAlignment="1">
      <alignment vertical="center"/>
    </xf>
    <xf numFmtId="38" fontId="23" fillId="0" borderId="84" xfId="47" applyNumberFormat="1" applyFont="1" applyFill="1" applyBorder="1" applyAlignment="1">
      <alignment vertical="center"/>
    </xf>
    <xf numFmtId="38" fontId="23" fillId="0" borderId="13" xfId="47" applyNumberFormat="1" applyFont="1" applyFill="1" applyBorder="1" applyAlignment="1">
      <alignment vertical="center"/>
    </xf>
    <xf numFmtId="181" fontId="23" fillId="0" borderId="46" xfId="42" applyNumberFormat="1" applyFont="1" applyBorder="1" applyAlignment="1" applyProtection="1">
      <alignment vertical="center"/>
    </xf>
    <xf numFmtId="182" fontId="23" fillId="0" borderId="57" xfId="42" applyNumberFormat="1" applyFont="1" applyBorder="1" applyAlignment="1" applyProtection="1">
      <alignment vertical="center"/>
    </xf>
    <xf numFmtId="38" fontId="23" fillId="0" borderId="37" xfId="47" applyNumberFormat="1" applyFont="1" applyFill="1" applyBorder="1" applyAlignment="1">
      <alignment vertical="center"/>
    </xf>
    <xf numFmtId="38" fontId="23" fillId="0" borderId="46" xfId="47" applyNumberFormat="1" applyFont="1" applyFill="1" applyBorder="1" applyAlignment="1">
      <alignment vertical="center"/>
    </xf>
    <xf numFmtId="38" fontId="23" fillId="0" borderId="85" xfId="47" applyNumberFormat="1" applyFont="1" applyFill="1" applyBorder="1" applyAlignment="1">
      <alignment vertical="center"/>
    </xf>
    <xf numFmtId="38" fontId="23" fillId="0" borderId="86" xfId="47" applyNumberFormat="1" applyFont="1" applyFill="1" applyBorder="1" applyAlignment="1">
      <alignment vertical="center"/>
    </xf>
    <xf numFmtId="38" fontId="23" fillId="0" borderId="87" xfId="47" applyNumberFormat="1" applyFont="1" applyFill="1" applyBorder="1" applyAlignment="1">
      <alignment vertical="center"/>
    </xf>
    <xf numFmtId="38" fontId="23" fillId="0" borderId="57" xfId="47" applyNumberFormat="1" applyFont="1" applyFill="1" applyBorder="1" applyAlignment="1">
      <alignment vertical="center"/>
    </xf>
    <xf numFmtId="181" fontId="23" fillId="0" borderId="88" xfId="42" applyNumberFormat="1" applyFont="1" applyBorder="1" applyAlignment="1" applyProtection="1">
      <alignment vertical="center"/>
    </xf>
    <xf numFmtId="182" fontId="23" fillId="0" borderId="89" xfId="42" applyNumberFormat="1" applyFont="1" applyBorder="1" applyAlignment="1" applyProtection="1">
      <alignment vertical="center"/>
    </xf>
    <xf numFmtId="38" fontId="23" fillId="0" borderId="90" xfId="47" applyNumberFormat="1" applyFont="1" applyFill="1" applyBorder="1" applyAlignment="1">
      <alignment vertical="center"/>
    </xf>
    <xf numFmtId="38" fontId="23" fillId="0" borderId="88" xfId="47" applyNumberFormat="1" applyFont="1" applyFill="1" applyBorder="1" applyAlignment="1">
      <alignment vertical="center"/>
    </xf>
    <xf numFmtId="38" fontId="23" fillId="0" borderId="91" xfId="47" applyNumberFormat="1" applyFont="1" applyFill="1" applyBorder="1" applyAlignment="1">
      <alignment vertical="center"/>
    </xf>
    <xf numFmtId="38" fontId="23" fillId="0" borderId="92" xfId="47" applyNumberFormat="1" applyFont="1" applyFill="1" applyBorder="1" applyAlignment="1">
      <alignment vertical="center"/>
    </xf>
    <xf numFmtId="38" fontId="23" fillId="0" borderId="93" xfId="47" applyNumberFormat="1" applyFont="1" applyFill="1" applyBorder="1" applyAlignment="1">
      <alignment vertical="center"/>
    </xf>
    <xf numFmtId="38" fontId="23" fillId="0" borderId="89" xfId="47" applyNumberFormat="1" applyFont="1" applyFill="1" applyBorder="1" applyAlignment="1">
      <alignment vertical="center"/>
    </xf>
    <xf numFmtId="38" fontId="23" fillId="0" borderId="11" xfId="47" applyNumberFormat="1" applyFont="1" applyFill="1" applyBorder="1" applyAlignment="1">
      <alignment vertical="center"/>
    </xf>
    <xf numFmtId="38" fontId="23" fillId="0" borderId="43" xfId="47" applyNumberFormat="1" applyFont="1" applyFill="1" applyBorder="1" applyAlignment="1">
      <alignment vertical="center"/>
    </xf>
    <xf numFmtId="38" fontId="23" fillId="0" borderId="77" xfId="47" applyNumberFormat="1" applyFont="1" applyFill="1" applyBorder="1" applyAlignment="1">
      <alignment vertical="center"/>
    </xf>
    <xf numFmtId="38" fontId="23" fillId="0" borderId="78" xfId="47" applyNumberFormat="1" applyFont="1" applyFill="1" applyBorder="1" applyAlignment="1">
      <alignment vertical="center"/>
    </xf>
    <xf numFmtId="38" fontId="23" fillId="0" borderId="82" xfId="47" applyNumberFormat="1" applyFont="1" applyFill="1" applyBorder="1" applyAlignment="1">
      <alignment vertical="center"/>
    </xf>
    <xf numFmtId="38" fontId="23" fillId="0" borderId="10" xfId="47" applyNumberFormat="1" applyFont="1" applyFill="1" applyBorder="1" applyAlignment="1">
      <alignment vertical="center"/>
    </xf>
    <xf numFmtId="38" fontId="23" fillId="0" borderId="7" xfId="47" applyNumberFormat="1" applyFont="1" applyBorder="1" applyAlignment="1">
      <alignment vertical="center"/>
    </xf>
    <xf numFmtId="38" fontId="23" fillId="0" borderId="81" xfId="47" applyNumberFormat="1" applyFont="1" applyBorder="1" applyAlignment="1">
      <alignment vertical="center"/>
    </xf>
    <xf numFmtId="38" fontId="23" fillId="0" borderId="80" xfId="47" applyNumberFormat="1" applyFont="1" applyBorder="1" applyAlignment="1">
      <alignment vertical="center"/>
    </xf>
    <xf numFmtId="38" fontId="23" fillId="0" borderId="74" xfId="47" applyNumberFormat="1" applyFont="1" applyBorder="1" applyAlignment="1">
      <alignment vertical="center"/>
    </xf>
    <xf numFmtId="0" fontId="23" fillId="0" borderId="0" xfId="42" applyFont="1" applyBorder="1" applyAlignment="1" applyProtection="1">
      <alignment vertical="center"/>
      <protection locked="0"/>
    </xf>
    <xf numFmtId="38" fontId="23" fillId="0" borderId="44" xfId="47" applyNumberFormat="1" applyFont="1" applyBorder="1" applyAlignment="1">
      <alignment vertical="center"/>
    </xf>
    <xf numFmtId="38" fontId="23" fillId="0" borderId="6" xfId="47" applyNumberFormat="1" applyFont="1" applyBorder="1" applyAlignment="1">
      <alignment vertical="center"/>
    </xf>
    <xf numFmtId="38" fontId="23" fillId="0" borderId="14" xfId="47" applyNumberFormat="1" applyFont="1" applyBorder="1" applyAlignment="1">
      <alignment vertical="center"/>
    </xf>
    <xf numFmtId="38" fontId="23" fillId="0" borderId="62" xfId="47" applyNumberFormat="1" applyFont="1" applyBorder="1" applyAlignment="1">
      <alignment vertical="center"/>
    </xf>
    <xf numFmtId="38" fontId="23" fillId="0" borderId="79" xfId="47" applyNumberFormat="1" applyFont="1" applyBorder="1" applyAlignment="1">
      <alignment vertical="center"/>
    </xf>
    <xf numFmtId="38" fontId="23" fillId="0" borderId="13" xfId="47" applyNumberFormat="1" applyFont="1" applyBorder="1" applyAlignment="1">
      <alignment vertical="center"/>
    </xf>
    <xf numFmtId="185" fontId="24" fillId="0" borderId="0" xfId="42" applyNumberFormat="1" applyFont="1" applyFill="1" applyBorder="1" applyAlignment="1" applyProtection="1">
      <alignment vertical="center"/>
      <protection hidden="1"/>
    </xf>
    <xf numFmtId="0" fontId="23" fillId="0" borderId="0" xfId="48" applyNumberFormat="1" applyFont="1" applyBorder="1" applyAlignment="1" applyProtection="1">
      <alignment vertical="center"/>
    </xf>
    <xf numFmtId="0" fontId="23" fillId="0" borderId="0" xfId="42" applyFont="1" applyAlignment="1">
      <alignment vertical="center"/>
    </xf>
    <xf numFmtId="0" fontId="23" fillId="0" borderId="0" xfId="42" applyNumberFormat="1" applyFont="1" applyBorder="1" applyAlignment="1" applyProtection="1">
      <alignment vertical="center"/>
    </xf>
    <xf numFmtId="0" fontId="23" fillId="0" borderId="0" xfId="42" applyNumberFormat="1" applyFont="1" applyBorder="1" applyAlignment="1" applyProtection="1">
      <alignment vertical="center" wrapText="1"/>
    </xf>
    <xf numFmtId="186" fontId="23" fillId="0" borderId="0" xfId="42" applyNumberFormat="1" applyFont="1" applyFill="1" applyBorder="1" applyAlignment="1" applyProtection="1">
      <alignment vertical="center"/>
      <protection hidden="1"/>
    </xf>
    <xf numFmtId="0" fontId="23" fillId="0" borderId="0" xfId="42" applyFont="1" applyBorder="1" applyAlignment="1" applyProtection="1">
      <alignment horizontal="center" vertical="center"/>
      <protection locked="0"/>
    </xf>
    <xf numFmtId="0" fontId="23" fillId="0" borderId="0" xfId="42" applyFont="1" applyAlignment="1">
      <alignment vertical="center" wrapText="1"/>
    </xf>
    <xf numFmtId="0" fontId="23" fillId="0" borderId="0" xfId="42" applyFont="1" applyAlignment="1" applyProtection="1">
      <alignment horizontal="center" vertical="center"/>
      <protection locked="0"/>
    </xf>
    <xf numFmtId="0" fontId="23" fillId="0" borderId="0" xfId="42" applyFont="1" applyAlignment="1" applyProtection="1">
      <alignment vertical="center"/>
    </xf>
    <xf numFmtId="184" fontId="23" fillId="0" borderId="0" xfId="42" applyNumberFormat="1" applyFont="1" applyAlignment="1" applyProtection="1">
      <alignment vertical="center"/>
      <protection locked="0"/>
    </xf>
    <xf numFmtId="184" fontId="23" fillId="0" borderId="0" xfId="42" applyNumberFormat="1" applyFont="1" applyAlignment="1" applyProtection="1">
      <alignment vertical="center"/>
    </xf>
    <xf numFmtId="0" fontId="23" fillId="0" borderId="0" xfId="42" applyNumberFormat="1" applyFont="1" applyAlignment="1" applyProtection="1">
      <alignment vertical="center"/>
      <protection locked="0"/>
    </xf>
    <xf numFmtId="0" fontId="23" fillId="0" borderId="84" xfId="42" applyFont="1" applyBorder="1" applyAlignment="1" applyProtection="1">
      <alignment vertical="center"/>
      <protection hidden="1"/>
    </xf>
    <xf numFmtId="0" fontId="23" fillId="0" borderId="79" xfId="42" applyFont="1" applyBorder="1" applyAlignment="1" applyProtection="1">
      <alignment vertical="center"/>
      <protection hidden="1"/>
    </xf>
    <xf numFmtId="0" fontId="23" fillId="0" borderId="79" xfId="42" applyFont="1" applyBorder="1" applyAlignment="1" applyProtection="1">
      <alignment horizontal="center" vertical="center"/>
      <protection hidden="1"/>
    </xf>
    <xf numFmtId="0" fontId="23" fillId="0" borderId="83" xfId="42" applyFont="1" applyBorder="1" applyAlignment="1" applyProtection="1">
      <alignment horizontal="center" vertical="center"/>
      <protection hidden="1"/>
    </xf>
    <xf numFmtId="0" fontId="23" fillId="0" borderId="81" xfId="42" applyFont="1" applyBorder="1" applyAlignment="1" applyProtection="1">
      <alignment horizontal="center" vertical="center"/>
      <protection hidden="1"/>
    </xf>
    <xf numFmtId="0" fontId="23" fillId="0" borderId="80" xfId="42" applyFont="1" applyBorder="1" applyAlignment="1" applyProtection="1">
      <alignment horizontal="center" vertical="center"/>
      <protection hidden="1"/>
    </xf>
    <xf numFmtId="0" fontId="26" fillId="0" borderId="74" xfId="42" applyFont="1" applyBorder="1" applyAlignment="1" applyProtection="1">
      <alignment horizontal="center" vertical="center"/>
      <protection hidden="1"/>
    </xf>
    <xf numFmtId="0" fontId="23" fillId="0" borderId="82" xfId="42" applyFont="1" applyBorder="1" applyAlignment="1" applyProtection="1">
      <alignment horizontal="center" vertical="center"/>
      <protection hidden="1"/>
    </xf>
    <xf numFmtId="38" fontId="23" fillId="0" borderId="84" xfId="47" applyNumberFormat="1" applyFont="1" applyBorder="1" applyAlignment="1">
      <alignment vertical="center"/>
    </xf>
    <xf numFmtId="38" fontId="23" fillId="0" borderId="83" xfId="47" applyNumberFormat="1" applyFont="1" applyBorder="1" applyAlignment="1">
      <alignment vertical="center"/>
    </xf>
    <xf numFmtId="38" fontId="23" fillId="0" borderId="0" xfId="48" applyNumberFormat="1" applyFont="1" applyBorder="1" applyAlignment="1" applyProtection="1">
      <alignment vertical="center"/>
    </xf>
    <xf numFmtId="38" fontId="23" fillId="0" borderId="0" xfId="42" applyNumberFormat="1" applyFont="1" applyAlignment="1">
      <alignment vertical="center"/>
    </xf>
    <xf numFmtId="38" fontId="23" fillId="0" borderId="0" xfId="42" applyNumberFormat="1" applyFont="1" applyFill="1" applyBorder="1" applyAlignment="1" applyProtection="1">
      <alignment vertical="center"/>
      <protection hidden="1"/>
    </xf>
    <xf numFmtId="183" fontId="23" fillId="0" borderId="0" xfId="42" applyNumberFormat="1" applyFont="1" applyBorder="1" applyAlignment="1" applyProtection="1">
      <alignment vertical="center"/>
    </xf>
    <xf numFmtId="38" fontId="23" fillId="0" borderId="0" xfId="42" applyNumberFormat="1" applyFont="1" applyBorder="1" applyAlignment="1" applyProtection="1">
      <alignment vertical="center"/>
      <protection locked="0"/>
    </xf>
    <xf numFmtId="38" fontId="23" fillId="0" borderId="0" xfId="42" applyNumberFormat="1" applyFont="1" applyAlignment="1">
      <alignment vertical="center" wrapText="1"/>
    </xf>
    <xf numFmtId="38" fontId="23" fillId="0" borderId="0" xfId="42" applyNumberFormat="1" applyFont="1" applyAlignment="1" applyProtection="1">
      <alignment vertical="center"/>
      <protection locked="0"/>
    </xf>
  </cellXfs>
  <cellStyles count="49">
    <cellStyle name="ハイパーリンク" xfId="48" builtinId="8"/>
    <cellStyle name="桁区切り 2" xfId="44"/>
    <cellStyle name="桁区切り 3" xfId="46"/>
    <cellStyle name="桁区切り 3 2" xfId="47"/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 2" xfId="41"/>
    <cellStyle name="標準 2 2" xfId="42"/>
    <cellStyle name="標準 3" xfId="45"/>
    <cellStyle name="標準 4" xfId="43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42" name="Line 1">
          <a:extLst>
            <a:ext uri="{FF2B5EF4-FFF2-40B4-BE49-F238E27FC236}">
              <a16:creationId xmlns:a16="http://schemas.microsoft.com/office/drawing/2014/main" id="{FEEE70F5-0A03-4718-8EF6-1244E0B22E0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943" name="Line 1242">
          <a:extLst>
            <a:ext uri="{FF2B5EF4-FFF2-40B4-BE49-F238E27FC236}">
              <a16:creationId xmlns:a16="http://schemas.microsoft.com/office/drawing/2014/main" id="{DEEE7AA1-D18D-45AC-AADC-5A927CEFC659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944" name="Line 1243">
          <a:extLst>
            <a:ext uri="{FF2B5EF4-FFF2-40B4-BE49-F238E27FC236}">
              <a16:creationId xmlns:a16="http://schemas.microsoft.com/office/drawing/2014/main" id="{5E3E0A29-4710-4AA6-BC59-7E64EB212961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945" name="Line 1244">
          <a:extLst>
            <a:ext uri="{FF2B5EF4-FFF2-40B4-BE49-F238E27FC236}">
              <a16:creationId xmlns:a16="http://schemas.microsoft.com/office/drawing/2014/main" id="{7123F51F-5A10-4A34-B9A6-8C919AB03099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946" name="Line 1245">
          <a:extLst>
            <a:ext uri="{FF2B5EF4-FFF2-40B4-BE49-F238E27FC236}">
              <a16:creationId xmlns:a16="http://schemas.microsoft.com/office/drawing/2014/main" id="{53E75F4D-74A4-4520-A80F-17AA51FC899F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947" name="Line 1246">
          <a:extLst>
            <a:ext uri="{FF2B5EF4-FFF2-40B4-BE49-F238E27FC236}">
              <a16:creationId xmlns:a16="http://schemas.microsoft.com/office/drawing/2014/main" id="{EC4745BB-265D-463B-9709-CCC670E95045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10243" name="Line 1">
          <a:extLst>
            <a:ext uri="{FF2B5EF4-FFF2-40B4-BE49-F238E27FC236}">
              <a16:creationId xmlns:a16="http://schemas.microsoft.com/office/drawing/2014/main" id="{5E1FE544-49D1-4E2E-9F5A-25ED6C79034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10244" name="Line 2">
          <a:extLst>
            <a:ext uri="{FF2B5EF4-FFF2-40B4-BE49-F238E27FC236}">
              <a16:creationId xmlns:a16="http://schemas.microsoft.com/office/drawing/2014/main" id="{7E3D2CB7-82AF-41BD-8B43-C8F989F42B6D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10245" name="Line 3">
          <a:extLst>
            <a:ext uri="{FF2B5EF4-FFF2-40B4-BE49-F238E27FC236}">
              <a16:creationId xmlns:a16="http://schemas.microsoft.com/office/drawing/2014/main" id="{50F41317-5D80-4A9B-9C12-FDFFE3E102A8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10246" name="Line 4">
          <a:extLst>
            <a:ext uri="{FF2B5EF4-FFF2-40B4-BE49-F238E27FC236}">
              <a16:creationId xmlns:a16="http://schemas.microsoft.com/office/drawing/2014/main" id="{738B13BD-9328-448C-BB3D-329931FB3E40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10247" name="Line 5">
          <a:extLst>
            <a:ext uri="{FF2B5EF4-FFF2-40B4-BE49-F238E27FC236}">
              <a16:creationId xmlns:a16="http://schemas.microsoft.com/office/drawing/2014/main" id="{69512021-6C60-46DE-B4A5-EF217EA24466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10248" name="Line 6">
          <a:extLst>
            <a:ext uri="{FF2B5EF4-FFF2-40B4-BE49-F238E27FC236}">
              <a16:creationId xmlns:a16="http://schemas.microsoft.com/office/drawing/2014/main" id="{9DCFC1E5-9F39-42A7-9A93-6A7D9E704FC5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10249" name="Line 7">
          <a:extLst>
            <a:ext uri="{FF2B5EF4-FFF2-40B4-BE49-F238E27FC236}">
              <a16:creationId xmlns:a16="http://schemas.microsoft.com/office/drawing/2014/main" id="{9D873695-CF72-4427-A15F-A535D821C9FB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10250" name="Line 8">
          <a:extLst>
            <a:ext uri="{FF2B5EF4-FFF2-40B4-BE49-F238E27FC236}">
              <a16:creationId xmlns:a16="http://schemas.microsoft.com/office/drawing/2014/main" id="{8790FBC9-8480-4C0C-A138-1A2FB5A1B84D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10251" name="Line 9">
          <a:extLst>
            <a:ext uri="{FF2B5EF4-FFF2-40B4-BE49-F238E27FC236}">
              <a16:creationId xmlns:a16="http://schemas.microsoft.com/office/drawing/2014/main" id="{41E3A460-5B2C-4AAF-8418-0D66509D408A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10252" name="Line 10">
          <a:extLst>
            <a:ext uri="{FF2B5EF4-FFF2-40B4-BE49-F238E27FC236}">
              <a16:creationId xmlns:a16="http://schemas.microsoft.com/office/drawing/2014/main" id="{50A66DD5-BA83-4B1C-B6E9-F46BDB39B0BE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10253" name="Line 11">
          <a:extLst>
            <a:ext uri="{FF2B5EF4-FFF2-40B4-BE49-F238E27FC236}">
              <a16:creationId xmlns:a16="http://schemas.microsoft.com/office/drawing/2014/main" id="{86FDF8CA-9F50-4EB4-A07B-97349863ACA2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10254" name="Line 12">
          <a:extLst>
            <a:ext uri="{FF2B5EF4-FFF2-40B4-BE49-F238E27FC236}">
              <a16:creationId xmlns:a16="http://schemas.microsoft.com/office/drawing/2014/main" id="{E7AF6B4B-ABAE-46F7-BA74-4E2D42B18CEC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10255" name="Line 13">
          <a:extLst>
            <a:ext uri="{FF2B5EF4-FFF2-40B4-BE49-F238E27FC236}">
              <a16:creationId xmlns:a16="http://schemas.microsoft.com/office/drawing/2014/main" id="{0488E458-EAA4-4B03-91C5-A30835EEE017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10256" name="Line 14">
          <a:extLst>
            <a:ext uri="{FF2B5EF4-FFF2-40B4-BE49-F238E27FC236}">
              <a16:creationId xmlns:a16="http://schemas.microsoft.com/office/drawing/2014/main" id="{C17790A8-F0AC-4786-B44F-6E6E5449BAF8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10257" name="Line 15">
          <a:extLst>
            <a:ext uri="{FF2B5EF4-FFF2-40B4-BE49-F238E27FC236}">
              <a16:creationId xmlns:a16="http://schemas.microsoft.com/office/drawing/2014/main" id="{771472F8-D4B1-4D57-BE75-EB905AD69EF4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10258" name="Line 16">
          <a:extLst>
            <a:ext uri="{FF2B5EF4-FFF2-40B4-BE49-F238E27FC236}">
              <a16:creationId xmlns:a16="http://schemas.microsoft.com/office/drawing/2014/main" id="{0643FF3C-6809-4C87-8F6F-A1F9E65AC551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10259" name="Line 17">
          <a:extLst>
            <a:ext uri="{FF2B5EF4-FFF2-40B4-BE49-F238E27FC236}">
              <a16:creationId xmlns:a16="http://schemas.microsoft.com/office/drawing/2014/main" id="{C3627F7F-0209-4BA5-898D-D9C3B9DC0C82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10260" name="Line 18">
          <a:extLst>
            <a:ext uri="{FF2B5EF4-FFF2-40B4-BE49-F238E27FC236}">
              <a16:creationId xmlns:a16="http://schemas.microsoft.com/office/drawing/2014/main" id="{C07B980C-665C-4C24-96F0-3F43F74F5BB0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10261" name="Line 19">
          <a:extLst>
            <a:ext uri="{FF2B5EF4-FFF2-40B4-BE49-F238E27FC236}">
              <a16:creationId xmlns:a16="http://schemas.microsoft.com/office/drawing/2014/main" id="{52EC4443-F8B2-4A33-BD49-A938FF2DD4CA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10262" name="Line 20">
          <a:extLst>
            <a:ext uri="{FF2B5EF4-FFF2-40B4-BE49-F238E27FC236}">
              <a16:creationId xmlns:a16="http://schemas.microsoft.com/office/drawing/2014/main" id="{2FBDA080-4123-468B-B76C-497E4071E8C2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10263" name="Line 21">
          <a:extLst>
            <a:ext uri="{FF2B5EF4-FFF2-40B4-BE49-F238E27FC236}">
              <a16:creationId xmlns:a16="http://schemas.microsoft.com/office/drawing/2014/main" id="{31E9360D-F7E8-491C-BE12-4EE977E002F4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10264" name="Line 22">
          <a:extLst>
            <a:ext uri="{FF2B5EF4-FFF2-40B4-BE49-F238E27FC236}">
              <a16:creationId xmlns:a16="http://schemas.microsoft.com/office/drawing/2014/main" id="{A9066B20-ECDB-40F9-A5BF-F8FC3D0454B1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10265" name="Line 23">
          <a:extLst>
            <a:ext uri="{FF2B5EF4-FFF2-40B4-BE49-F238E27FC236}">
              <a16:creationId xmlns:a16="http://schemas.microsoft.com/office/drawing/2014/main" id="{1F40569F-FBB6-4203-A360-019BE337C499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10266" name="Line 24">
          <a:extLst>
            <a:ext uri="{FF2B5EF4-FFF2-40B4-BE49-F238E27FC236}">
              <a16:creationId xmlns:a16="http://schemas.microsoft.com/office/drawing/2014/main" id="{21DBF982-D445-4CD3-867C-AB8082981797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69" name="Line 1">
          <a:extLst>
            <a:ext uri="{FF2B5EF4-FFF2-40B4-BE49-F238E27FC236}">
              <a16:creationId xmlns:a16="http://schemas.microsoft.com/office/drawing/2014/main" id="{D5F2255A-5CDC-4435-9975-59BED9C52BB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0" name="Line 2">
          <a:extLst>
            <a:ext uri="{FF2B5EF4-FFF2-40B4-BE49-F238E27FC236}">
              <a16:creationId xmlns:a16="http://schemas.microsoft.com/office/drawing/2014/main" id="{ABB7FA76-70CF-4814-92B8-B4C30D5FAD18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1" name="Line 3">
          <a:extLst>
            <a:ext uri="{FF2B5EF4-FFF2-40B4-BE49-F238E27FC236}">
              <a16:creationId xmlns:a16="http://schemas.microsoft.com/office/drawing/2014/main" id="{EDB0FF54-4C77-4482-8152-220F452C472B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772" name="Line 4">
          <a:extLst>
            <a:ext uri="{FF2B5EF4-FFF2-40B4-BE49-F238E27FC236}">
              <a16:creationId xmlns:a16="http://schemas.microsoft.com/office/drawing/2014/main" id="{FC4982FD-B0D3-44A7-B1F3-9706A2B7AF0D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773" name="Line 5">
          <a:extLst>
            <a:ext uri="{FF2B5EF4-FFF2-40B4-BE49-F238E27FC236}">
              <a16:creationId xmlns:a16="http://schemas.microsoft.com/office/drawing/2014/main" id="{24154BC6-1759-4542-AF80-508A29511A06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774" name="Line 6">
          <a:extLst>
            <a:ext uri="{FF2B5EF4-FFF2-40B4-BE49-F238E27FC236}">
              <a16:creationId xmlns:a16="http://schemas.microsoft.com/office/drawing/2014/main" id="{5CF7C19F-A261-48BD-9D05-D7BC4FACB31A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75" name="Line 6">
          <a:extLst>
            <a:ext uri="{FF2B5EF4-FFF2-40B4-BE49-F238E27FC236}">
              <a16:creationId xmlns:a16="http://schemas.microsoft.com/office/drawing/2014/main" id="{0DFEAFE3-2779-4B2C-A17E-73FF35E4679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76" name="Line 8">
          <a:extLst>
            <a:ext uri="{FF2B5EF4-FFF2-40B4-BE49-F238E27FC236}">
              <a16:creationId xmlns:a16="http://schemas.microsoft.com/office/drawing/2014/main" id="{0B35CE06-65D7-45A6-86AE-A6F7548F63B7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77" name="Line 9">
          <a:extLst>
            <a:ext uri="{FF2B5EF4-FFF2-40B4-BE49-F238E27FC236}">
              <a16:creationId xmlns:a16="http://schemas.microsoft.com/office/drawing/2014/main" id="{C8156EEB-3220-414E-BF29-B2BF351998A2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78" name="Line 10">
          <a:extLst>
            <a:ext uri="{FF2B5EF4-FFF2-40B4-BE49-F238E27FC236}">
              <a16:creationId xmlns:a16="http://schemas.microsoft.com/office/drawing/2014/main" id="{2A953AA8-595B-431E-8D17-A3777FAE2F61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86" name="Line 1">
          <a:extLst>
            <a:ext uri="{FF2B5EF4-FFF2-40B4-BE49-F238E27FC236}">
              <a16:creationId xmlns:a16="http://schemas.microsoft.com/office/drawing/2014/main" id="{0106375B-4D20-4034-AD95-8E096764F62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87" name="Line 2">
          <a:extLst>
            <a:ext uri="{FF2B5EF4-FFF2-40B4-BE49-F238E27FC236}">
              <a16:creationId xmlns:a16="http://schemas.microsoft.com/office/drawing/2014/main" id="{ADA6D18A-E360-4CDF-853A-872F828B4213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88" name="Line 3">
          <a:extLst>
            <a:ext uri="{FF2B5EF4-FFF2-40B4-BE49-F238E27FC236}">
              <a16:creationId xmlns:a16="http://schemas.microsoft.com/office/drawing/2014/main" id="{60600D4E-895A-4CDA-BD9B-1905960E1F49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518" name="Line 6">
          <a:extLst>
            <a:ext uri="{FF2B5EF4-FFF2-40B4-BE49-F238E27FC236}">
              <a16:creationId xmlns:a16="http://schemas.microsoft.com/office/drawing/2014/main" id="{EC3C4CD9-3FA4-4065-BC21-B950AEA6A5B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519" name="Line 15">
          <a:extLst>
            <a:ext uri="{FF2B5EF4-FFF2-40B4-BE49-F238E27FC236}">
              <a16:creationId xmlns:a16="http://schemas.microsoft.com/office/drawing/2014/main" id="{F0ED71B4-75A9-455E-B95F-95449A005979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520" name="Line 16">
          <a:extLst>
            <a:ext uri="{FF2B5EF4-FFF2-40B4-BE49-F238E27FC236}">
              <a16:creationId xmlns:a16="http://schemas.microsoft.com/office/drawing/2014/main" id="{1CC9935C-D403-47E2-A7F0-CFE0C5DB2EA8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647" name="Line 6">
          <a:extLst>
            <a:ext uri="{FF2B5EF4-FFF2-40B4-BE49-F238E27FC236}">
              <a16:creationId xmlns:a16="http://schemas.microsoft.com/office/drawing/2014/main" id="{DF3E018B-C756-49F4-BE8F-933FD126BB1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648" name="Line 8">
          <a:extLst>
            <a:ext uri="{FF2B5EF4-FFF2-40B4-BE49-F238E27FC236}">
              <a16:creationId xmlns:a16="http://schemas.microsoft.com/office/drawing/2014/main" id="{799C3AAC-84B6-4A6F-B189-997DAA8F7723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649" name="Line 9">
          <a:extLst>
            <a:ext uri="{FF2B5EF4-FFF2-40B4-BE49-F238E27FC236}">
              <a16:creationId xmlns:a16="http://schemas.microsoft.com/office/drawing/2014/main" id="{FB9514D9-3721-4802-938A-1B272EB643FD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650" name="Line 10">
          <a:extLst>
            <a:ext uri="{FF2B5EF4-FFF2-40B4-BE49-F238E27FC236}">
              <a16:creationId xmlns:a16="http://schemas.microsoft.com/office/drawing/2014/main" id="{80183D15-42E0-4EA0-9B05-A5F2DC36F2CD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906" name="Line 6">
          <a:extLst>
            <a:ext uri="{FF2B5EF4-FFF2-40B4-BE49-F238E27FC236}">
              <a16:creationId xmlns:a16="http://schemas.microsoft.com/office/drawing/2014/main" id="{4CB8B670-5B94-4138-9A80-08193097F21D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907" name="Line 19">
          <a:extLst>
            <a:ext uri="{FF2B5EF4-FFF2-40B4-BE49-F238E27FC236}">
              <a16:creationId xmlns:a16="http://schemas.microsoft.com/office/drawing/2014/main" id="{A9662C37-36E6-40E6-B020-471DF810B02C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908" name="Line 20">
          <a:extLst>
            <a:ext uri="{FF2B5EF4-FFF2-40B4-BE49-F238E27FC236}">
              <a16:creationId xmlns:a16="http://schemas.microsoft.com/office/drawing/2014/main" id="{C4607EDD-80DC-4BBD-B8DB-600782622069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909" name="Line 21">
          <a:extLst>
            <a:ext uri="{FF2B5EF4-FFF2-40B4-BE49-F238E27FC236}">
              <a16:creationId xmlns:a16="http://schemas.microsoft.com/office/drawing/2014/main" id="{A402B992-1DB1-4537-82F3-6480E2EAECF8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910" name="Line 22">
          <a:extLst>
            <a:ext uri="{FF2B5EF4-FFF2-40B4-BE49-F238E27FC236}">
              <a16:creationId xmlns:a16="http://schemas.microsoft.com/office/drawing/2014/main" id="{63BF7F3B-A6DB-41E1-947E-10864E0E207E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911" name="Line 23">
          <a:extLst>
            <a:ext uri="{FF2B5EF4-FFF2-40B4-BE49-F238E27FC236}">
              <a16:creationId xmlns:a16="http://schemas.microsoft.com/office/drawing/2014/main" id="{8E945FDD-4DDE-49C0-AF8E-DE785803104D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709" name="Line 6">
          <a:extLst>
            <a:ext uri="{FF2B5EF4-FFF2-40B4-BE49-F238E27FC236}">
              <a16:creationId xmlns:a16="http://schemas.microsoft.com/office/drawing/2014/main" id="{27CE0AE4-E82C-41A0-8750-9CB819F380B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710" name="Line 22">
          <a:extLst>
            <a:ext uri="{FF2B5EF4-FFF2-40B4-BE49-F238E27FC236}">
              <a16:creationId xmlns:a16="http://schemas.microsoft.com/office/drawing/2014/main" id="{F843C75C-2EF9-4731-B303-8E12F43344EA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711" name="Line 23">
          <a:extLst>
            <a:ext uri="{FF2B5EF4-FFF2-40B4-BE49-F238E27FC236}">
              <a16:creationId xmlns:a16="http://schemas.microsoft.com/office/drawing/2014/main" id="{9903D6A0-A36B-4D33-88E0-E447D168D16E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712" name="Line 24">
          <a:extLst>
            <a:ext uri="{FF2B5EF4-FFF2-40B4-BE49-F238E27FC236}">
              <a16:creationId xmlns:a16="http://schemas.microsoft.com/office/drawing/2014/main" id="{366684CD-F155-41D6-BEBA-DE25F75BD844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847" name="Line 23">
          <a:extLst>
            <a:ext uri="{FF2B5EF4-FFF2-40B4-BE49-F238E27FC236}">
              <a16:creationId xmlns:a16="http://schemas.microsoft.com/office/drawing/2014/main" id="{7B680557-36F2-41FF-A39A-BAB39A01AEA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848" name="Line 24">
          <a:extLst>
            <a:ext uri="{FF2B5EF4-FFF2-40B4-BE49-F238E27FC236}">
              <a16:creationId xmlns:a16="http://schemas.microsoft.com/office/drawing/2014/main" id="{7956CD9C-6E41-445E-BA08-44AF6FAA69AC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849" name="Line 25">
          <a:extLst>
            <a:ext uri="{FF2B5EF4-FFF2-40B4-BE49-F238E27FC236}">
              <a16:creationId xmlns:a16="http://schemas.microsoft.com/office/drawing/2014/main" id="{8B6F0A16-975C-435B-A5CB-EEBDAF9221BA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850" name="Line 26">
          <a:extLst>
            <a:ext uri="{FF2B5EF4-FFF2-40B4-BE49-F238E27FC236}">
              <a16:creationId xmlns:a16="http://schemas.microsoft.com/office/drawing/2014/main" id="{AF047C79-E375-4E03-A86D-7ADE6E1479B1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34" name="Line 6">
          <a:extLst>
            <a:ext uri="{FF2B5EF4-FFF2-40B4-BE49-F238E27FC236}">
              <a16:creationId xmlns:a16="http://schemas.microsoft.com/office/drawing/2014/main" id="{10DD2BAD-FAEF-4297-955C-18846932ABB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35" name="Line 23">
          <a:extLst>
            <a:ext uri="{FF2B5EF4-FFF2-40B4-BE49-F238E27FC236}">
              <a16:creationId xmlns:a16="http://schemas.microsoft.com/office/drawing/2014/main" id="{DFFE1E3F-27B8-43EE-AEE0-1D0371138999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83" name="Line 23">
          <a:extLst>
            <a:ext uri="{FF2B5EF4-FFF2-40B4-BE49-F238E27FC236}">
              <a16:creationId xmlns:a16="http://schemas.microsoft.com/office/drawing/2014/main" id="{F271956B-8E27-4ED1-993D-9A53BB4928F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84" name="Line 24">
          <a:extLst>
            <a:ext uri="{FF2B5EF4-FFF2-40B4-BE49-F238E27FC236}">
              <a16:creationId xmlns:a16="http://schemas.microsoft.com/office/drawing/2014/main" id="{50D41AC5-6841-4A4D-AD22-53F127CCA9CF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85" name="Line 25">
          <a:extLst>
            <a:ext uri="{FF2B5EF4-FFF2-40B4-BE49-F238E27FC236}">
              <a16:creationId xmlns:a16="http://schemas.microsoft.com/office/drawing/2014/main" id="{CA74024D-A7CD-4610-AFE8-00FCE800800D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86" name="Line 26">
          <a:extLst>
            <a:ext uri="{FF2B5EF4-FFF2-40B4-BE49-F238E27FC236}">
              <a16:creationId xmlns:a16="http://schemas.microsoft.com/office/drawing/2014/main" id="{F77B22D4-15F4-4FB9-8137-A9AE84D2E9D9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697" name="Line 1">
          <a:extLst>
            <a:ext uri="{FF2B5EF4-FFF2-40B4-BE49-F238E27FC236}">
              <a16:creationId xmlns:a16="http://schemas.microsoft.com/office/drawing/2014/main" id="{6073331D-3687-40F1-84ED-28DAB3AF3425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698" name="Line 2">
          <a:extLst>
            <a:ext uri="{FF2B5EF4-FFF2-40B4-BE49-F238E27FC236}">
              <a16:creationId xmlns:a16="http://schemas.microsoft.com/office/drawing/2014/main" id="{C19E8DD6-F372-4FB7-AF88-993D478DC2C3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699" name="Line 3">
          <a:extLst>
            <a:ext uri="{FF2B5EF4-FFF2-40B4-BE49-F238E27FC236}">
              <a16:creationId xmlns:a16="http://schemas.microsoft.com/office/drawing/2014/main" id="{C3BD26C1-EBAF-4B49-960E-098CB2AA7F96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700" name="Line 4">
          <a:extLst>
            <a:ext uri="{FF2B5EF4-FFF2-40B4-BE49-F238E27FC236}">
              <a16:creationId xmlns:a16="http://schemas.microsoft.com/office/drawing/2014/main" id="{E425E637-AFD3-4BF9-81F3-C260503C48DF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701" name="Line 5">
          <a:extLst>
            <a:ext uri="{FF2B5EF4-FFF2-40B4-BE49-F238E27FC236}">
              <a16:creationId xmlns:a16="http://schemas.microsoft.com/office/drawing/2014/main" id="{D2589E26-5E83-405F-9BED-63E74288F82E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702" name="Line 6">
          <a:extLst>
            <a:ext uri="{FF2B5EF4-FFF2-40B4-BE49-F238E27FC236}">
              <a16:creationId xmlns:a16="http://schemas.microsoft.com/office/drawing/2014/main" id="{15D9C4EB-38FC-44A6-852E-D87B0597C649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703" name="Line 7">
          <a:extLst>
            <a:ext uri="{FF2B5EF4-FFF2-40B4-BE49-F238E27FC236}">
              <a16:creationId xmlns:a16="http://schemas.microsoft.com/office/drawing/2014/main" id="{F2512749-1374-412A-AFBC-070544AB1C1A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704" name="Line 8">
          <a:extLst>
            <a:ext uri="{FF2B5EF4-FFF2-40B4-BE49-F238E27FC236}">
              <a16:creationId xmlns:a16="http://schemas.microsoft.com/office/drawing/2014/main" id="{6D7CAF45-6E9B-4D33-886B-120F44E389EF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705" name="Line 9">
          <a:extLst>
            <a:ext uri="{FF2B5EF4-FFF2-40B4-BE49-F238E27FC236}">
              <a16:creationId xmlns:a16="http://schemas.microsoft.com/office/drawing/2014/main" id="{88C90F01-13C4-4AC4-A023-980DCF9C9A42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706" name="Line 10">
          <a:extLst>
            <a:ext uri="{FF2B5EF4-FFF2-40B4-BE49-F238E27FC236}">
              <a16:creationId xmlns:a16="http://schemas.microsoft.com/office/drawing/2014/main" id="{0B5600FB-79E5-486A-B8A8-17CB63DC45A5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707" name="Line 11">
          <a:extLst>
            <a:ext uri="{FF2B5EF4-FFF2-40B4-BE49-F238E27FC236}">
              <a16:creationId xmlns:a16="http://schemas.microsoft.com/office/drawing/2014/main" id="{65388C7F-4DB7-4A46-8AE5-39A09C36107F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838" name="Line 6">
          <a:extLst>
            <a:ext uri="{FF2B5EF4-FFF2-40B4-BE49-F238E27FC236}">
              <a16:creationId xmlns:a16="http://schemas.microsoft.com/office/drawing/2014/main" id="{3D224003-208E-4130-817D-0E05C4DB761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839" name="Line 31">
          <a:extLst>
            <a:ext uri="{FF2B5EF4-FFF2-40B4-BE49-F238E27FC236}">
              <a16:creationId xmlns:a16="http://schemas.microsoft.com/office/drawing/2014/main" id="{F7DD72FB-C510-4E44-B200-F6C5CB4086D0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840" name="Line 32">
          <a:extLst>
            <a:ext uri="{FF2B5EF4-FFF2-40B4-BE49-F238E27FC236}">
              <a16:creationId xmlns:a16="http://schemas.microsoft.com/office/drawing/2014/main" id="{A9C5FC4C-93E5-418B-A757-58D9297EBD01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841" name="Line 33">
          <a:extLst>
            <a:ext uri="{FF2B5EF4-FFF2-40B4-BE49-F238E27FC236}">
              <a16:creationId xmlns:a16="http://schemas.microsoft.com/office/drawing/2014/main" id="{E0A22B6D-2DCB-43FB-8805-24B79F54714C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62" name="Line 6">
          <a:extLst>
            <a:ext uri="{FF2B5EF4-FFF2-40B4-BE49-F238E27FC236}">
              <a16:creationId xmlns:a16="http://schemas.microsoft.com/office/drawing/2014/main" id="{8F27DCC7-7CC3-4AC6-9E47-7B4B403A6A1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63" name="Line 31">
          <a:extLst>
            <a:ext uri="{FF2B5EF4-FFF2-40B4-BE49-F238E27FC236}">
              <a16:creationId xmlns:a16="http://schemas.microsoft.com/office/drawing/2014/main" id="{8D808AAB-9EC5-4B03-A421-A6E790307437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64" name="Line 32">
          <a:extLst>
            <a:ext uri="{FF2B5EF4-FFF2-40B4-BE49-F238E27FC236}">
              <a16:creationId xmlns:a16="http://schemas.microsoft.com/office/drawing/2014/main" id="{4161FB7B-C6C1-4095-88AC-A9B86A46CE3E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65" name="Line 33">
          <a:extLst>
            <a:ext uri="{FF2B5EF4-FFF2-40B4-BE49-F238E27FC236}">
              <a16:creationId xmlns:a16="http://schemas.microsoft.com/office/drawing/2014/main" id="{6CF4691B-5D50-4BCA-A54E-7E7438C55D81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35" name="Line 1">
          <a:extLst>
            <a:ext uri="{FF2B5EF4-FFF2-40B4-BE49-F238E27FC236}">
              <a16:creationId xmlns:a16="http://schemas.microsoft.com/office/drawing/2014/main" id="{9AD7E142-D3CA-4C08-8302-46C75DE7F21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36" name="Line 2">
          <a:extLst>
            <a:ext uri="{FF2B5EF4-FFF2-40B4-BE49-F238E27FC236}">
              <a16:creationId xmlns:a16="http://schemas.microsoft.com/office/drawing/2014/main" id="{51075181-5D9D-4569-A523-96C0F830FA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37" name="Line 3">
          <a:extLst>
            <a:ext uri="{FF2B5EF4-FFF2-40B4-BE49-F238E27FC236}">
              <a16:creationId xmlns:a16="http://schemas.microsoft.com/office/drawing/2014/main" id="{FFA53168-215E-4E4F-9A96-007659E7AD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38" name="Line 4">
          <a:extLst>
            <a:ext uri="{FF2B5EF4-FFF2-40B4-BE49-F238E27FC236}">
              <a16:creationId xmlns:a16="http://schemas.microsoft.com/office/drawing/2014/main" id="{E7FC1BC9-6C4C-46C8-BC03-FCCCEAEF11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39" name="Line 5">
          <a:extLst>
            <a:ext uri="{FF2B5EF4-FFF2-40B4-BE49-F238E27FC236}">
              <a16:creationId xmlns:a16="http://schemas.microsoft.com/office/drawing/2014/main" id="{251643C4-DC01-472F-8368-0E3759F212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0" name="Line 6">
          <a:extLst>
            <a:ext uri="{FF2B5EF4-FFF2-40B4-BE49-F238E27FC236}">
              <a16:creationId xmlns:a16="http://schemas.microsoft.com/office/drawing/2014/main" id="{AF5FD012-E909-4CA8-BE90-9339F9EC77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1" name="Line 7">
          <a:extLst>
            <a:ext uri="{FF2B5EF4-FFF2-40B4-BE49-F238E27FC236}">
              <a16:creationId xmlns:a16="http://schemas.microsoft.com/office/drawing/2014/main" id="{B6A6A282-E274-49F3-8D6F-3A064AEC06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2" name="Line 8">
          <a:extLst>
            <a:ext uri="{FF2B5EF4-FFF2-40B4-BE49-F238E27FC236}">
              <a16:creationId xmlns:a16="http://schemas.microsoft.com/office/drawing/2014/main" id="{3F7305DF-90BD-404A-A2C0-7DBB8537EE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3" name="Line 9">
          <a:extLst>
            <a:ext uri="{FF2B5EF4-FFF2-40B4-BE49-F238E27FC236}">
              <a16:creationId xmlns:a16="http://schemas.microsoft.com/office/drawing/2014/main" id="{56AA98C8-C354-41FE-8A60-33004F6F63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4" name="Line 10">
          <a:extLst>
            <a:ext uri="{FF2B5EF4-FFF2-40B4-BE49-F238E27FC236}">
              <a16:creationId xmlns:a16="http://schemas.microsoft.com/office/drawing/2014/main" id="{93C83B74-643E-4A7A-9FB8-C0F7617F74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5" name="Line 11">
          <a:extLst>
            <a:ext uri="{FF2B5EF4-FFF2-40B4-BE49-F238E27FC236}">
              <a16:creationId xmlns:a16="http://schemas.microsoft.com/office/drawing/2014/main" id="{C980D8F4-F043-437C-A465-D51024F6D3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6" name="Line 12">
          <a:extLst>
            <a:ext uri="{FF2B5EF4-FFF2-40B4-BE49-F238E27FC236}">
              <a16:creationId xmlns:a16="http://schemas.microsoft.com/office/drawing/2014/main" id="{38D03E7B-6F74-4B87-81EF-31D16893E9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7" name="Line 13">
          <a:extLst>
            <a:ext uri="{FF2B5EF4-FFF2-40B4-BE49-F238E27FC236}">
              <a16:creationId xmlns:a16="http://schemas.microsoft.com/office/drawing/2014/main" id="{9DC5BA62-01BB-45A4-928D-BD984E7BA0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8" name="Line 14">
          <a:extLst>
            <a:ext uri="{FF2B5EF4-FFF2-40B4-BE49-F238E27FC236}">
              <a16:creationId xmlns:a16="http://schemas.microsoft.com/office/drawing/2014/main" id="{E53749A7-2AF1-425F-8C23-2527FF2EA2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49" name="Line 15">
          <a:extLst>
            <a:ext uri="{FF2B5EF4-FFF2-40B4-BE49-F238E27FC236}">
              <a16:creationId xmlns:a16="http://schemas.microsoft.com/office/drawing/2014/main" id="{DAA2CF8A-76CB-499A-9C83-78E64DC66D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0" name="Line 16">
          <a:extLst>
            <a:ext uri="{FF2B5EF4-FFF2-40B4-BE49-F238E27FC236}">
              <a16:creationId xmlns:a16="http://schemas.microsoft.com/office/drawing/2014/main" id="{78C519FD-3C19-4062-A091-D69EFEA21A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1" name="Line 17">
          <a:extLst>
            <a:ext uri="{FF2B5EF4-FFF2-40B4-BE49-F238E27FC236}">
              <a16:creationId xmlns:a16="http://schemas.microsoft.com/office/drawing/2014/main" id="{205AE1A8-D838-4B48-9C7B-0C7322944D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2" name="Line 18">
          <a:extLst>
            <a:ext uri="{FF2B5EF4-FFF2-40B4-BE49-F238E27FC236}">
              <a16:creationId xmlns:a16="http://schemas.microsoft.com/office/drawing/2014/main" id="{A029FDA5-DA5E-4662-A865-4DF49D00E9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3" name="Line 19">
          <a:extLst>
            <a:ext uri="{FF2B5EF4-FFF2-40B4-BE49-F238E27FC236}">
              <a16:creationId xmlns:a16="http://schemas.microsoft.com/office/drawing/2014/main" id="{EC306F7F-1053-4A8C-A417-991F4A9663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4" name="Line 20">
          <a:extLst>
            <a:ext uri="{FF2B5EF4-FFF2-40B4-BE49-F238E27FC236}">
              <a16:creationId xmlns:a16="http://schemas.microsoft.com/office/drawing/2014/main" id="{AAB60DC9-F1F7-4B1F-8E29-932C164C36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5" name="Line 21">
          <a:extLst>
            <a:ext uri="{FF2B5EF4-FFF2-40B4-BE49-F238E27FC236}">
              <a16:creationId xmlns:a16="http://schemas.microsoft.com/office/drawing/2014/main" id="{914DD859-0135-4055-945F-AC9D51ED3B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6" name="Line 22">
          <a:extLst>
            <a:ext uri="{FF2B5EF4-FFF2-40B4-BE49-F238E27FC236}">
              <a16:creationId xmlns:a16="http://schemas.microsoft.com/office/drawing/2014/main" id="{2AC41FA0-A021-44CE-A4FB-FBB411D5C8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7" name="Line 23">
          <a:extLst>
            <a:ext uri="{FF2B5EF4-FFF2-40B4-BE49-F238E27FC236}">
              <a16:creationId xmlns:a16="http://schemas.microsoft.com/office/drawing/2014/main" id="{0FCE09F9-90FE-455F-B3B8-B18188AC4C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8" name="Line 24">
          <a:extLst>
            <a:ext uri="{FF2B5EF4-FFF2-40B4-BE49-F238E27FC236}">
              <a16:creationId xmlns:a16="http://schemas.microsoft.com/office/drawing/2014/main" id="{DAE420FA-E8DA-4705-9D82-06D05BBF2C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59" name="Line 25">
          <a:extLst>
            <a:ext uri="{FF2B5EF4-FFF2-40B4-BE49-F238E27FC236}">
              <a16:creationId xmlns:a16="http://schemas.microsoft.com/office/drawing/2014/main" id="{3B6AC501-5C9F-4A05-9112-16B25170E0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0" name="Line 26">
          <a:extLst>
            <a:ext uri="{FF2B5EF4-FFF2-40B4-BE49-F238E27FC236}">
              <a16:creationId xmlns:a16="http://schemas.microsoft.com/office/drawing/2014/main" id="{DCA365A5-D108-4994-B2F3-4BB954A1A4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1" name="Line 27">
          <a:extLst>
            <a:ext uri="{FF2B5EF4-FFF2-40B4-BE49-F238E27FC236}">
              <a16:creationId xmlns:a16="http://schemas.microsoft.com/office/drawing/2014/main" id="{27581D43-D37C-4A9C-8D22-1DAA4C5FFC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2" name="Line 28">
          <a:extLst>
            <a:ext uri="{FF2B5EF4-FFF2-40B4-BE49-F238E27FC236}">
              <a16:creationId xmlns:a16="http://schemas.microsoft.com/office/drawing/2014/main" id="{026CABB1-8B22-4B72-B767-45D4D896CE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3" name="Line 29">
          <a:extLst>
            <a:ext uri="{FF2B5EF4-FFF2-40B4-BE49-F238E27FC236}">
              <a16:creationId xmlns:a16="http://schemas.microsoft.com/office/drawing/2014/main" id="{D6D41F38-F3E5-4A39-BE1D-08526692A6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4" name="Line 30">
          <a:extLst>
            <a:ext uri="{FF2B5EF4-FFF2-40B4-BE49-F238E27FC236}">
              <a16:creationId xmlns:a16="http://schemas.microsoft.com/office/drawing/2014/main" id="{24F02462-5278-4F85-8E7F-59C41F69AA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5" name="Line 31">
          <a:extLst>
            <a:ext uri="{FF2B5EF4-FFF2-40B4-BE49-F238E27FC236}">
              <a16:creationId xmlns:a16="http://schemas.microsoft.com/office/drawing/2014/main" id="{82D1118D-CFF0-42AC-A5E7-885B40F641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6" name="Line 32">
          <a:extLst>
            <a:ext uri="{FF2B5EF4-FFF2-40B4-BE49-F238E27FC236}">
              <a16:creationId xmlns:a16="http://schemas.microsoft.com/office/drawing/2014/main" id="{CF13C931-75D5-4927-AD23-750C863CFF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7" name="Line 33">
          <a:extLst>
            <a:ext uri="{FF2B5EF4-FFF2-40B4-BE49-F238E27FC236}">
              <a16:creationId xmlns:a16="http://schemas.microsoft.com/office/drawing/2014/main" id="{058CC513-5B53-4DED-B51B-5B622EC007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8" name="Line 34">
          <a:extLst>
            <a:ext uri="{FF2B5EF4-FFF2-40B4-BE49-F238E27FC236}">
              <a16:creationId xmlns:a16="http://schemas.microsoft.com/office/drawing/2014/main" id="{382A0694-2D21-431F-B477-B4476D7283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69" name="Line 35">
          <a:extLst>
            <a:ext uri="{FF2B5EF4-FFF2-40B4-BE49-F238E27FC236}">
              <a16:creationId xmlns:a16="http://schemas.microsoft.com/office/drawing/2014/main" id="{57B14803-AFA1-4BAD-BE72-046DD7E570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0" name="Line 36">
          <a:extLst>
            <a:ext uri="{FF2B5EF4-FFF2-40B4-BE49-F238E27FC236}">
              <a16:creationId xmlns:a16="http://schemas.microsoft.com/office/drawing/2014/main" id="{58D40E03-06D6-4B71-8CA4-05E55E5334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1" name="Line 37">
          <a:extLst>
            <a:ext uri="{FF2B5EF4-FFF2-40B4-BE49-F238E27FC236}">
              <a16:creationId xmlns:a16="http://schemas.microsoft.com/office/drawing/2014/main" id="{60437F4B-96D8-476B-82D8-17994BE17A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2" name="Line 38">
          <a:extLst>
            <a:ext uri="{FF2B5EF4-FFF2-40B4-BE49-F238E27FC236}">
              <a16:creationId xmlns:a16="http://schemas.microsoft.com/office/drawing/2014/main" id="{71479218-EF18-48F9-8867-A906574FC4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3" name="Line 39">
          <a:extLst>
            <a:ext uri="{FF2B5EF4-FFF2-40B4-BE49-F238E27FC236}">
              <a16:creationId xmlns:a16="http://schemas.microsoft.com/office/drawing/2014/main" id="{70C7D0B0-8001-49F0-9D87-57521EB4B6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4" name="Line 40">
          <a:extLst>
            <a:ext uri="{FF2B5EF4-FFF2-40B4-BE49-F238E27FC236}">
              <a16:creationId xmlns:a16="http://schemas.microsoft.com/office/drawing/2014/main" id="{CB1867B1-D236-4C59-BE45-9E399FCF4F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5" name="Line 41">
          <a:extLst>
            <a:ext uri="{FF2B5EF4-FFF2-40B4-BE49-F238E27FC236}">
              <a16:creationId xmlns:a16="http://schemas.microsoft.com/office/drawing/2014/main" id="{A3C4E69B-4FCE-4A37-B292-6CE539BDE8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6" name="Line 42">
          <a:extLst>
            <a:ext uri="{FF2B5EF4-FFF2-40B4-BE49-F238E27FC236}">
              <a16:creationId xmlns:a16="http://schemas.microsoft.com/office/drawing/2014/main" id="{6960DE72-7251-472B-ABBD-1122A2C688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7" name="Line 43">
          <a:extLst>
            <a:ext uri="{FF2B5EF4-FFF2-40B4-BE49-F238E27FC236}">
              <a16:creationId xmlns:a16="http://schemas.microsoft.com/office/drawing/2014/main" id="{A3E5FE73-3EF2-4CFE-BDB1-DF97C2E7CA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8" name="Line 44">
          <a:extLst>
            <a:ext uri="{FF2B5EF4-FFF2-40B4-BE49-F238E27FC236}">
              <a16:creationId xmlns:a16="http://schemas.microsoft.com/office/drawing/2014/main" id="{F240C193-268B-41CE-BB3D-FE27B5CDA8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79" name="Line 45">
          <a:extLst>
            <a:ext uri="{FF2B5EF4-FFF2-40B4-BE49-F238E27FC236}">
              <a16:creationId xmlns:a16="http://schemas.microsoft.com/office/drawing/2014/main" id="{AE6C887E-99BE-4548-952B-5303A4D9F4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0" name="Line 46">
          <a:extLst>
            <a:ext uri="{FF2B5EF4-FFF2-40B4-BE49-F238E27FC236}">
              <a16:creationId xmlns:a16="http://schemas.microsoft.com/office/drawing/2014/main" id="{29E60123-8ECA-4652-AD22-DAB00E390A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1" name="Line 47">
          <a:extLst>
            <a:ext uri="{FF2B5EF4-FFF2-40B4-BE49-F238E27FC236}">
              <a16:creationId xmlns:a16="http://schemas.microsoft.com/office/drawing/2014/main" id="{70B43105-ED7C-46E0-A361-9C009B05D2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2" name="Line 48">
          <a:extLst>
            <a:ext uri="{FF2B5EF4-FFF2-40B4-BE49-F238E27FC236}">
              <a16:creationId xmlns:a16="http://schemas.microsoft.com/office/drawing/2014/main" id="{CD865E6C-D9FB-4956-8FF8-9B8B845D6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3" name="Line 49">
          <a:extLst>
            <a:ext uri="{FF2B5EF4-FFF2-40B4-BE49-F238E27FC236}">
              <a16:creationId xmlns:a16="http://schemas.microsoft.com/office/drawing/2014/main" id="{5B2E5AF0-A297-407A-B0AB-1077C18E8C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4" name="Line 50">
          <a:extLst>
            <a:ext uri="{FF2B5EF4-FFF2-40B4-BE49-F238E27FC236}">
              <a16:creationId xmlns:a16="http://schemas.microsoft.com/office/drawing/2014/main" id="{41B11ACA-68C2-4A4D-95BC-332ED51095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5" name="Line 51">
          <a:extLst>
            <a:ext uri="{FF2B5EF4-FFF2-40B4-BE49-F238E27FC236}">
              <a16:creationId xmlns:a16="http://schemas.microsoft.com/office/drawing/2014/main" id="{D776EE7D-1C9E-4D18-BDBF-F6258C9C99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6" name="Line 52">
          <a:extLst>
            <a:ext uri="{FF2B5EF4-FFF2-40B4-BE49-F238E27FC236}">
              <a16:creationId xmlns:a16="http://schemas.microsoft.com/office/drawing/2014/main" id="{C1B9947B-F15D-4C5F-B6D0-995C8C27D5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7" name="Line 53">
          <a:extLst>
            <a:ext uri="{FF2B5EF4-FFF2-40B4-BE49-F238E27FC236}">
              <a16:creationId xmlns:a16="http://schemas.microsoft.com/office/drawing/2014/main" id="{B532A2D5-4EDD-4FB6-90FD-C70C6BE117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8" name="Line 54">
          <a:extLst>
            <a:ext uri="{FF2B5EF4-FFF2-40B4-BE49-F238E27FC236}">
              <a16:creationId xmlns:a16="http://schemas.microsoft.com/office/drawing/2014/main" id="{A813713E-F7D8-4447-B269-3B77EFF376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89" name="Line 55">
          <a:extLst>
            <a:ext uri="{FF2B5EF4-FFF2-40B4-BE49-F238E27FC236}">
              <a16:creationId xmlns:a16="http://schemas.microsoft.com/office/drawing/2014/main" id="{3408672B-A415-403D-AC63-B66214D0AA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0" name="Line 56">
          <a:extLst>
            <a:ext uri="{FF2B5EF4-FFF2-40B4-BE49-F238E27FC236}">
              <a16:creationId xmlns:a16="http://schemas.microsoft.com/office/drawing/2014/main" id="{B3A90972-EE35-48C2-AD7D-935B2E2426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1" name="Line 57">
          <a:extLst>
            <a:ext uri="{FF2B5EF4-FFF2-40B4-BE49-F238E27FC236}">
              <a16:creationId xmlns:a16="http://schemas.microsoft.com/office/drawing/2014/main" id="{78920AB9-AE1A-43CA-B471-A3743D0307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2" name="Line 58">
          <a:extLst>
            <a:ext uri="{FF2B5EF4-FFF2-40B4-BE49-F238E27FC236}">
              <a16:creationId xmlns:a16="http://schemas.microsoft.com/office/drawing/2014/main" id="{9DF601DB-4D7C-42CD-96FB-102A29161B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3" name="Line 59">
          <a:extLst>
            <a:ext uri="{FF2B5EF4-FFF2-40B4-BE49-F238E27FC236}">
              <a16:creationId xmlns:a16="http://schemas.microsoft.com/office/drawing/2014/main" id="{1EC5EA5D-E5EF-4F8B-B0BE-02343B439D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4" name="Line 60">
          <a:extLst>
            <a:ext uri="{FF2B5EF4-FFF2-40B4-BE49-F238E27FC236}">
              <a16:creationId xmlns:a16="http://schemas.microsoft.com/office/drawing/2014/main" id="{E837B8F4-FEDE-4538-839C-5CC48CBD66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5" name="Line 61">
          <a:extLst>
            <a:ext uri="{FF2B5EF4-FFF2-40B4-BE49-F238E27FC236}">
              <a16:creationId xmlns:a16="http://schemas.microsoft.com/office/drawing/2014/main" id="{58326837-227E-440B-A144-7454A2F55A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6" name="Line 62">
          <a:extLst>
            <a:ext uri="{FF2B5EF4-FFF2-40B4-BE49-F238E27FC236}">
              <a16:creationId xmlns:a16="http://schemas.microsoft.com/office/drawing/2014/main" id="{64E9BEDC-3452-4D78-A51B-EE1BEC5930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7" name="Line 63">
          <a:extLst>
            <a:ext uri="{FF2B5EF4-FFF2-40B4-BE49-F238E27FC236}">
              <a16:creationId xmlns:a16="http://schemas.microsoft.com/office/drawing/2014/main" id="{FA8EAAF1-7FA6-4E57-AD64-2517456A12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8" name="Line 64">
          <a:extLst>
            <a:ext uri="{FF2B5EF4-FFF2-40B4-BE49-F238E27FC236}">
              <a16:creationId xmlns:a16="http://schemas.microsoft.com/office/drawing/2014/main" id="{5CF43D87-CF0E-4AC3-B594-C2A1DEDC70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799" name="Line 65">
          <a:extLst>
            <a:ext uri="{FF2B5EF4-FFF2-40B4-BE49-F238E27FC236}">
              <a16:creationId xmlns:a16="http://schemas.microsoft.com/office/drawing/2014/main" id="{18F40F4D-6111-4EFD-A72B-E1D4D95481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0" name="Line 66">
          <a:extLst>
            <a:ext uri="{FF2B5EF4-FFF2-40B4-BE49-F238E27FC236}">
              <a16:creationId xmlns:a16="http://schemas.microsoft.com/office/drawing/2014/main" id="{C3730F15-C612-468E-AC89-D27C675AF6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1" name="Line 67">
          <a:extLst>
            <a:ext uri="{FF2B5EF4-FFF2-40B4-BE49-F238E27FC236}">
              <a16:creationId xmlns:a16="http://schemas.microsoft.com/office/drawing/2014/main" id="{125101EB-A9DC-4899-8A97-305B105488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2" name="Line 68">
          <a:extLst>
            <a:ext uri="{FF2B5EF4-FFF2-40B4-BE49-F238E27FC236}">
              <a16:creationId xmlns:a16="http://schemas.microsoft.com/office/drawing/2014/main" id="{85267D0B-80C0-4F61-AEA5-67335043F7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3" name="Line 69">
          <a:extLst>
            <a:ext uri="{FF2B5EF4-FFF2-40B4-BE49-F238E27FC236}">
              <a16:creationId xmlns:a16="http://schemas.microsoft.com/office/drawing/2014/main" id="{A300222A-6A0A-4846-AB5E-94DC380CE6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4" name="Line 70">
          <a:extLst>
            <a:ext uri="{FF2B5EF4-FFF2-40B4-BE49-F238E27FC236}">
              <a16:creationId xmlns:a16="http://schemas.microsoft.com/office/drawing/2014/main" id="{C13581C7-57EF-4388-BBBA-E86B316C6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5" name="Line 71">
          <a:extLst>
            <a:ext uri="{FF2B5EF4-FFF2-40B4-BE49-F238E27FC236}">
              <a16:creationId xmlns:a16="http://schemas.microsoft.com/office/drawing/2014/main" id="{EC231869-0890-4F29-A16F-DF9329AE55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6" name="Line 72">
          <a:extLst>
            <a:ext uri="{FF2B5EF4-FFF2-40B4-BE49-F238E27FC236}">
              <a16:creationId xmlns:a16="http://schemas.microsoft.com/office/drawing/2014/main" id="{B562E344-E228-4AB9-80A6-A60983AA78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7" name="Line 73">
          <a:extLst>
            <a:ext uri="{FF2B5EF4-FFF2-40B4-BE49-F238E27FC236}">
              <a16:creationId xmlns:a16="http://schemas.microsoft.com/office/drawing/2014/main" id="{48143C84-CFCF-4382-94E6-43D7C1E8C4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8" name="Line 74">
          <a:extLst>
            <a:ext uri="{FF2B5EF4-FFF2-40B4-BE49-F238E27FC236}">
              <a16:creationId xmlns:a16="http://schemas.microsoft.com/office/drawing/2014/main" id="{0ACE106A-DB98-4318-AA60-CCCFF7B779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09" name="Line 75">
          <a:extLst>
            <a:ext uri="{FF2B5EF4-FFF2-40B4-BE49-F238E27FC236}">
              <a16:creationId xmlns:a16="http://schemas.microsoft.com/office/drawing/2014/main" id="{15276FCE-E489-4D81-BFD9-6617231609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0" name="Line 76">
          <a:extLst>
            <a:ext uri="{FF2B5EF4-FFF2-40B4-BE49-F238E27FC236}">
              <a16:creationId xmlns:a16="http://schemas.microsoft.com/office/drawing/2014/main" id="{C964F63F-5627-4466-985E-69D7EBD442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1" name="Line 77">
          <a:extLst>
            <a:ext uri="{FF2B5EF4-FFF2-40B4-BE49-F238E27FC236}">
              <a16:creationId xmlns:a16="http://schemas.microsoft.com/office/drawing/2014/main" id="{C0BC8255-8A89-4DA0-A162-5853DE5532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2" name="Line 78">
          <a:extLst>
            <a:ext uri="{FF2B5EF4-FFF2-40B4-BE49-F238E27FC236}">
              <a16:creationId xmlns:a16="http://schemas.microsoft.com/office/drawing/2014/main" id="{A4C3E4FE-956F-40CD-908A-3E02E8487A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3" name="Line 79">
          <a:extLst>
            <a:ext uri="{FF2B5EF4-FFF2-40B4-BE49-F238E27FC236}">
              <a16:creationId xmlns:a16="http://schemas.microsoft.com/office/drawing/2014/main" id="{F8D1445A-442C-4758-A68C-255D160BDE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4" name="Line 80">
          <a:extLst>
            <a:ext uri="{FF2B5EF4-FFF2-40B4-BE49-F238E27FC236}">
              <a16:creationId xmlns:a16="http://schemas.microsoft.com/office/drawing/2014/main" id="{79D2CFB5-D60C-4D32-AC17-68B8A9BF05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5" name="Line 81">
          <a:extLst>
            <a:ext uri="{FF2B5EF4-FFF2-40B4-BE49-F238E27FC236}">
              <a16:creationId xmlns:a16="http://schemas.microsoft.com/office/drawing/2014/main" id="{E9A4103B-25D1-4A28-888C-D7FA7D0FC6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6" name="Line 82">
          <a:extLst>
            <a:ext uri="{FF2B5EF4-FFF2-40B4-BE49-F238E27FC236}">
              <a16:creationId xmlns:a16="http://schemas.microsoft.com/office/drawing/2014/main" id="{4681252D-4B0C-4314-9EE7-0211E9D3CA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7" name="Line 83">
          <a:extLst>
            <a:ext uri="{FF2B5EF4-FFF2-40B4-BE49-F238E27FC236}">
              <a16:creationId xmlns:a16="http://schemas.microsoft.com/office/drawing/2014/main" id="{86B32297-F9EB-41B3-B3C8-4D5D1FF1B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8" name="Line 84">
          <a:extLst>
            <a:ext uri="{FF2B5EF4-FFF2-40B4-BE49-F238E27FC236}">
              <a16:creationId xmlns:a16="http://schemas.microsoft.com/office/drawing/2014/main" id="{3809BAD8-60EC-4F0C-9812-046AACDB4B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19" name="Line 85">
          <a:extLst>
            <a:ext uri="{FF2B5EF4-FFF2-40B4-BE49-F238E27FC236}">
              <a16:creationId xmlns:a16="http://schemas.microsoft.com/office/drawing/2014/main" id="{7AF14732-CBDF-4BF0-A322-A473CCB6C3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0" name="Line 86">
          <a:extLst>
            <a:ext uri="{FF2B5EF4-FFF2-40B4-BE49-F238E27FC236}">
              <a16:creationId xmlns:a16="http://schemas.microsoft.com/office/drawing/2014/main" id="{59F6800A-3FBE-4493-819B-699977705D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1" name="Line 87">
          <a:extLst>
            <a:ext uri="{FF2B5EF4-FFF2-40B4-BE49-F238E27FC236}">
              <a16:creationId xmlns:a16="http://schemas.microsoft.com/office/drawing/2014/main" id="{A128962E-71B1-44CF-AC90-659478B7A7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2" name="Line 88">
          <a:extLst>
            <a:ext uri="{FF2B5EF4-FFF2-40B4-BE49-F238E27FC236}">
              <a16:creationId xmlns:a16="http://schemas.microsoft.com/office/drawing/2014/main" id="{0C8A3CCD-8AC9-4A55-86B0-20333A996D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3" name="Line 89">
          <a:extLst>
            <a:ext uri="{FF2B5EF4-FFF2-40B4-BE49-F238E27FC236}">
              <a16:creationId xmlns:a16="http://schemas.microsoft.com/office/drawing/2014/main" id="{95BC718F-B748-4F05-A532-6C1C0AB725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4" name="Line 90">
          <a:extLst>
            <a:ext uri="{FF2B5EF4-FFF2-40B4-BE49-F238E27FC236}">
              <a16:creationId xmlns:a16="http://schemas.microsoft.com/office/drawing/2014/main" id="{B664D5B4-0FC9-4F1F-8BDE-E34044AAAC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5" name="Line 91">
          <a:extLst>
            <a:ext uri="{FF2B5EF4-FFF2-40B4-BE49-F238E27FC236}">
              <a16:creationId xmlns:a16="http://schemas.microsoft.com/office/drawing/2014/main" id="{775E5A80-0DF5-4C89-806D-41B2108489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6" name="Line 92">
          <a:extLst>
            <a:ext uri="{FF2B5EF4-FFF2-40B4-BE49-F238E27FC236}">
              <a16:creationId xmlns:a16="http://schemas.microsoft.com/office/drawing/2014/main" id="{1E2CBD55-8FC5-4D2E-B146-FBE1F18E4A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7" name="Line 93">
          <a:extLst>
            <a:ext uri="{FF2B5EF4-FFF2-40B4-BE49-F238E27FC236}">
              <a16:creationId xmlns:a16="http://schemas.microsoft.com/office/drawing/2014/main" id="{3EC30E79-9A4D-43FD-B52A-4BBA9A73A7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8" name="Line 94">
          <a:extLst>
            <a:ext uri="{FF2B5EF4-FFF2-40B4-BE49-F238E27FC236}">
              <a16:creationId xmlns:a16="http://schemas.microsoft.com/office/drawing/2014/main" id="{33974BA6-F4E7-435C-8C00-D9C450450D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29" name="Line 95">
          <a:extLst>
            <a:ext uri="{FF2B5EF4-FFF2-40B4-BE49-F238E27FC236}">
              <a16:creationId xmlns:a16="http://schemas.microsoft.com/office/drawing/2014/main" id="{F5748FCA-089E-4938-9A1A-B62558DFEE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0" name="Line 96">
          <a:extLst>
            <a:ext uri="{FF2B5EF4-FFF2-40B4-BE49-F238E27FC236}">
              <a16:creationId xmlns:a16="http://schemas.microsoft.com/office/drawing/2014/main" id="{648361D6-5F12-4710-82D6-AFE9DCEEBD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1" name="Line 97">
          <a:extLst>
            <a:ext uri="{FF2B5EF4-FFF2-40B4-BE49-F238E27FC236}">
              <a16:creationId xmlns:a16="http://schemas.microsoft.com/office/drawing/2014/main" id="{615E19AF-7D26-4E5B-86FA-EEC626C729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2" name="Line 98">
          <a:extLst>
            <a:ext uri="{FF2B5EF4-FFF2-40B4-BE49-F238E27FC236}">
              <a16:creationId xmlns:a16="http://schemas.microsoft.com/office/drawing/2014/main" id="{60CEA36A-0C0E-46DF-898B-37DB8870CE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3" name="Line 99">
          <a:extLst>
            <a:ext uri="{FF2B5EF4-FFF2-40B4-BE49-F238E27FC236}">
              <a16:creationId xmlns:a16="http://schemas.microsoft.com/office/drawing/2014/main" id="{CAFA0436-C7D1-455D-B19A-3A7C678F36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4" name="Line 100">
          <a:extLst>
            <a:ext uri="{FF2B5EF4-FFF2-40B4-BE49-F238E27FC236}">
              <a16:creationId xmlns:a16="http://schemas.microsoft.com/office/drawing/2014/main" id="{68D38D68-3425-48AB-8AC1-97A9A4304F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5" name="Line 101">
          <a:extLst>
            <a:ext uri="{FF2B5EF4-FFF2-40B4-BE49-F238E27FC236}">
              <a16:creationId xmlns:a16="http://schemas.microsoft.com/office/drawing/2014/main" id="{AE8F13A6-E7F8-4407-8336-139771415C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6" name="Line 102">
          <a:extLst>
            <a:ext uri="{FF2B5EF4-FFF2-40B4-BE49-F238E27FC236}">
              <a16:creationId xmlns:a16="http://schemas.microsoft.com/office/drawing/2014/main" id="{B79730BA-5338-4A4A-B0B2-69B7E64A64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7" name="Line 103">
          <a:extLst>
            <a:ext uri="{FF2B5EF4-FFF2-40B4-BE49-F238E27FC236}">
              <a16:creationId xmlns:a16="http://schemas.microsoft.com/office/drawing/2014/main" id="{54B313A9-EDE6-4630-A26E-3BBA4B4BF7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8" name="Line 104">
          <a:extLst>
            <a:ext uri="{FF2B5EF4-FFF2-40B4-BE49-F238E27FC236}">
              <a16:creationId xmlns:a16="http://schemas.microsoft.com/office/drawing/2014/main" id="{6C5277C9-747F-4C26-B3FC-A38F61C02E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39" name="Line 105">
          <a:extLst>
            <a:ext uri="{FF2B5EF4-FFF2-40B4-BE49-F238E27FC236}">
              <a16:creationId xmlns:a16="http://schemas.microsoft.com/office/drawing/2014/main" id="{0A836537-0747-4D4B-AD50-28348F34BC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0" name="Line 106">
          <a:extLst>
            <a:ext uri="{FF2B5EF4-FFF2-40B4-BE49-F238E27FC236}">
              <a16:creationId xmlns:a16="http://schemas.microsoft.com/office/drawing/2014/main" id="{A9A70F4A-6986-4058-8142-9C7DE920A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1" name="Line 107">
          <a:extLst>
            <a:ext uri="{FF2B5EF4-FFF2-40B4-BE49-F238E27FC236}">
              <a16:creationId xmlns:a16="http://schemas.microsoft.com/office/drawing/2014/main" id="{330F3AA6-A3D6-45BC-9940-934B76D8E8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2" name="Line 108">
          <a:extLst>
            <a:ext uri="{FF2B5EF4-FFF2-40B4-BE49-F238E27FC236}">
              <a16:creationId xmlns:a16="http://schemas.microsoft.com/office/drawing/2014/main" id="{BBD284C5-AA60-42AB-995C-7A93950FCF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3" name="Line 109">
          <a:extLst>
            <a:ext uri="{FF2B5EF4-FFF2-40B4-BE49-F238E27FC236}">
              <a16:creationId xmlns:a16="http://schemas.microsoft.com/office/drawing/2014/main" id="{06F56A57-7301-4AA9-8C02-9B3E19C710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4" name="Line 110">
          <a:extLst>
            <a:ext uri="{FF2B5EF4-FFF2-40B4-BE49-F238E27FC236}">
              <a16:creationId xmlns:a16="http://schemas.microsoft.com/office/drawing/2014/main" id="{F57C0F7A-333F-4078-88BB-90BCAB35EC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5" name="Line 111">
          <a:extLst>
            <a:ext uri="{FF2B5EF4-FFF2-40B4-BE49-F238E27FC236}">
              <a16:creationId xmlns:a16="http://schemas.microsoft.com/office/drawing/2014/main" id="{B3DF210A-C8FA-41E9-B0E6-DEE2BACFDE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6" name="Line 112">
          <a:extLst>
            <a:ext uri="{FF2B5EF4-FFF2-40B4-BE49-F238E27FC236}">
              <a16:creationId xmlns:a16="http://schemas.microsoft.com/office/drawing/2014/main" id="{F9844E00-B5AC-42CC-9ED2-1AC01F33D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7" name="Line 113">
          <a:extLst>
            <a:ext uri="{FF2B5EF4-FFF2-40B4-BE49-F238E27FC236}">
              <a16:creationId xmlns:a16="http://schemas.microsoft.com/office/drawing/2014/main" id="{3B78E170-8097-462A-AE28-7F38510A3D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8" name="Line 114">
          <a:extLst>
            <a:ext uri="{FF2B5EF4-FFF2-40B4-BE49-F238E27FC236}">
              <a16:creationId xmlns:a16="http://schemas.microsoft.com/office/drawing/2014/main" id="{45909AF5-4B99-43F0-AA92-8D59997B67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49" name="Line 115">
          <a:extLst>
            <a:ext uri="{FF2B5EF4-FFF2-40B4-BE49-F238E27FC236}">
              <a16:creationId xmlns:a16="http://schemas.microsoft.com/office/drawing/2014/main" id="{DCBDCE6A-23B7-411F-9196-2432C0729B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0" name="Line 116">
          <a:extLst>
            <a:ext uri="{FF2B5EF4-FFF2-40B4-BE49-F238E27FC236}">
              <a16:creationId xmlns:a16="http://schemas.microsoft.com/office/drawing/2014/main" id="{19A8BA66-8607-4AA9-AF42-E72C7D929B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1" name="Line 117">
          <a:extLst>
            <a:ext uri="{FF2B5EF4-FFF2-40B4-BE49-F238E27FC236}">
              <a16:creationId xmlns:a16="http://schemas.microsoft.com/office/drawing/2014/main" id="{3918A564-A73D-4577-AF2B-615C8A4A81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2" name="Line 118">
          <a:extLst>
            <a:ext uri="{FF2B5EF4-FFF2-40B4-BE49-F238E27FC236}">
              <a16:creationId xmlns:a16="http://schemas.microsoft.com/office/drawing/2014/main" id="{E785894C-5972-4516-AA41-3ED2A86D3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3" name="Line 119">
          <a:extLst>
            <a:ext uri="{FF2B5EF4-FFF2-40B4-BE49-F238E27FC236}">
              <a16:creationId xmlns:a16="http://schemas.microsoft.com/office/drawing/2014/main" id="{E99D88D2-7532-4C85-BB0F-FC0EB6E6C7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4" name="Line 120">
          <a:extLst>
            <a:ext uri="{FF2B5EF4-FFF2-40B4-BE49-F238E27FC236}">
              <a16:creationId xmlns:a16="http://schemas.microsoft.com/office/drawing/2014/main" id="{DFE245B8-A911-4A72-A0FA-EE82E16805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5" name="Line 121">
          <a:extLst>
            <a:ext uri="{FF2B5EF4-FFF2-40B4-BE49-F238E27FC236}">
              <a16:creationId xmlns:a16="http://schemas.microsoft.com/office/drawing/2014/main" id="{3A32567E-7A6C-4FBE-9CE8-9D03C00DE7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6" name="Line 122">
          <a:extLst>
            <a:ext uri="{FF2B5EF4-FFF2-40B4-BE49-F238E27FC236}">
              <a16:creationId xmlns:a16="http://schemas.microsoft.com/office/drawing/2014/main" id="{9C030353-01F2-48F1-A25C-735F17832C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7" name="Line 123">
          <a:extLst>
            <a:ext uri="{FF2B5EF4-FFF2-40B4-BE49-F238E27FC236}">
              <a16:creationId xmlns:a16="http://schemas.microsoft.com/office/drawing/2014/main" id="{1E600897-33A6-401C-9E42-050474F94F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8" name="Line 124">
          <a:extLst>
            <a:ext uri="{FF2B5EF4-FFF2-40B4-BE49-F238E27FC236}">
              <a16:creationId xmlns:a16="http://schemas.microsoft.com/office/drawing/2014/main" id="{597F37B3-DA41-408F-916C-B2EB700B70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59" name="Line 125">
          <a:extLst>
            <a:ext uri="{FF2B5EF4-FFF2-40B4-BE49-F238E27FC236}">
              <a16:creationId xmlns:a16="http://schemas.microsoft.com/office/drawing/2014/main" id="{977C46C7-14DC-41F0-AE09-C80A9A8507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0" name="Line 126">
          <a:extLst>
            <a:ext uri="{FF2B5EF4-FFF2-40B4-BE49-F238E27FC236}">
              <a16:creationId xmlns:a16="http://schemas.microsoft.com/office/drawing/2014/main" id="{62113AEA-3F38-491C-911D-E6E84A62BC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1" name="Line 127">
          <a:extLst>
            <a:ext uri="{FF2B5EF4-FFF2-40B4-BE49-F238E27FC236}">
              <a16:creationId xmlns:a16="http://schemas.microsoft.com/office/drawing/2014/main" id="{827DF6EC-1607-4890-8E83-2A72B89B9A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2" name="Line 128">
          <a:extLst>
            <a:ext uri="{FF2B5EF4-FFF2-40B4-BE49-F238E27FC236}">
              <a16:creationId xmlns:a16="http://schemas.microsoft.com/office/drawing/2014/main" id="{C5342303-D1BC-4A7C-BED9-F396E8D560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3" name="Line 129">
          <a:extLst>
            <a:ext uri="{FF2B5EF4-FFF2-40B4-BE49-F238E27FC236}">
              <a16:creationId xmlns:a16="http://schemas.microsoft.com/office/drawing/2014/main" id="{D85A9ECE-C079-4A5B-9050-71604FAF87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4" name="Line 130">
          <a:extLst>
            <a:ext uri="{FF2B5EF4-FFF2-40B4-BE49-F238E27FC236}">
              <a16:creationId xmlns:a16="http://schemas.microsoft.com/office/drawing/2014/main" id="{D30275D9-9750-4D5A-A207-44FF26F3E7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5" name="Line 131">
          <a:extLst>
            <a:ext uri="{FF2B5EF4-FFF2-40B4-BE49-F238E27FC236}">
              <a16:creationId xmlns:a16="http://schemas.microsoft.com/office/drawing/2014/main" id="{9E8654FE-8F0D-4943-89B2-61A9E514A5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6" name="Line 132">
          <a:extLst>
            <a:ext uri="{FF2B5EF4-FFF2-40B4-BE49-F238E27FC236}">
              <a16:creationId xmlns:a16="http://schemas.microsoft.com/office/drawing/2014/main" id="{56F0E05A-1216-4C02-86EC-3B1BE859F2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7" name="Line 133">
          <a:extLst>
            <a:ext uri="{FF2B5EF4-FFF2-40B4-BE49-F238E27FC236}">
              <a16:creationId xmlns:a16="http://schemas.microsoft.com/office/drawing/2014/main" id="{B5C13368-19AC-4AE5-AAF6-47DD939DBE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8" name="Line 134">
          <a:extLst>
            <a:ext uri="{FF2B5EF4-FFF2-40B4-BE49-F238E27FC236}">
              <a16:creationId xmlns:a16="http://schemas.microsoft.com/office/drawing/2014/main" id="{2BA489C4-6966-4927-9A95-642941CA96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69" name="Line 135">
          <a:extLst>
            <a:ext uri="{FF2B5EF4-FFF2-40B4-BE49-F238E27FC236}">
              <a16:creationId xmlns:a16="http://schemas.microsoft.com/office/drawing/2014/main" id="{77072063-868A-43FF-8CBB-ED602A7347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0" name="Line 136">
          <a:extLst>
            <a:ext uri="{FF2B5EF4-FFF2-40B4-BE49-F238E27FC236}">
              <a16:creationId xmlns:a16="http://schemas.microsoft.com/office/drawing/2014/main" id="{12C51B0B-D1CA-48FA-B2D4-C94759B1F1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1" name="Line 137">
          <a:extLst>
            <a:ext uri="{FF2B5EF4-FFF2-40B4-BE49-F238E27FC236}">
              <a16:creationId xmlns:a16="http://schemas.microsoft.com/office/drawing/2014/main" id="{4EABEC60-7C65-4061-8672-A974B4A7B3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2" name="Line 138">
          <a:extLst>
            <a:ext uri="{FF2B5EF4-FFF2-40B4-BE49-F238E27FC236}">
              <a16:creationId xmlns:a16="http://schemas.microsoft.com/office/drawing/2014/main" id="{6150B375-7BBF-4F29-96A9-8537B6F66A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3" name="Line 139">
          <a:extLst>
            <a:ext uri="{FF2B5EF4-FFF2-40B4-BE49-F238E27FC236}">
              <a16:creationId xmlns:a16="http://schemas.microsoft.com/office/drawing/2014/main" id="{D18F7EFC-7FB7-4E09-855F-B614319F06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4" name="Line 140">
          <a:extLst>
            <a:ext uri="{FF2B5EF4-FFF2-40B4-BE49-F238E27FC236}">
              <a16:creationId xmlns:a16="http://schemas.microsoft.com/office/drawing/2014/main" id="{78C9E757-611D-47FE-B918-35E36C482A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5" name="Line 141">
          <a:extLst>
            <a:ext uri="{FF2B5EF4-FFF2-40B4-BE49-F238E27FC236}">
              <a16:creationId xmlns:a16="http://schemas.microsoft.com/office/drawing/2014/main" id="{2BF2A194-B494-47A2-B378-2CD546E524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6" name="Line 142">
          <a:extLst>
            <a:ext uri="{FF2B5EF4-FFF2-40B4-BE49-F238E27FC236}">
              <a16:creationId xmlns:a16="http://schemas.microsoft.com/office/drawing/2014/main" id="{607FEE71-D1A9-4C5E-BADE-6184C99263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7" name="Line 143">
          <a:extLst>
            <a:ext uri="{FF2B5EF4-FFF2-40B4-BE49-F238E27FC236}">
              <a16:creationId xmlns:a16="http://schemas.microsoft.com/office/drawing/2014/main" id="{24919FAB-7297-49C4-BBB0-795CFA21F1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8" name="Line 144">
          <a:extLst>
            <a:ext uri="{FF2B5EF4-FFF2-40B4-BE49-F238E27FC236}">
              <a16:creationId xmlns:a16="http://schemas.microsoft.com/office/drawing/2014/main" id="{F9E5D130-2ED2-4B62-99C3-B801585B48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79" name="Line 145">
          <a:extLst>
            <a:ext uri="{FF2B5EF4-FFF2-40B4-BE49-F238E27FC236}">
              <a16:creationId xmlns:a16="http://schemas.microsoft.com/office/drawing/2014/main" id="{747F1DA6-AC3A-462A-B2F1-3A69E382F4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0" name="Line 146">
          <a:extLst>
            <a:ext uri="{FF2B5EF4-FFF2-40B4-BE49-F238E27FC236}">
              <a16:creationId xmlns:a16="http://schemas.microsoft.com/office/drawing/2014/main" id="{1223C837-C1E1-45A1-96DA-7DA2E88B0C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1" name="Line 147">
          <a:extLst>
            <a:ext uri="{FF2B5EF4-FFF2-40B4-BE49-F238E27FC236}">
              <a16:creationId xmlns:a16="http://schemas.microsoft.com/office/drawing/2014/main" id="{DF526066-1753-45B6-BE9F-0A01AFC27F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2" name="Line 148">
          <a:extLst>
            <a:ext uri="{FF2B5EF4-FFF2-40B4-BE49-F238E27FC236}">
              <a16:creationId xmlns:a16="http://schemas.microsoft.com/office/drawing/2014/main" id="{2729C688-EC6D-43BA-A70F-2C459A90BA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3" name="Line 149">
          <a:extLst>
            <a:ext uri="{FF2B5EF4-FFF2-40B4-BE49-F238E27FC236}">
              <a16:creationId xmlns:a16="http://schemas.microsoft.com/office/drawing/2014/main" id="{22F2927C-7D15-4100-97DB-B786547005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4" name="Line 150">
          <a:extLst>
            <a:ext uri="{FF2B5EF4-FFF2-40B4-BE49-F238E27FC236}">
              <a16:creationId xmlns:a16="http://schemas.microsoft.com/office/drawing/2014/main" id="{A3678D10-546E-4A47-AE7B-770A627F18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5" name="Line 151">
          <a:extLst>
            <a:ext uri="{FF2B5EF4-FFF2-40B4-BE49-F238E27FC236}">
              <a16:creationId xmlns:a16="http://schemas.microsoft.com/office/drawing/2014/main" id="{5DFD1F94-9D9C-463B-9B01-BD07474455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6" name="Line 152">
          <a:extLst>
            <a:ext uri="{FF2B5EF4-FFF2-40B4-BE49-F238E27FC236}">
              <a16:creationId xmlns:a16="http://schemas.microsoft.com/office/drawing/2014/main" id="{BFC95874-171C-4F5B-A34C-1083FBC33F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7" name="Line 153">
          <a:extLst>
            <a:ext uri="{FF2B5EF4-FFF2-40B4-BE49-F238E27FC236}">
              <a16:creationId xmlns:a16="http://schemas.microsoft.com/office/drawing/2014/main" id="{65795B3E-EB40-4A34-AC38-768F429A84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8" name="Line 154">
          <a:extLst>
            <a:ext uri="{FF2B5EF4-FFF2-40B4-BE49-F238E27FC236}">
              <a16:creationId xmlns:a16="http://schemas.microsoft.com/office/drawing/2014/main" id="{23E0A509-0925-4EE9-83ED-9AD45553A8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89" name="Line 155">
          <a:extLst>
            <a:ext uri="{FF2B5EF4-FFF2-40B4-BE49-F238E27FC236}">
              <a16:creationId xmlns:a16="http://schemas.microsoft.com/office/drawing/2014/main" id="{2D11D991-64B9-46B0-A513-939307E716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0" name="Line 156">
          <a:extLst>
            <a:ext uri="{FF2B5EF4-FFF2-40B4-BE49-F238E27FC236}">
              <a16:creationId xmlns:a16="http://schemas.microsoft.com/office/drawing/2014/main" id="{5A825111-E184-41C8-A94D-20BE26E62E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1" name="Line 157">
          <a:extLst>
            <a:ext uri="{FF2B5EF4-FFF2-40B4-BE49-F238E27FC236}">
              <a16:creationId xmlns:a16="http://schemas.microsoft.com/office/drawing/2014/main" id="{8D2A660D-7F12-4077-BED8-58F2ACA6CD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2" name="Line 158">
          <a:extLst>
            <a:ext uri="{FF2B5EF4-FFF2-40B4-BE49-F238E27FC236}">
              <a16:creationId xmlns:a16="http://schemas.microsoft.com/office/drawing/2014/main" id="{19F840CB-E2EA-4020-A43E-2179EDDEEA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3" name="Line 159">
          <a:extLst>
            <a:ext uri="{FF2B5EF4-FFF2-40B4-BE49-F238E27FC236}">
              <a16:creationId xmlns:a16="http://schemas.microsoft.com/office/drawing/2014/main" id="{19687B08-8EF5-46A4-ACD6-82E88C8FA0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4" name="Line 160">
          <a:extLst>
            <a:ext uri="{FF2B5EF4-FFF2-40B4-BE49-F238E27FC236}">
              <a16:creationId xmlns:a16="http://schemas.microsoft.com/office/drawing/2014/main" id="{40C9B970-A92A-47DD-8F25-C94B00EF45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5" name="Line 161">
          <a:extLst>
            <a:ext uri="{FF2B5EF4-FFF2-40B4-BE49-F238E27FC236}">
              <a16:creationId xmlns:a16="http://schemas.microsoft.com/office/drawing/2014/main" id="{AC46272B-71A7-4197-ACF1-87D6FA65AA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6" name="Line 162">
          <a:extLst>
            <a:ext uri="{FF2B5EF4-FFF2-40B4-BE49-F238E27FC236}">
              <a16:creationId xmlns:a16="http://schemas.microsoft.com/office/drawing/2014/main" id="{58E497F5-E280-4ECF-8D3C-65F8DF34F4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7" name="Line 163">
          <a:extLst>
            <a:ext uri="{FF2B5EF4-FFF2-40B4-BE49-F238E27FC236}">
              <a16:creationId xmlns:a16="http://schemas.microsoft.com/office/drawing/2014/main" id="{4D36F3B4-56E5-49DA-BCA8-DDFDBC91F7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8" name="Line 164">
          <a:extLst>
            <a:ext uri="{FF2B5EF4-FFF2-40B4-BE49-F238E27FC236}">
              <a16:creationId xmlns:a16="http://schemas.microsoft.com/office/drawing/2014/main" id="{AB56A446-3FE9-4337-9B2A-DB5EDF4AD8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899" name="Line 165">
          <a:extLst>
            <a:ext uri="{FF2B5EF4-FFF2-40B4-BE49-F238E27FC236}">
              <a16:creationId xmlns:a16="http://schemas.microsoft.com/office/drawing/2014/main" id="{B7684F19-6BDD-4585-A5C6-30179ED653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0" name="Line 166">
          <a:extLst>
            <a:ext uri="{FF2B5EF4-FFF2-40B4-BE49-F238E27FC236}">
              <a16:creationId xmlns:a16="http://schemas.microsoft.com/office/drawing/2014/main" id="{350CAB6B-BFF5-4754-AE0E-8A8A435701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1" name="Line 167">
          <a:extLst>
            <a:ext uri="{FF2B5EF4-FFF2-40B4-BE49-F238E27FC236}">
              <a16:creationId xmlns:a16="http://schemas.microsoft.com/office/drawing/2014/main" id="{E753F2D6-FC90-4725-866D-B297976296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2" name="Line 168">
          <a:extLst>
            <a:ext uri="{FF2B5EF4-FFF2-40B4-BE49-F238E27FC236}">
              <a16:creationId xmlns:a16="http://schemas.microsoft.com/office/drawing/2014/main" id="{ED712739-F71C-4A2B-845F-4BE0DDBB48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3" name="Line 169">
          <a:extLst>
            <a:ext uri="{FF2B5EF4-FFF2-40B4-BE49-F238E27FC236}">
              <a16:creationId xmlns:a16="http://schemas.microsoft.com/office/drawing/2014/main" id="{435162D9-90BC-44BE-8422-E39F870385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4" name="Line 170">
          <a:extLst>
            <a:ext uri="{FF2B5EF4-FFF2-40B4-BE49-F238E27FC236}">
              <a16:creationId xmlns:a16="http://schemas.microsoft.com/office/drawing/2014/main" id="{ED44BDFD-F95A-49C1-924D-C0AB81D25E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5" name="Line 171">
          <a:extLst>
            <a:ext uri="{FF2B5EF4-FFF2-40B4-BE49-F238E27FC236}">
              <a16:creationId xmlns:a16="http://schemas.microsoft.com/office/drawing/2014/main" id="{84ABC3E7-39D6-4328-8610-E3D483EA52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6" name="Line 172">
          <a:extLst>
            <a:ext uri="{FF2B5EF4-FFF2-40B4-BE49-F238E27FC236}">
              <a16:creationId xmlns:a16="http://schemas.microsoft.com/office/drawing/2014/main" id="{DC663543-B5C7-416E-91C4-27ECC97E84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7" name="Line 173">
          <a:extLst>
            <a:ext uri="{FF2B5EF4-FFF2-40B4-BE49-F238E27FC236}">
              <a16:creationId xmlns:a16="http://schemas.microsoft.com/office/drawing/2014/main" id="{4F80B176-C693-4AC8-8F74-79FDA86B33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8" name="Line 174">
          <a:extLst>
            <a:ext uri="{FF2B5EF4-FFF2-40B4-BE49-F238E27FC236}">
              <a16:creationId xmlns:a16="http://schemas.microsoft.com/office/drawing/2014/main" id="{18D909D9-A069-4D26-9FBC-19231C1C97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09" name="Line 175">
          <a:extLst>
            <a:ext uri="{FF2B5EF4-FFF2-40B4-BE49-F238E27FC236}">
              <a16:creationId xmlns:a16="http://schemas.microsoft.com/office/drawing/2014/main" id="{56455966-62FC-4BD1-BCEC-6D27138534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0" name="Line 176">
          <a:extLst>
            <a:ext uri="{FF2B5EF4-FFF2-40B4-BE49-F238E27FC236}">
              <a16:creationId xmlns:a16="http://schemas.microsoft.com/office/drawing/2014/main" id="{9F5E6289-9438-4074-8AE6-BA73E1E39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1" name="Line 177">
          <a:extLst>
            <a:ext uri="{FF2B5EF4-FFF2-40B4-BE49-F238E27FC236}">
              <a16:creationId xmlns:a16="http://schemas.microsoft.com/office/drawing/2014/main" id="{65450B7B-72CB-4C6C-BAB1-A2F9D9DF28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2" name="Line 178">
          <a:extLst>
            <a:ext uri="{FF2B5EF4-FFF2-40B4-BE49-F238E27FC236}">
              <a16:creationId xmlns:a16="http://schemas.microsoft.com/office/drawing/2014/main" id="{B9A7E76E-5B77-401D-B05F-B51C724715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3" name="Line 179">
          <a:extLst>
            <a:ext uri="{FF2B5EF4-FFF2-40B4-BE49-F238E27FC236}">
              <a16:creationId xmlns:a16="http://schemas.microsoft.com/office/drawing/2014/main" id="{186DD727-5753-4229-810C-1F0A2A3B68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4" name="Line 180">
          <a:extLst>
            <a:ext uri="{FF2B5EF4-FFF2-40B4-BE49-F238E27FC236}">
              <a16:creationId xmlns:a16="http://schemas.microsoft.com/office/drawing/2014/main" id="{6C368610-B02E-4EA3-B025-599D269BF0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5" name="Line 181">
          <a:extLst>
            <a:ext uri="{FF2B5EF4-FFF2-40B4-BE49-F238E27FC236}">
              <a16:creationId xmlns:a16="http://schemas.microsoft.com/office/drawing/2014/main" id="{CB9FA935-7F11-46C2-A1BA-42E93F7621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6" name="Line 182">
          <a:extLst>
            <a:ext uri="{FF2B5EF4-FFF2-40B4-BE49-F238E27FC236}">
              <a16:creationId xmlns:a16="http://schemas.microsoft.com/office/drawing/2014/main" id="{FBED63F8-738C-46E9-8410-2739244B9A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7" name="Line 183">
          <a:extLst>
            <a:ext uri="{FF2B5EF4-FFF2-40B4-BE49-F238E27FC236}">
              <a16:creationId xmlns:a16="http://schemas.microsoft.com/office/drawing/2014/main" id="{B0E9C61D-96FC-4A67-AADE-CBA863C4A3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8" name="Line 184">
          <a:extLst>
            <a:ext uri="{FF2B5EF4-FFF2-40B4-BE49-F238E27FC236}">
              <a16:creationId xmlns:a16="http://schemas.microsoft.com/office/drawing/2014/main" id="{C17E3AD5-E514-4A4D-B161-1D11B95FF8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19" name="Line 185">
          <a:extLst>
            <a:ext uri="{FF2B5EF4-FFF2-40B4-BE49-F238E27FC236}">
              <a16:creationId xmlns:a16="http://schemas.microsoft.com/office/drawing/2014/main" id="{3F74EAA7-8728-4434-BC66-74D621E116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0" name="Line 186">
          <a:extLst>
            <a:ext uri="{FF2B5EF4-FFF2-40B4-BE49-F238E27FC236}">
              <a16:creationId xmlns:a16="http://schemas.microsoft.com/office/drawing/2014/main" id="{3F8F7841-B1F7-4A7D-A2B4-F8098E64DB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1" name="Line 187">
          <a:extLst>
            <a:ext uri="{FF2B5EF4-FFF2-40B4-BE49-F238E27FC236}">
              <a16:creationId xmlns:a16="http://schemas.microsoft.com/office/drawing/2014/main" id="{C9913866-B1D2-4E6E-A752-B4534B26A8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2" name="Line 188">
          <a:extLst>
            <a:ext uri="{FF2B5EF4-FFF2-40B4-BE49-F238E27FC236}">
              <a16:creationId xmlns:a16="http://schemas.microsoft.com/office/drawing/2014/main" id="{E51370A2-E73C-4494-9E13-28B51E62CB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3" name="Line 189">
          <a:extLst>
            <a:ext uri="{FF2B5EF4-FFF2-40B4-BE49-F238E27FC236}">
              <a16:creationId xmlns:a16="http://schemas.microsoft.com/office/drawing/2014/main" id="{5FA6B0F5-A3A0-4EF5-BADD-0789A88B2F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4" name="Line 190">
          <a:extLst>
            <a:ext uri="{FF2B5EF4-FFF2-40B4-BE49-F238E27FC236}">
              <a16:creationId xmlns:a16="http://schemas.microsoft.com/office/drawing/2014/main" id="{7B3443FE-3F1A-4A13-8457-241F247BA8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5" name="Line 191">
          <a:extLst>
            <a:ext uri="{FF2B5EF4-FFF2-40B4-BE49-F238E27FC236}">
              <a16:creationId xmlns:a16="http://schemas.microsoft.com/office/drawing/2014/main" id="{2B5BF142-D3A6-4813-9395-3774B9CDA1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6" name="Line 192">
          <a:extLst>
            <a:ext uri="{FF2B5EF4-FFF2-40B4-BE49-F238E27FC236}">
              <a16:creationId xmlns:a16="http://schemas.microsoft.com/office/drawing/2014/main" id="{5FFF1CF0-57E8-4423-BAE8-DB4A741733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7" name="Line 193">
          <a:extLst>
            <a:ext uri="{FF2B5EF4-FFF2-40B4-BE49-F238E27FC236}">
              <a16:creationId xmlns:a16="http://schemas.microsoft.com/office/drawing/2014/main" id="{DFA75885-EC92-45D5-9F2C-479A62A688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8" name="Line 194">
          <a:extLst>
            <a:ext uri="{FF2B5EF4-FFF2-40B4-BE49-F238E27FC236}">
              <a16:creationId xmlns:a16="http://schemas.microsoft.com/office/drawing/2014/main" id="{098E22A4-F8B5-475A-843D-E037DAB8DB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29" name="Line 195">
          <a:extLst>
            <a:ext uri="{FF2B5EF4-FFF2-40B4-BE49-F238E27FC236}">
              <a16:creationId xmlns:a16="http://schemas.microsoft.com/office/drawing/2014/main" id="{CE492CB0-9FFE-41CB-9820-05D7B72D8F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0" name="Line 196">
          <a:extLst>
            <a:ext uri="{FF2B5EF4-FFF2-40B4-BE49-F238E27FC236}">
              <a16:creationId xmlns:a16="http://schemas.microsoft.com/office/drawing/2014/main" id="{52BF3204-4D28-44E7-80B2-DE96A7E208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1" name="Line 197">
          <a:extLst>
            <a:ext uri="{FF2B5EF4-FFF2-40B4-BE49-F238E27FC236}">
              <a16:creationId xmlns:a16="http://schemas.microsoft.com/office/drawing/2014/main" id="{BA2A6F4A-3842-496D-B400-BDC99019CE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2" name="Line 198">
          <a:extLst>
            <a:ext uri="{FF2B5EF4-FFF2-40B4-BE49-F238E27FC236}">
              <a16:creationId xmlns:a16="http://schemas.microsoft.com/office/drawing/2014/main" id="{92443B8F-5D0D-4BB7-B840-47DD803A85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3" name="Line 199">
          <a:extLst>
            <a:ext uri="{FF2B5EF4-FFF2-40B4-BE49-F238E27FC236}">
              <a16:creationId xmlns:a16="http://schemas.microsoft.com/office/drawing/2014/main" id="{D0175E6E-8177-465B-9724-C777BC9B75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4" name="Line 200">
          <a:extLst>
            <a:ext uri="{FF2B5EF4-FFF2-40B4-BE49-F238E27FC236}">
              <a16:creationId xmlns:a16="http://schemas.microsoft.com/office/drawing/2014/main" id="{E8CA09FF-0A01-41F9-9F8E-CEA73774A2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5" name="Line 201">
          <a:extLst>
            <a:ext uri="{FF2B5EF4-FFF2-40B4-BE49-F238E27FC236}">
              <a16:creationId xmlns:a16="http://schemas.microsoft.com/office/drawing/2014/main" id="{AD7B7FD1-58A2-4BDB-90C8-CE9C450EF0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6" name="Line 202">
          <a:extLst>
            <a:ext uri="{FF2B5EF4-FFF2-40B4-BE49-F238E27FC236}">
              <a16:creationId xmlns:a16="http://schemas.microsoft.com/office/drawing/2014/main" id="{C0D6372F-1AA0-4389-83B6-1B6CFFD0B2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7" name="Line 203">
          <a:extLst>
            <a:ext uri="{FF2B5EF4-FFF2-40B4-BE49-F238E27FC236}">
              <a16:creationId xmlns:a16="http://schemas.microsoft.com/office/drawing/2014/main" id="{022FE65D-1413-4ACF-BEC3-02BFA0020E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8" name="Line 204">
          <a:extLst>
            <a:ext uri="{FF2B5EF4-FFF2-40B4-BE49-F238E27FC236}">
              <a16:creationId xmlns:a16="http://schemas.microsoft.com/office/drawing/2014/main" id="{587210E5-EBB0-4575-A5B0-F41957FDFC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39" name="Line 205">
          <a:extLst>
            <a:ext uri="{FF2B5EF4-FFF2-40B4-BE49-F238E27FC236}">
              <a16:creationId xmlns:a16="http://schemas.microsoft.com/office/drawing/2014/main" id="{916241CC-4C35-4653-80DF-4649871541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0" name="Line 206">
          <a:extLst>
            <a:ext uri="{FF2B5EF4-FFF2-40B4-BE49-F238E27FC236}">
              <a16:creationId xmlns:a16="http://schemas.microsoft.com/office/drawing/2014/main" id="{544C8FCE-E449-4BE7-A831-AB601AC818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1" name="Line 207">
          <a:extLst>
            <a:ext uri="{FF2B5EF4-FFF2-40B4-BE49-F238E27FC236}">
              <a16:creationId xmlns:a16="http://schemas.microsoft.com/office/drawing/2014/main" id="{B3259386-0518-4E38-8D30-0EDD149552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2" name="Line 208">
          <a:extLst>
            <a:ext uri="{FF2B5EF4-FFF2-40B4-BE49-F238E27FC236}">
              <a16:creationId xmlns:a16="http://schemas.microsoft.com/office/drawing/2014/main" id="{3F863045-64CB-4C86-B7B4-6C57715FC8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3" name="Line 209">
          <a:extLst>
            <a:ext uri="{FF2B5EF4-FFF2-40B4-BE49-F238E27FC236}">
              <a16:creationId xmlns:a16="http://schemas.microsoft.com/office/drawing/2014/main" id="{4BD3E5F6-1076-4FDC-BDD5-B983FB14AF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4" name="Line 210">
          <a:extLst>
            <a:ext uri="{FF2B5EF4-FFF2-40B4-BE49-F238E27FC236}">
              <a16:creationId xmlns:a16="http://schemas.microsoft.com/office/drawing/2014/main" id="{4883A9F6-A3A6-4786-8AAB-DBD28348BF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5" name="Line 211">
          <a:extLst>
            <a:ext uri="{FF2B5EF4-FFF2-40B4-BE49-F238E27FC236}">
              <a16:creationId xmlns:a16="http://schemas.microsoft.com/office/drawing/2014/main" id="{C2E9E00C-A00A-4FC6-A7CF-F464B52D5C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6" name="Line 212">
          <a:extLst>
            <a:ext uri="{FF2B5EF4-FFF2-40B4-BE49-F238E27FC236}">
              <a16:creationId xmlns:a16="http://schemas.microsoft.com/office/drawing/2014/main" id="{23E1BAA4-910E-4EB2-8966-C3BA42BF0D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7" name="Line 213">
          <a:extLst>
            <a:ext uri="{FF2B5EF4-FFF2-40B4-BE49-F238E27FC236}">
              <a16:creationId xmlns:a16="http://schemas.microsoft.com/office/drawing/2014/main" id="{DEE7D7C7-6DBA-4CE9-9D1D-CFB50F0693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8" name="Line 214">
          <a:extLst>
            <a:ext uri="{FF2B5EF4-FFF2-40B4-BE49-F238E27FC236}">
              <a16:creationId xmlns:a16="http://schemas.microsoft.com/office/drawing/2014/main" id="{69CAD79E-AEE7-4C2F-9C08-BF1ABB9D38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49" name="Line 215">
          <a:extLst>
            <a:ext uri="{FF2B5EF4-FFF2-40B4-BE49-F238E27FC236}">
              <a16:creationId xmlns:a16="http://schemas.microsoft.com/office/drawing/2014/main" id="{1E4C5126-5C4C-4BE0-AE47-39C4C9DD00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0" name="Line 216">
          <a:extLst>
            <a:ext uri="{FF2B5EF4-FFF2-40B4-BE49-F238E27FC236}">
              <a16:creationId xmlns:a16="http://schemas.microsoft.com/office/drawing/2014/main" id="{B5CA4AD3-ED86-41CB-92A9-95AC2EE1DA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1" name="Line 217">
          <a:extLst>
            <a:ext uri="{FF2B5EF4-FFF2-40B4-BE49-F238E27FC236}">
              <a16:creationId xmlns:a16="http://schemas.microsoft.com/office/drawing/2014/main" id="{DDAB3763-D729-4584-A60A-4C64D08C07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2" name="Line 218">
          <a:extLst>
            <a:ext uri="{FF2B5EF4-FFF2-40B4-BE49-F238E27FC236}">
              <a16:creationId xmlns:a16="http://schemas.microsoft.com/office/drawing/2014/main" id="{80A3F005-0FA4-4161-8E63-F6DADE445A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3" name="Line 219">
          <a:extLst>
            <a:ext uri="{FF2B5EF4-FFF2-40B4-BE49-F238E27FC236}">
              <a16:creationId xmlns:a16="http://schemas.microsoft.com/office/drawing/2014/main" id="{C5CEEF7F-1F9A-4420-978B-4648D08DDD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4" name="Line 220">
          <a:extLst>
            <a:ext uri="{FF2B5EF4-FFF2-40B4-BE49-F238E27FC236}">
              <a16:creationId xmlns:a16="http://schemas.microsoft.com/office/drawing/2014/main" id="{4A9868B5-4591-42C3-8650-401431C1DF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5" name="Line 221">
          <a:extLst>
            <a:ext uri="{FF2B5EF4-FFF2-40B4-BE49-F238E27FC236}">
              <a16:creationId xmlns:a16="http://schemas.microsoft.com/office/drawing/2014/main" id="{E129A2E1-F2AB-49CE-B5D2-FF262158F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6" name="Line 222">
          <a:extLst>
            <a:ext uri="{FF2B5EF4-FFF2-40B4-BE49-F238E27FC236}">
              <a16:creationId xmlns:a16="http://schemas.microsoft.com/office/drawing/2014/main" id="{246C75D3-B97C-4280-9DCA-B3B8DBE162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7" name="Line 223">
          <a:extLst>
            <a:ext uri="{FF2B5EF4-FFF2-40B4-BE49-F238E27FC236}">
              <a16:creationId xmlns:a16="http://schemas.microsoft.com/office/drawing/2014/main" id="{488511E2-0169-4230-91CC-37B5BDEA4F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8" name="Line 224">
          <a:extLst>
            <a:ext uri="{FF2B5EF4-FFF2-40B4-BE49-F238E27FC236}">
              <a16:creationId xmlns:a16="http://schemas.microsoft.com/office/drawing/2014/main" id="{B01CF7DA-6AC7-47FC-AFB3-1C3327A34F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59" name="Line 225">
          <a:extLst>
            <a:ext uri="{FF2B5EF4-FFF2-40B4-BE49-F238E27FC236}">
              <a16:creationId xmlns:a16="http://schemas.microsoft.com/office/drawing/2014/main" id="{237B9AF6-DBF8-4478-90E8-C1CC9B2CE5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0" name="Line 226">
          <a:extLst>
            <a:ext uri="{FF2B5EF4-FFF2-40B4-BE49-F238E27FC236}">
              <a16:creationId xmlns:a16="http://schemas.microsoft.com/office/drawing/2014/main" id="{107DEC04-030D-48EE-8FBE-8CA67A2FEA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1" name="Line 227">
          <a:extLst>
            <a:ext uri="{FF2B5EF4-FFF2-40B4-BE49-F238E27FC236}">
              <a16:creationId xmlns:a16="http://schemas.microsoft.com/office/drawing/2014/main" id="{27983233-F645-404F-B1D9-08C3B7CA90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2" name="Line 228">
          <a:extLst>
            <a:ext uri="{FF2B5EF4-FFF2-40B4-BE49-F238E27FC236}">
              <a16:creationId xmlns:a16="http://schemas.microsoft.com/office/drawing/2014/main" id="{96F1DB7A-3854-4922-BD27-075DF862E3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3" name="Line 229">
          <a:extLst>
            <a:ext uri="{FF2B5EF4-FFF2-40B4-BE49-F238E27FC236}">
              <a16:creationId xmlns:a16="http://schemas.microsoft.com/office/drawing/2014/main" id="{D08B674B-4C08-4B2F-B597-287014FE22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4" name="Line 230">
          <a:extLst>
            <a:ext uri="{FF2B5EF4-FFF2-40B4-BE49-F238E27FC236}">
              <a16:creationId xmlns:a16="http://schemas.microsoft.com/office/drawing/2014/main" id="{8BB18170-0B4C-41F8-8E76-728419F0C0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5" name="Line 231">
          <a:extLst>
            <a:ext uri="{FF2B5EF4-FFF2-40B4-BE49-F238E27FC236}">
              <a16:creationId xmlns:a16="http://schemas.microsoft.com/office/drawing/2014/main" id="{B5DDD521-DAA3-4B5C-8DA4-68AC4DE2CA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6" name="Line 232">
          <a:extLst>
            <a:ext uri="{FF2B5EF4-FFF2-40B4-BE49-F238E27FC236}">
              <a16:creationId xmlns:a16="http://schemas.microsoft.com/office/drawing/2014/main" id="{15F0EF17-9416-4489-AF69-DA0E40DA4B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7" name="Line 233">
          <a:extLst>
            <a:ext uri="{FF2B5EF4-FFF2-40B4-BE49-F238E27FC236}">
              <a16:creationId xmlns:a16="http://schemas.microsoft.com/office/drawing/2014/main" id="{782E04A9-587D-49D3-9C1C-05DE6865F1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8" name="Line 234">
          <a:extLst>
            <a:ext uri="{FF2B5EF4-FFF2-40B4-BE49-F238E27FC236}">
              <a16:creationId xmlns:a16="http://schemas.microsoft.com/office/drawing/2014/main" id="{E3061A2C-D1DC-40B8-A8A6-4C387BD35F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69" name="Line 235">
          <a:extLst>
            <a:ext uri="{FF2B5EF4-FFF2-40B4-BE49-F238E27FC236}">
              <a16:creationId xmlns:a16="http://schemas.microsoft.com/office/drawing/2014/main" id="{5A10969F-D869-404C-8A78-D316C08C6E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0" name="Line 236">
          <a:extLst>
            <a:ext uri="{FF2B5EF4-FFF2-40B4-BE49-F238E27FC236}">
              <a16:creationId xmlns:a16="http://schemas.microsoft.com/office/drawing/2014/main" id="{BA871A0D-4CA1-4F09-8C63-9E8AF8545F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1" name="Line 237">
          <a:extLst>
            <a:ext uri="{FF2B5EF4-FFF2-40B4-BE49-F238E27FC236}">
              <a16:creationId xmlns:a16="http://schemas.microsoft.com/office/drawing/2014/main" id="{51B4D8FF-706C-4040-A1B5-A924EBD6B8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2" name="Line 238">
          <a:extLst>
            <a:ext uri="{FF2B5EF4-FFF2-40B4-BE49-F238E27FC236}">
              <a16:creationId xmlns:a16="http://schemas.microsoft.com/office/drawing/2014/main" id="{4DE9859B-3AFE-4F50-9A08-150AFA45B6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3" name="Line 239">
          <a:extLst>
            <a:ext uri="{FF2B5EF4-FFF2-40B4-BE49-F238E27FC236}">
              <a16:creationId xmlns:a16="http://schemas.microsoft.com/office/drawing/2014/main" id="{DFCDF231-EA0D-41F3-A02D-2D77B52EE6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4" name="Line 240">
          <a:extLst>
            <a:ext uri="{FF2B5EF4-FFF2-40B4-BE49-F238E27FC236}">
              <a16:creationId xmlns:a16="http://schemas.microsoft.com/office/drawing/2014/main" id="{E73545CC-37DA-4102-91E6-FA6FE43D97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5" name="Line 241">
          <a:extLst>
            <a:ext uri="{FF2B5EF4-FFF2-40B4-BE49-F238E27FC236}">
              <a16:creationId xmlns:a16="http://schemas.microsoft.com/office/drawing/2014/main" id="{B4572589-E901-44E1-8A33-40203D2107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6" name="Line 242">
          <a:extLst>
            <a:ext uri="{FF2B5EF4-FFF2-40B4-BE49-F238E27FC236}">
              <a16:creationId xmlns:a16="http://schemas.microsoft.com/office/drawing/2014/main" id="{FB6A12EE-819A-4D71-8D0E-F340205B6F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7" name="Line 243">
          <a:extLst>
            <a:ext uri="{FF2B5EF4-FFF2-40B4-BE49-F238E27FC236}">
              <a16:creationId xmlns:a16="http://schemas.microsoft.com/office/drawing/2014/main" id="{97EF4931-81F7-42F7-9289-63825BB082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8" name="Line 244">
          <a:extLst>
            <a:ext uri="{FF2B5EF4-FFF2-40B4-BE49-F238E27FC236}">
              <a16:creationId xmlns:a16="http://schemas.microsoft.com/office/drawing/2014/main" id="{E0240B9B-06C8-4BE4-9DA4-DB51EACE15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79" name="Line 245">
          <a:extLst>
            <a:ext uri="{FF2B5EF4-FFF2-40B4-BE49-F238E27FC236}">
              <a16:creationId xmlns:a16="http://schemas.microsoft.com/office/drawing/2014/main" id="{B082500B-AFDC-47DF-AFC6-41467B8F1A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0" name="Line 246">
          <a:extLst>
            <a:ext uri="{FF2B5EF4-FFF2-40B4-BE49-F238E27FC236}">
              <a16:creationId xmlns:a16="http://schemas.microsoft.com/office/drawing/2014/main" id="{47F84FF4-BD2B-4D5F-8533-AC2BBCDD88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1" name="Line 247">
          <a:extLst>
            <a:ext uri="{FF2B5EF4-FFF2-40B4-BE49-F238E27FC236}">
              <a16:creationId xmlns:a16="http://schemas.microsoft.com/office/drawing/2014/main" id="{444B1CA2-0421-4F98-95CE-81F9A7CADA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2" name="Line 248">
          <a:extLst>
            <a:ext uri="{FF2B5EF4-FFF2-40B4-BE49-F238E27FC236}">
              <a16:creationId xmlns:a16="http://schemas.microsoft.com/office/drawing/2014/main" id="{B4089239-013F-475A-8B7A-499A288338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3" name="Line 249">
          <a:extLst>
            <a:ext uri="{FF2B5EF4-FFF2-40B4-BE49-F238E27FC236}">
              <a16:creationId xmlns:a16="http://schemas.microsoft.com/office/drawing/2014/main" id="{8BA421E9-1EDD-4C80-A67D-43F983DAC4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4" name="Line 250">
          <a:extLst>
            <a:ext uri="{FF2B5EF4-FFF2-40B4-BE49-F238E27FC236}">
              <a16:creationId xmlns:a16="http://schemas.microsoft.com/office/drawing/2014/main" id="{6310082C-357E-4123-AA27-E9FC48A896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5" name="Line 251">
          <a:extLst>
            <a:ext uri="{FF2B5EF4-FFF2-40B4-BE49-F238E27FC236}">
              <a16:creationId xmlns:a16="http://schemas.microsoft.com/office/drawing/2014/main" id="{6AD54C28-D64E-4039-A4DF-4C8E45C1B6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6" name="Line 252">
          <a:extLst>
            <a:ext uri="{FF2B5EF4-FFF2-40B4-BE49-F238E27FC236}">
              <a16:creationId xmlns:a16="http://schemas.microsoft.com/office/drawing/2014/main" id="{90E76AB8-3BC9-42D0-8147-0173145690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7" name="Line 253">
          <a:extLst>
            <a:ext uri="{FF2B5EF4-FFF2-40B4-BE49-F238E27FC236}">
              <a16:creationId xmlns:a16="http://schemas.microsoft.com/office/drawing/2014/main" id="{EADC4BAB-2577-4D11-816C-BC57939818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8" name="Line 254">
          <a:extLst>
            <a:ext uri="{FF2B5EF4-FFF2-40B4-BE49-F238E27FC236}">
              <a16:creationId xmlns:a16="http://schemas.microsoft.com/office/drawing/2014/main" id="{594E9393-222D-41CF-8459-34F867315A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89" name="Line 255">
          <a:extLst>
            <a:ext uri="{FF2B5EF4-FFF2-40B4-BE49-F238E27FC236}">
              <a16:creationId xmlns:a16="http://schemas.microsoft.com/office/drawing/2014/main" id="{D3AF0EA5-968F-43A8-B91A-43E1D35EE5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0" name="Line 256">
          <a:extLst>
            <a:ext uri="{FF2B5EF4-FFF2-40B4-BE49-F238E27FC236}">
              <a16:creationId xmlns:a16="http://schemas.microsoft.com/office/drawing/2014/main" id="{5E04EAFA-8965-4A04-8E8C-242D99D267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1" name="Line 257">
          <a:extLst>
            <a:ext uri="{FF2B5EF4-FFF2-40B4-BE49-F238E27FC236}">
              <a16:creationId xmlns:a16="http://schemas.microsoft.com/office/drawing/2014/main" id="{FFF6E70B-3286-4E8E-88E8-D4198EDCF8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2" name="Line 258">
          <a:extLst>
            <a:ext uri="{FF2B5EF4-FFF2-40B4-BE49-F238E27FC236}">
              <a16:creationId xmlns:a16="http://schemas.microsoft.com/office/drawing/2014/main" id="{59A94541-D206-4CBD-B1E5-9DB42A863E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3" name="Line 259">
          <a:extLst>
            <a:ext uri="{FF2B5EF4-FFF2-40B4-BE49-F238E27FC236}">
              <a16:creationId xmlns:a16="http://schemas.microsoft.com/office/drawing/2014/main" id="{F281418A-B784-44AB-A84E-8DF7A59715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4" name="Line 260">
          <a:extLst>
            <a:ext uri="{FF2B5EF4-FFF2-40B4-BE49-F238E27FC236}">
              <a16:creationId xmlns:a16="http://schemas.microsoft.com/office/drawing/2014/main" id="{4348AA12-2403-428E-90DE-0A3B9BD396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5" name="Line 261">
          <a:extLst>
            <a:ext uri="{FF2B5EF4-FFF2-40B4-BE49-F238E27FC236}">
              <a16:creationId xmlns:a16="http://schemas.microsoft.com/office/drawing/2014/main" id="{D4626EE7-AB08-4C2C-A5A8-E9780D7EE5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6" name="Line 262">
          <a:extLst>
            <a:ext uri="{FF2B5EF4-FFF2-40B4-BE49-F238E27FC236}">
              <a16:creationId xmlns:a16="http://schemas.microsoft.com/office/drawing/2014/main" id="{0885939C-9842-4055-B8E9-FB875A7914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7" name="Line 263">
          <a:extLst>
            <a:ext uri="{FF2B5EF4-FFF2-40B4-BE49-F238E27FC236}">
              <a16:creationId xmlns:a16="http://schemas.microsoft.com/office/drawing/2014/main" id="{F17CC70D-D424-4B0B-99C9-9811FC7A04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8" name="Line 264">
          <a:extLst>
            <a:ext uri="{FF2B5EF4-FFF2-40B4-BE49-F238E27FC236}">
              <a16:creationId xmlns:a16="http://schemas.microsoft.com/office/drawing/2014/main" id="{E7225670-1A0B-4CEE-9143-92E9119F2C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2999" name="Line 265">
          <a:extLst>
            <a:ext uri="{FF2B5EF4-FFF2-40B4-BE49-F238E27FC236}">
              <a16:creationId xmlns:a16="http://schemas.microsoft.com/office/drawing/2014/main" id="{A0D9AB48-14DD-4A36-BC2C-284CB3AF19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0" name="Line 266">
          <a:extLst>
            <a:ext uri="{FF2B5EF4-FFF2-40B4-BE49-F238E27FC236}">
              <a16:creationId xmlns:a16="http://schemas.microsoft.com/office/drawing/2014/main" id="{E4B649EF-7C70-4D09-9A62-9A772EFD82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1" name="Line 267">
          <a:extLst>
            <a:ext uri="{FF2B5EF4-FFF2-40B4-BE49-F238E27FC236}">
              <a16:creationId xmlns:a16="http://schemas.microsoft.com/office/drawing/2014/main" id="{0C88489C-B31C-4202-9608-7D773E928E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2" name="Line 268">
          <a:extLst>
            <a:ext uri="{FF2B5EF4-FFF2-40B4-BE49-F238E27FC236}">
              <a16:creationId xmlns:a16="http://schemas.microsoft.com/office/drawing/2014/main" id="{F27DF4D9-9682-4811-B005-9EA8DDD1D3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3" name="Line 269">
          <a:extLst>
            <a:ext uri="{FF2B5EF4-FFF2-40B4-BE49-F238E27FC236}">
              <a16:creationId xmlns:a16="http://schemas.microsoft.com/office/drawing/2014/main" id="{722B5248-BD9B-42A9-829D-A85E10E175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4" name="Line 270">
          <a:extLst>
            <a:ext uri="{FF2B5EF4-FFF2-40B4-BE49-F238E27FC236}">
              <a16:creationId xmlns:a16="http://schemas.microsoft.com/office/drawing/2014/main" id="{EB641C61-14B5-49A2-820A-E1D03535A2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5" name="Line 271">
          <a:extLst>
            <a:ext uri="{FF2B5EF4-FFF2-40B4-BE49-F238E27FC236}">
              <a16:creationId xmlns:a16="http://schemas.microsoft.com/office/drawing/2014/main" id="{AFEEC78A-9853-4E42-A938-95CAF75DCD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6" name="Line 272">
          <a:extLst>
            <a:ext uri="{FF2B5EF4-FFF2-40B4-BE49-F238E27FC236}">
              <a16:creationId xmlns:a16="http://schemas.microsoft.com/office/drawing/2014/main" id="{2FB50298-189E-4C49-BDC9-01A194C8E2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7" name="Line 273">
          <a:extLst>
            <a:ext uri="{FF2B5EF4-FFF2-40B4-BE49-F238E27FC236}">
              <a16:creationId xmlns:a16="http://schemas.microsoft.com/office/drawing/2014/main" id="{301FDFD1-11E9-4789-B15E-B76CAC5B0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8" name="Line 274">
          <a:extLst>
            <a:ext uri="{FF2B5EF4-FFF2-40B4-BE49-F238E27FC236}">
              <a16:creationId xmlns:a16="http://schemas.microsoft.com/office/drawing/2014/main" id="{A9C8FD53-A1FD-4449-A71B-21917B34E7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09" name="Line 275">
          <a:extLst>
            <a:ext uri="{FF2B5EF4-FFF2-40B4-BE49-F238E27FC236}">
              <a16:creationId xmlns:a16="http://schemas.microsoft.com/office/drawing/2014/main" id="{D1B83E88-7E7B-4C69-A791-5B135056C1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0" name="Line 276">
          <a:extLst>
            <a:ext uri="{FF2B5EF4-FFF2-40B4-BE49-F238E27FC236}">
              <a16:creationId xmlns:a16="http://schemas.microsoft.com/office/drawing/2014/main" id="{00751DC8-9D67-4A6B-80C7-146CD7C592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1" name="Line 277">
          <a:extLst>
            <a:ext uri="{FF2B5EF4-FFF2-40B4-BE49-F238E27FC236}">
              <a16:creationId xmlns:a16="http://schemas.microsoft.com/office/drawing/2014/main" id="{2B17222F-5479-414C-B8B6-921717A05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2" name="Line 278">
          <a:extLst>
            <a:ext uri="{FF2B5EF4-FFF2-40B4-BE49-F238E27FC236}">
              <a16:creationId xmlns:a16="http://schemas.microsoft.com/office/drawing/2014/main" id="{95ACB179-A91A-4BD1-8A18-AB8A1F2751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3" name="Line 279">
          <a:extLst>
            <a:ext uri="{FF2B5EF4-FFF2-40B4-BE49-F238E27FC236}">
              <a16:creationId xmlns:a16="http://schemas.microsoft.com/office/drawing/2014/main" id="{BD4874AC-37CA-4056-ABBE-97C69A862F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4" name="Line 280">
          <a:extLst>
            <a:ext uri="{FF2B5EF4-FFF2-40B4-BE49-F238E27FC236}">
              <a16:creationId xmlns:a16="http://schemas.microsoft.com/office/drawing/2014/main" id="{1E00CAEA-B673-422C-84A9-0CBC210165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5" name="Line 281">
          <a:extLst>
            <a:ext uri="{FF2B5EF4-FFF2-40B4-BE49-F238E27FC236}">
              <a16:creationId xmlns:a16="http://schemas.microsoft.com/office/drawing/2014/main" id="{4AC5753E-EE0D-42FF-BD0E-ADEBFB7ABB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6" name="Line 282">
          <a:extLst>
            <a:ext uri="{FF2B5EF4-FFF2-40B4-BE49-F238E27FC236}">
              <a16:creationId xmlns:a16="http://schemas.microsoft.com/office/drawing/2014/main" id="{BE9D4442-D87C-430B-BDB0-A8C121E115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7" name="Line 283">
          <a:extLst>
            <a:ext uri="{FF2B5EF4-FFF2-40B4-BE49-F238E27FC236}">
              <a16:creationId xmlns:a16="http://schemas.microsoft.com/office/drawing/2014/main" id="{B2171B83-69FD-4E23-8F07-B3768BEC2C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8" name="Line 284">
          <a:extLst>
            <a:ext uri="{FF2B5EF4-FFF2-40B4-BE49-F238E27FC236}">
              <a16:creationId xmlns:a16="http://schemas.microsoft.com/office/drawing/2014/main" id="{0CE20569-4702-4A40-99A6-06CF3DCFF7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19" name="Line 285">
          <a:extLst>
            <a:ext uri="{FF2B5EF4-FFF2-40B4-BE49-F238E27FC236}">
              <a16:creationId xmlns:a16="http://schemas.microsoft.com/office/drawing/2014/main" id="{88F458E6-09F4-407C-A08B-85BD7EF826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0" name="Line 286">
          <a:extLst>
            <a:ext uri="{FF2B5EF4-FFF2-40B4-BE49-F238E27FC236}">
              <a16:creationId xmlns:a16="http://schemas.microsoft.com/office/drawing/2014/main" id="{1C0C864F-BB8E-411A-9401-80DAA852DA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1" name="Line 287">
          <a:extLst>
            <a:ext uri="{FF2B5EF4-FFF2-40B4-BE49-F238E27FC236}">
              <a16:creationId xmlns:a16="http://schemas.microsoft.com/office/drawing/2014/main" id="{EB62614E-0177-404E-B01A-B0F3E2798F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2" name="Line 288">
          <a:extLst>
            <a:ext uri="{FF2B5EF4-FFF2-40B4-BE49-F238E27FC236}">
              <a16:creationId xmlns:a16="http://schemas.microsoft.com/office/drawing/2014/main" id="{D71714DE-B761-4B7B-A434-0DDE9DE319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3" name="Line 289">
          <a:extLst>
            <a:ext uri="{FF2B5EF4-FFF2-40B4-BE49-F238E27FC236}">
              <a16:creationId xmlns:a16="http://schemas.microsoft.com/office/drawing/2014/main" id="{2819CA97-8E55-4F90-8CB4-FEB6F34974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4" name="Line 290">
          <a:extLst>
            <a:ext uri="{FF2B5EF4-FFF2-40B4-BE49-F238E27FC236}">
              <a16:creationId xmlns:a16="http://schemas.microsoft.com/office/drawing/2014/main" id="{9279A1FF-897C-4B81-B847-685A3F97B6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5" name="Line 291">
          <a:extLst>
            <a:ext uri="{FF2B5EF4-FFF2-40B4-BE49-F238E27FC236}">
              <a16:creationId xmlns:a16="http://schemas.microsoft.com/office/drawing/2014/main" id="{585D0166-8A0D-46B6-996D-CC57AF61EA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6" name="Line 292">
          <a:extLst>
            <a:ext uri="{FF2B5EF4-FFF2-40B4-BE49-F238E27FC236}">
              <a16:creationId xmlns:a16="http://schemas.microsoft.com/office/drawing/2014/main" id="{4932439E-162E-4F0F-B6B3-379F255298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7" name="Line 293">
          <a:extLst>
            <a:ext uri="{FF2B5EF4-FFF2-40B4-BE49-F238E27FC236}">
              <a16:creationId xmlns:a16="http://schemas.microsoft.com/office/drawing/2014/main" id="{D90DF429-803F-468F-BCFB-0FAEC3B1B5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8" name="Line 294">
          <a:extLst>
            <a:ext uri="{FF2B5EF4-FFF2-40B4-BE49-F238E27FC236}">
              <a16:creationId xmlns:a16="http://schemas.microsoft.com/office/drawing/2014/main" id="{6D2040A9-34C0-4EBA-A479-5AC6E65A2B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29" name="Line 295">
          <a:extLst>
            <a:ext uri="{FF2B5EF4-FFF2-40B4-BE49-F238E27FC236}">
              <a16:creationId xmlns:a16="http://schemas.microsoft.com/office/drawing/2014/main" id="{ACEA2C6D-E765-4EF9-9164-729E39934B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0" name="Line 296">
          <a:extLst>
            <a:ext uri="{FF2B5EF4-FFF2-40B4-BE49-F238E27FC236}">
              <a16:creationId xmlns:a16="http://schemas.microsoft.com/office/drawing/2014/main" id="{C484A032-B38C-4860-92E7-54B37E20E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1" name="Line 297">
          <a:extLst>
            <a:ext uri="{FF2B5EF4-FFF2-40B4-BE49-F238E27FC236}">
              <a16:creationId xmlns:a16="http://schemas.microsoft.com/office/drawing/2014/main" id="{4FF72A92-B814-4DF8-BC10-6223C6F4B2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2" name="Line 298">
          <a:extLst>
            <a:ext uri="{FF2B5EF4-FFF2-40B4-BE49-F238E27FC236}">
              <a16:creationId xmlns:a16="http://schemas.microsoft.com/office/drawing/2014/main" id="{70B408EB-D277-4808-B27F-89A243E3FC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3" name="Line 299">
          <a:extLst>
            <a:ext uri="{FF2B5EF4-FFF2-40B4-BE49-F238E27FC236}">
              <a16:creationId xmlns:a16="http://schemas.microsoft.com/office/drawing/2014/main" id="{ECDF1949-8FA7-4E77-8515-10892BD77B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4" name="Line 300">
          <a:extLst>
            <a:ext uri="{FF2B5EF4-FFF2-40B4-BE49-F238E27FC236}">
              <a16:creationId xmlns:a16="http://schemas.microsoft.com/office/drawing/2014/main" id="{F3C07A35-8D0E-491E-9F46-30731B0006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5" name="Line 301">
          <a:extLst>
            <a:ext uri="{FF2B5EF4-FFF2-40B4-BE49-F238E27FC236}">
              <a16:creationId xmlns:a16="http://schemas.microsoft.com/office/drawing/2014/main" id="{76245F0E-1609-432D-B19E-8202FA8ACB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6" name="Line 302">
          <a:extLst>
            <a:ext uri="{FF2B5EF4-FFF2-40B4-BE49-F238E27FC236}">
              <a16:creationId xmlns:a16="http://schemas.microsoft.com/office/drawing/2014/main" id="{2B02A0F7-496B-4B05-A241-435295AE4F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7" name="Line 303">
          <a:extLst>
            <a:ext uri="{FF2B5EF4-FFF2-40B4-BE49-F238E27FC236}">
              <a16:creationId xmlns:a16="http://schemas.microsoft.com/office/drawing/2014/main" id="{B08ADAD5-407B-4AB9-BC15-EE7A8E82E2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8" name="Line 304">
          <a:extLst>
            <a:ext uri="{FF2B5EF4-FFF2-40B4-BE49-F238E27FC236}">
              <a16:creationId xmlns:a16="http://schemas.microsoft.com/office/drawing/2014/main" id="{CC17A4CB-505C-47D5-89ED-CB77C23A84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39" name="Line 305">
          <a:extLst>
            <a:ext uri="{FF2B5EF4-FFF2-40B4-BE49-F238E27FC236}">
              <a16:creationId xmlns:a16="http://schemas.microsoft.com/office/drawing/2014/main" id="{E7F96009-7CFB-4281-8CE0-4EDFFD58C4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0" name="Line 306">
          <a:extLst>
            <a:ext uri="{FF2B5EF4-FFF2-40B4-BE49-F238E27FC236}">
              <a16:creationId xmlns:a16="http://schemas.microsoft.com/office/drawing/2014/main" id="{65081534-902A-423F-81F3-48A4FA0667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1" name="Line 307">
          <a:extLst>
            <a:ext uri="{FF2B5EF4-FFF2-40B4-BE49-F238E27FC236}">
              <a16:creationId xmlns:a16="http://schemas.microsoft.com/office/drawing/2014/main" id="{97DD7BDB-0488-4DEF-BA50-31F2792D5A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2" name="Line 308">
          <a:extLst>
            <a:ext uri="{FF2B5EF4-FFF2-40B4-BE49-F238E27FC236}">
              <a16:creationId xmlns:a16="http://schemas.microsoft.com/office/drawing/2014/main" id="{0E4B9A30-888E-4CFD-8563-7F4C9EF959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3" name="Line 309">
          <a:extLst>
            <a:ext uri="{FF2B5EF4-FFF2-40B4-BE49-F238E27FC236}">
              <a16:creationId xmlns:a16="http://schemas.microsoft.com/office/drawing/2014/main" id="{44C54CD3-07C6-4ED5-8503-FC1A0C09A8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4" name="Line 310">
          <a:extLst>
            <a:ext uri="{FF2B5EF4-FFF2-40B4-BE49-F238E27FC236}">
              <a16:creationId xmlns:a16="http://schemas.microsoft.com/office/drawing/2014/main" id="{53B5EFA8-E347-4B75-9E8A-5C6FADFBFC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5" name="Line 311">
          <a:extLst>
            <a:ext uri="{FF2B5EF4-FFF2-40B4-BE49-F238E27FC236}">
              <a16:creationId xmlns:a16="http://schemas.microsoft.com/office/drawing/2014/main" id="{083827D2-1D6E-4D42-9792-54335B1A8D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6" name="Line 312">
          <a:extLst>
            <a:ext uri="{FF2B5EF4-FFF2-40B4-BE49-F238E27FC236}">
              <a16:creationId xmlns:a16="http://schemas.microsoft.com/office/drawing/2014/main" id="{379C9A1B-80E9-4FB7-BDFB-80D9057911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7" name="Line 313">
          <a:extLst>
            <a:ext uri="{FF2B5EF4-FFF2-40B4-BE49-F238E27FC236}">
              <a16:creationId xmlns:a16="http://schemas.microsoft.com/office/drawing/2014/main" id="{C534ADEB-67B4-4080-8DAC-258407D053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8" name="Line 314">
          <a:extLst>
            <a:ext uri="{FF2B5EF4-FFF2-40B4-BE49-F238E27FC236}">
              <a16:creationId xmlns:a16="http://schemas.microsoft.com/office/drawing/2014/main" id="{C9CBD7F0-FB9C-4FB2-A0B6-C1F3629CE2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49" name="Line 315">
          <a:extLst>
            <a:ext uri="{FF2B5EF4-FFF2-40B4-BE49-F238E27FC236}">
              <a16:creationId xmlns:a16="http://schemas.microsoft.com/office/drawing/2014/main" id="{3801B60C-07D0-4325-AA56-6E24C165A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0" name="Line 316">
          <a:extLst>
            <a:ext uri="{FF2B5EF4-FFF2-40B4-BE49-F238E27FC236}">
              <a16:creationId xmlns:a16="http://schemas.microsoft.com/office/drawing/2014/main" id="{824D2E9F-E831-41D5-BAFB-E53068159F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1" name="Line 317">
          <a:extLst>
            <a:ext uri="{FF2B5EF4-FFF2-40B4-BE49-F238E27FC236}">
              <a16:creationId xmlns:a16="http://schemas.microsoft.com/office/drawing/2014/main" id="{14383428-B1AF-4699-96C2-26019C7D8C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2" name="Line 318">
          <a:extLst>
            <a:ext uri="{FF2B5EF4-FFF2-40B4-BE49-F238E27FC236}">
              <a16:creationId xmlns:a16="http://schemas.microsoft.com/office/drawing/2014/main" id="{7CACEEED-ADF3-4B0D-BFD5-552FCEA7E5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3" name="Line 319">
          <a:extLst>
            <a:ext uri="{FF2B5EF4-FFF2-40B4-BE49-F238E27FC236}">
              <a16:creationId xmlns:a16="http://schemas.microsoft.com/office/drawing/2014/main" id="{63948EC0-681C-413F-9755-09DD0AA736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4" name="Line 320">
          <a:extLst>
            <a:ext uri="{FF2B5EF4-FFF2-40B4-BE49-F238E27FC236}">
              <a16:creationId xmlns:a16="http://schemas.microsoft.com/office/drawing/2014/main" id="{352F00A6-BD80-470D-9DE7-38E3615FAD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5" name="Line 321">
          <a:extLst>
            <a:ext uri="{FF2B5EF4-FFF2-40B4-BE49-F238E27FC236}">
              <a16:creationId xmlns:a16="http://schemas.microsoft.com/office/drawing/2014/main" id="{6FAE4B7E-3671-4C4F-9296-54CB595AFF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6" name="Line 322">
          <a:extLst>
            <a:ext uri="{FF2B5EF4-FFF2-40B4-BE49-F238E27FC236}">
              <a16:creationId xmlns:a16="http://schemas.microsoft.com/office/drawing/2014/main" id="{F412066E-F5C5-46D6-8839-3288289321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7" name="Line 323">
          <a:extLst>
            <a:ext uri="{FF2B5EF4-FFF2-40B4-BE49-F238E27FC236}">
              <a16:creationId xmlns:a16="http://schemas.microsoft.com/office/drawing/2014/main" id="{870E11DB-697B-4286-84F0-6192707B8D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8" name="Line 324">
          <a:extLst>
            <a:ext uri="{FF2B5EF4-FFF2-40B4-BE49-F238E27FC236}">
              <a16:creationId xmlns:a16="http://schemas.microsoft.com/office/drawing/2014/main" id="{07B52173-1134-4EF6-8202-A8497E1DF6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59" name="Line 325">
          <a:extLst>
            <a:ext uri="{FF2B5EF4-FFF2-40B4-BE49-F238E27FC236}">
              <a16:creationId xmlns:a16="http://schemas.microsoft.com/office/drawing/2014/main" id="{3915153C-E331-4B63-BDD0-C2F8D5EA7D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0" name="Line 326">
          <a:extLst>
            <a:ext uri="{FF2B5EF4-FFF2-40B4-BE49-F238E27FC236}">
              <a16:creationId xmlns:a16="http://schemas.microsoft.com/office/drawing/2014/main" id="{DD049C7D-206B-4D59-BBD7-9BC6040378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1" name="Line 327">
          <a:extLst>
            <a:ext uri="{FF2B5EF4-FFF2-40B4-BE49-F238E27FC236}">
              <a16:creationId xmlns:a16="http://schemas.microsoft.com/office/drawing/2014/main" id="{7CCA2CBB-65CA-4470-BECB-70F7A4B02C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2" name="Line 328">
          <a:extLst>
            <a:ext uri="{FF2B5EF4-FFF2-40B4-BE49-F238E27FC236}">
              <a16:creationId xmlns:a16="http://schemas.microsoft.com/office/drawing/2014/main" id="{5BC30186-4CE9-4E93-AD11-CD846C028E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3" name="Line 329">
          <a:extLst>
            <a:ext uri="{FF2B5EF4-FFF2-40B4-BE49-F238E27FC236}">
              <a16:creationId xmlns:a16="http://schemas.microsoft.com/office/drawing/2014/main" id="{AA378077-2B85-49B7-88A1-E49EB395B0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4" name="Line 330">
          <a:extLst>
            <a:ext uri="{FF2B5EF4-FFF2-40B4-BE49-F238E27FC236}">
              <a16:creationId xmlns:a16="http://schemas.microsoft.com/office/drawing/2014/main" id="{0BE89792-5479-4A32-AE7A-8B79B8320C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5" name="Line 331">
          <a:extLst>
            <a:ext uri="{FF2B5EF4-FFF2-40B4-BE49-F238E27FC236}">
              <a16:creationId xmlns:a16="http://schemas.microsoft.com/office/drawing/2014/main" id="{FA9FE327-8CF5-4381-9520-8CE549B9EF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6" name="Line 332">
          <a:extLst>
            <a:ext uri="{FF2B5EF4-FFF2-40B4-BE49-F238E27FC236}">
              <a16:creationId xmlns:a16="http://schemas.microsoft.com/office/drawing/2014/main" id="{0AA1A38B-7C3A-46D2-8279-AF8B638F2F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7" name="Line 333">
          <a:extLst>
            <a:ext uri="{FF2B5EF4-FFF2-40B4-BE49-F238E27FC236}">
              <a16:creationId xmlns:a16="http://schemas.microsoft.com/office/drawing/2014/main" id="{3FC3C840-912A-4F5A-9D17-E17712B0AB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8" name="Line 334">
          <a:extLst>
            <a:ext uri="{FF2B5EF4-FFF2-40B4-BE49-F238E27FC236}">
              <a16:creationId xmlns:a16="http://schemas.microsoft.com/office/drawing/2014/main" id="{38D13518-9BA5-4C90-9CE7-87C8220BE4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69" name="Line 335">
          <a:extLst>
            <a:ext uri="{FF2B5EF4-FFF2-40B4-BE49-F238E27FC236}">
              <a16:creationId xmlns:a16="http://schemas.microsoft.com/office/drawing/2014/main" id="{0CC14FE8-7804-4C9C-B8E6-5A706EA4F8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0" name="Line 336">
          <a:extLst>
            <a:ext uri="{FF2B5EF4-FFF2-40B4-BE49-F238E27FC236}">
              <a16:creationId xmlns:a16="http://schemas.microsoft.com/office/drawing/2014/main" id="{07C175D6-6964-45ED-929C-218B83A57D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1" name="Line 337">
          <a:extLst>
            <a:ext uri="{FF2B5EF4-FFF2-40B4-BE49-F238E27FC236}">
              <a16:creationId xmlns:a16="http://schemas.microsoft.com/office/drawing/2014/main" id="{282EA7DD-1A9B-44B9-A36A-D8E302F3CC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2" name="Line 338">
          <a:extLst>
            <a:ext uri="{FF2B5EF4-FFF2-40B4-BE49-F238E27FC236}">
              <a16:creationId xmlns:a16="http://schemas.microsoft.com/office/drawing/2014/main" id="{8B05F3FC-7234-4E0D-9E1C-ABB4B164CE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3" name="Line 339">
          <a:extLst>
            <a:ext uri="{FF2B5EF4-FFF2-40B4-BE49-F238E27FC236}">
              <a16:creationId xmlns:a16="http://schemas.microsoft.com/office/drawing/2014/main" id="{86A79F39-57EB-4BC9-AFF7-96176E4E8B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4" name="Line 340">
          <a:extLst>
            <a:ext uri="{FF2B5EF4-FFF2-40B4-BE49-F238E27FC236}">
              <a16:creationId xmlns:a16="http://schemas.microsoft.com/office/drawing/2014/main" id="{AD1260C0-F8D1-41C3-AD97-E52EA1EDD8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5" name="Line 341">
          <a:extLst>
            <a:ext uri="{FF2B5EF4-FFF2-40B4-BE49-F238E27FC236}">
              <a16:creationId xmlns:a16="http://schemas.microsoft.com/office/drawing/2014/main" id="{BDE628DF-01A0-47B4-A8A8-F8ECE259FA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6" name="Line 342">
          <a:extLst>
            <a:ext uri="{FF2B5EF4-FFF2-40B4-BE49-F238E27FC236}">
              <a16:creationId xmlns:a16="http://schemas.microsoft.com/office/drawing/2014/main" id="{F312D8FC-0F4B-4847-9D1A-2176AC6065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7" name="Line 343">
          <a:extLst>
            <a:ext uri="{FF2B5EF4-FFF2-40B4-BE49-F238E27FC236}">
              <a16:creationId xmlns:a16="http://schemas.microsoft.com/office/drawing/2014/main" id="{E5F67FFC-2DB0-4270-B243-0CE72AD050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8" name="Line 344">
          <a:extLst>
            <a:ext uri="{FF2B5EF4-FFF2-40B4-BE49-F238E27FC236}">
              <a16:creationId xmlns:a16="http://schemas.microsoft.com/office/drawing/2014/main" id="{ACEDB17D-2214-446B-A0AE-B171A18E3B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79" name="Line 345">
          <a:extLst>
            <a:ext uri="{FF2B5EF4-FFF2-40B4-BE49-F238E27FC236}">
              <a16:creationId xmlns:a16="http://schemas.microsoft.com/office/drawing/2014/main" id="{9B656091-97CC-4D5E-A5C0-0A08110FAA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0" name="Line 346">
          <a:extLst>
            <a:ext uri="{FF2B5EF4-FFF2-40B4-BE49-F238E27FC236}">
              <a16:creationId xmlns:a16="http://schemas.microsoft.com/office/drawing/2014/main" id="{2C8FB0DF-FBFD-411F-9FFE-B4CBA34999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1" name="Line 347">
          <a:extLst>
            <a:ext uri="{FF2B5EF4-FFF2-40B4-BE49-F238E27FC236}">
              <a16:creationId xmlns:a16="http://schemas.microsoft.com/office/drawing/2014/main" id="{8A2180AA-E674-4862-BD97-3397559204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2" name="Line 348">
          <a:extLst>
            <a:ext uri="{FF2B5EF4-FFF2-40B4-BE49-F238E27FC236}">
              <a16:creationId xmlns:a16="http://schemas.microsoft.com/office/drawing/2014/main" id="{930AE665-FF87-4E73-97B4-78D3480DCB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3" name="Line 349">
          <a:extLst>
            <a:ext uri="{FF2B5EF4-FFF2-40B4-BE49-F238E27FC236}">
              <a16:creationId xmlns:a16="http://schemas.microsoft.com/office/drawing/2014/main" id="{A37241D9-F176-4FB6-8CFB-7C96B9D188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4" name="Line 350">
          <a:extLst>
            <a:ext uri="{FF2B5EF4-FFF2-40B4-BE49-F238E27FC236}">
              <a16:creationId xmlns:a16="http://schemas.microsoft.com/office/drawing/2014/main" id="{8CBFC601-C46D-47FD-B0DB-94FA16BFDF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5" name="Line 351">
          <a:extLst>
            <a:ext uri="{FF2B5EF4-FFF2-40B4-BE49-F238E27FC236}">
              <a16:creationId xmlns:a16="http://schemas.microsoft.com/office/drawing/2014/main" id="{8B512A9B-87F7-493E-B894-019262F9D2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6" name="Line 352">
          <a:extLst>
            <a:ext uri="{FF2B5EF4-FFF2-40B4-BE49-F238E27FC236}">
              <a16:creationId xmlns:a16="http://schemas.microsoft.com/office/drawing/2014/main" id="{1A544798-3995-4749-831E-4B64692840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7" name="Line 353">
          <a:extLst>
            <a:ext uri="{FF2B5EF4-FFF2-40B4-BE49-F238E27FC236}">
              <a16:creationId xmlns:a16="http://schemas.microsoft.com/office/drawing/2014/main" id="{9A9CAEF1-1B07-4702-B8EC-21E6A0AFA4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8" name="Line 354">
          <a:extLst>
            <a:ext uri="{FF2B5EF4-FFF2-40B4-BE49-F238E27FC236}">
              <a16:creationId xmlns:a16="http://schemas.microsoft.com/office/drawing/2014/main" id="{EDDCC011-D958-4DAC-8EB6-D6971DE9DB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89" name="Line 355">
          <a:extLst>
            <a:ext uri="{FF2B5EF4-FFF2-40B4-BE49-F238E27FC236}">
              <a16:creationId xmlns:a16="http://schemas.microsoft.com/office/drawing/2014/main" id="{9EBB5DD0-B2A6-4710-AF80-4B5CF14DFD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0" name="Line 356">
          <a:extLst>
            <a:ext uri="{FF2B5EF4-FFF2-40B4-BE49-F238E27FC236}">
              <a16:creationId xmlns:a16="http://schemas.microsoft.com/office/drawing/2014/main" id="{DEFD23F8-801B-4E45-BDC8-82863FA9AA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1" name="Line 357">
          <a:extLst>
            <a:ext uri="{FF2B5EF4-FFF2-40B4-BE49-F238E27FC236}">
              <a16:creationId xmlns:a16="http://schemas.microsoft.com/office/drawing/2014/main" id="{47BD275C-7F4C-4B65-B844-9DA89C48B2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2" name="Line 358">
          <a:extLst>
            <a:ext uri="{FF2B5EF4-FFF2-40B4-BE49-F238E27FC236}">
              <a16:creationId xmlns:a16="http://schemas.microsoft.com/office/drawing/2014/main" id="{8FEB0658-1512-41A9-AA38-E60AD29F48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3" name="Line 359">
          <a:extLst>
            <a:ext uri="{FF2B5EF4-FFF2-40B4-BE49-F238E27FC236}">
              <a16:creationId xmlns:a16="http://schemas.microsoft.com/office/drawing/2014/main" id="{C547B33B-1DEC-48E4-9D30-95427A4C08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4" name="Line 360">
          <a:extLst>
            <a:ext uri="{FF2B5EF4-FFF2-40B4-BE49-F238E27FC236}">
              <a16:creationId xmlns:a16="http://schemas.microsoft.com/office/drawing/2014/main" id="{A4524486-F455-4001-AACC-FB2A47BBF3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5" name="Line 361">
          <a:extLst>
            <a:ext uri="{FF2B5EF4-FFF2-40B4-BE49-F238E27FC236}">
              <a16:creationId xmlns:a16="http://schemas.microsoft.com/office/drawing/2014/main" id="{31609525-14D8-4D81-B575-DF13C80E4A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6" name="Line 362">
          <a:extLst>
            <a:ext uri="{FF2B5EF4-FFF2-40B4-BE49-F238E27FC236}">
              <a16:creationId xmlns:a16="http://schemas.microsoft.com/office/drawing/2014/main" id="{C41D38D6-2767-4CE6-93A4-01BDF4C8AD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7" name="Line 363">
          <a:extLst>
            <a:ext uri="{FF2B5EF4-FFF2-40B4-BE49-F238E27FC236}">
              <a16:creationId xmlns:a16="http://schemas.microsoft.com/office/drawing/2014/main" id="{B197B967-8114-4ADE-A5B4-D5CA8C6665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8" name="Line 364">
          <a:extLst>
            <a:ext uri="{FF2B5EF4-FFF2-40B4-BE49-F238E27FC236}">
              <a16:creationId xmlns:a16="http://schemas.microsoft.com/office/drawing/2014/main" id="{A2323AFC-2226-49E6-BE44-3491FEDB2E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099" name="Line 365">
          <a:extLst>
            <a:ext uri="{FF2B5EF4-FFF2-40B4-BE49-F238E27FC236}">
              <a16:creationId xmlns:a16="http://schemas.microsoft.com/office/drawing/2014/main" id="{B9194A75-9328-408D-B39C-94E6C9F81B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0" name="Line 366">
          <a:extLst>
            <a:ext uri="{FF2B5EF4-FFF2-40B4-BE49-F238E27FC236}">
              <a16:creationId xmlns:a16="http://schemas.microsoft.com/office/drawing/2014/main" id="{81CDAB7E-E46D-42C4-977C-6035FFFA96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1" name="Line 367">
          <a:extLst>
            <a:ext uri="{FF2B5EF4-FFF2-40B4-BE49-F238E27FC236}">
              <a16:creationId xmlns:a16="http://schemas.microsoft.com/office/drawing/2014/main" id="{1F7C651D-FBF7-4AC8-A31F-22E3A388A0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2" name="Line 368">
          <a:extLst>
            <a:ext uri="{FF2B5EF4-FFF2-40B4-BE49-F238E27FC236}">
              <a16:creationId xmlns:a16="http://schemas.microsoft.com/office/drawing/2014/main" id="{92B36EC0-284F-4B2C-AEA0-7FC3C2A26E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3" name="Line 369">
          <a:extLst>
            <a:ext uri="{FF2B5EF4-FFF2-40B4-BE49-F238E27FC236}">
              <a16:creationId xmlns:a16="http://schemas.microsoft.com/office/drawing/2014/main" id="{4161CA5A-3E97-4226-ACA5-2204C7F31F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4" name="Line 370">
          <a:extLst>
            <a:ext uri="{FF2B5EF4-FFF2-40B4-BE49-F238E27FC236}">
              <a16:creationId xmlns:a16="http://schemas.microsoft.com/office/drawing/2014/main" id="{75438944-30E0-4AF8-8576-9050BD2C73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5" name="Line 371">
          <a:extLst>
            <a:ext uri="{FF2B5EF4-FFF2-40B4-BE49-F238E27FC236}">
              <a16:creationId xmlns:a16="http://schemas.microsoft.com/office/drawing/2014/main" id="{4D5F4BA4-9AE4-4578-8A1F-144D617E35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6" name="Line 372">
          <a:extLst>
            <a:ext uri="{FF2B5EF4-FFF2-40B4-BE49-F238E27FC236}">
              <a16:creationId xmlns:a16="http://schemas.microsoft.com/office/drawing/2014/main" id="{1EF543BE-5F14-4453-B53D-042AA424E3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7" name="Line 373">
          <a:extLst>
            <a:ext uri="{FF2B5EF4-FFF2-40B4-BE49-F238E27FC236}">
              <a16:creationId xmlns:a16="http://schemas.microsoft.com/office/drawing/2014/main" id="{21C873A2-CB6E-4680-BD64-DAB852CB8E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8" name="Line 374">
          <a:extLst>
            <a:ext uri="{FF2B5EF4-FFF2-40B4-BE49-F238E27FC236}">
              <a16:creationId xmlns:a16="http://schemas.microsoft.com/office/drawing/2014/main" id="{6A12DBF3-2E3D-4328-98EF-6C383E658C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09" name="Line 375">
          <a:extLst>
            <a:ext uri="{FF2B5EF4-FFF2-40B4-BE49-F238E27FC236}">
              <a16:creationId xmlns:a16="http://schemas.microsoft.com/office/drawing/2014/main" id="{5245FE6B-A847-4597-8C94-4EE1D7ECFF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0" name="Line 376">
          <a:extLst>
            <a:ext uri="{FF2B5EF4-FFF2-40B4-BE49-F238E27FC236}">
              <a16:creationId xmlns:a16="http://schemas.microsoft.com/office/drawing/2014/main" id="{4C4CD0D7-D0C5-4D26-BDFC-048BF28D93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1" name="Line 377">
          <a:extLst>
            <a:ext uri="{FF2B5EF4-FFF2-40B4-BE49-F238E27FC236}">
              <a16:creationId xmlns:a16="http://schemas.microsoft.com/office/drawing/2014/main" id="{3DB17D2E-64D5-4FC6-A184-3C7D2B4AB8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2" name="Line 378">
          <a:extLst>
            <a:ext uri="{FF2B5EF4-FFF2-40B4-BE49-F238E27FC236}">
              <a16:creationId xmlns:a16="http://schemas.microsoft.com/office/drawing/2014/main" id="{AE7F4B75-7992-4140-939E-BE72461B46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3" name="Line 379">
          <a:extLst>
            <a:ext uri="{FF2B5EF4-FFF2-40B4-BE49-F238E27FC236}">
              <a16:creationId xmlns:a16="http://schemas.microsoft.com/office/drawing/2014/main" id="{BE3F7BD6-C204-4875-9358-4A5BE90CB6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4" name="Line 380">
          <a:extLst>
            <a:ext uri="{FF2B5EF4-FFF2-40B4-BE49-F238E27FC236}">
              <a16:creationId xmlns:a16="http://schemas.microsoft.com/office/drawing/2014/main" id="{33354D64-EBF0-44F2-B431-476A8F33A5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5" name="Line 381">
          <a:extLst>
            <a:ext uri="{FF2B5EF4-FFF2-40B4-BE49-F238E27FC236}">
              <a16:creationId xmlns:a16="http://schemas.microsoft.com/office/drawing/2014/main" id="{17E0803D-5247-4368-8813-870D1A4452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6" name="Line 382">
          <a:extLst>
            <a:ext uri="{FF2B5EF4-FFF2-40B4-BE49-F238E27FC236}">
              <a16:creationId xmlns:a16="http://schemas.microsoft.com/office/drawing/2014/main" id="{5737F4A0-869A-406C-8B55-371BB2AA67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7" name="Line 383">
          <a:extLst>
            <a:ext uri="{FF2B5EF4-FFF2-40B4-BE49-F238E27FC236}">
              <a16:creationId xmlns:a16="http://schemas.microsoft.com/office/drawing/2014/main" id="{F73D8449-6888-4303-8D15-97E4BCEA32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8" name="Line 384">
          <a:extLst>
            <a:ext uri="{FF2B5EF4-FFF2-40B4-BE49-F238E27FC236}">
              <a16:creationId xmlns:a16="http://schemas.microsoft.com/office/drawing/2014/main" id="{B6901930-B227-4B31-B10A-8703CDA40A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19" name="Line 385">
          <a:extLst>
            <a:ext uri="{FF2B5EF4-FFF2-40B4-BE49-F238E27FC236}">
              <a16:creationId xmlns:a16="http://schemas.microsoft.com/office/drawing/2014/main" id="{CDAA6A9A-64B1-444C-9986-9C91F3CD1C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0" name="Line 386">
          <a:extLst>
            <a:ext uri="{FF2B5EF4-FFF2-40B4-BE49-F238E27FC236}">
              <a16:creationId xmlns:a16="http://schemas.microsoft.com/office/drawing/2014/main" id="{76F5E86F-2520-42E5-B3D3-47AE140303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1" name="Line 387">
          <a:extLst>
            <a:ext uri="{FF2B5EF4-FFF2-40B4-BE49-F238E27FC236}">
              <a16:creationId xmlns:a16="http://schemas.microsoft.com/office/drawing/2014/main" id="{8839C658-E7D4-4C59-B67F-803D960D2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2" name="Line 388">
          <a:extLst>
            <a:ext uri="{FF2B5EF4-FFF2-40B4-BE49-F238E27FC236}">
              <a16:creationId xmlns:a16="http://schemas.microsoft.com/office/drawing/2014/main" id="{5D493D07-CC6B-421D-9E48-DBCBC330AC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3" name="Line 389">
          <a:extLst>
            <a:ext uri="{FF2B5EF4-FFF2-40B4-BE49-F238E27FC236}">
              <a16:creationId xmlns:a16="http://schemas.microsoft.com/office/drawing/2014/main" id="{7EF3408C-C0B9-42ED-8B43-D029A0CC38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4" name="Line 390">
          <a:extLst>
            <a:ext uri="{FF2B5EF4-FFF2-40B4-BE49-F238E27FC236}">
              <a16:creationId xmlns:a16="http://schemas.microsoft.com/office/drawing/2014/main" id="{110E63DF-63C8-48E4-BF2D-786A682319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5" name="Line 391">
          <a:extLst>
            <a:ext uri="{FF2B5EF4-FFF2-40B4-BE49-F238E27FC236}">
              <a16:creationId xmlns:a16="http://schemas.microsoft.com/office/drawing/2014/main" id="{02B39A43-AE4B-4ED7-8D24-4DCA73CECF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6" name="Line 392">
          <a:extLst>
            <a:ext uri="{FF2B5EF4-FFF2-40B4-BE49-F238E27FC236}">
              <a16:creationId xmlns:a16="http://schemas.microsoft.com/office/drawing/2014/main" id="{FD239988-77CC-461C-94B0-A84B913C83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7" name="Line 393">
          <a:extLst>
            <a:ext uri="{FF2B5EF4-FFF2-40B4-BE49-F238E27FC236}">
              <a16:creationId xmlns:a16="http://schemas.microsoft.com/office/drawing/2014/main" id="{2815D9EC-C64F-4F79-AF88-D788432E99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8" name="Line 394">
          <a:extLst>
            <a:ext uri="{FF2B5EF4-FFF2-40B4-BE49-F238E27FC236}">
              <a16:creationId xmlns:a16="http://schemas.microsoft.com/office/drawing/2014/main" id="{5975F8F7-B3EB-42F2-AE23-D906D3689C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29" name="Line 395">
          <a:extLst>
            <a:ext uri="{FF2B5EF4-FFF2-40B4-BE49-F238E27FC236}">
              <a16:creationId xmlns:a16="http://schemas.microsoft.com/office/drawing/2014/main" id="{CC2D1466-102C-4706-A5E9-E7F6DD1F7F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0" name="Line 396">
          <a:extLst>
            <a:ext uri="{FF2B5EF4-FFF2-40B4-BE49-F238E27FC236}">
              <a16:creationId xmlns:a16="http://schemas.microsoft.com/office/drawing/2014/main" id="{08E8855F-4559-44BB-9C30-530FB61B8E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1" name="Line 397">
          <a:extLst>
            <a:ext uri="{FF2B5EF4-FFF2-40B4-BE49-F238E27FC236}">
              <a16:creationId xmlns:a16="http://schemas.microsoft.com/office/drawing/2014/main" id="{BB94B598-5FBC-49BB-9BDC-BAE3EAFCA9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2" name="Line 398">
          <a:extLst>
            <a:ext uri="{FF2B5EF4-FFF2-40B4-BE49-F238E27FC236}">
              <a16:creationId xmlns:a16="http://schemas.microsoft.com/office/drawing/2014/main" id="{4936D8D5-0696-4BA2-8F46-6B19AEA5B5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3" name="Line 399">
          <a:extLst>
            <a:ext uri="{FF2B5EF4-FFF2-40B4-BE49-F238E27FC236}">
              <a16:creationId xmlns:a16="http://schemas.microsoft.com/office/drawing/2014/main" id="{A3DBE70B-DA14-44C8-9C13-38DFA61DFB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4" name="Line 400">
          <a:extLst>
            <a:ext uri="{FF2B5EF4-FFF2-40B4-BE49-F238E27FC236}">
              <a16:creationId xmlns:a16="http://schemas.microsoft.com/office/drawing/2014/main" id="{C76DC88F-88B3-40D4-B96B-451626B07C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5" name="Line 401">
          <a:extLst>
            <a:ext uri="{FF2B5EF4-FFF2-40B4-BE49-F238E27FC236}">
              <a16:creationId xmlns:a16="http://schemas.microsoft.com/office/drawing/2014/main" id="{DB21940E-8215-447E-8879-7A4BB680F0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6" name="Line 402">
          <a:extLst>
            <a:ext uri="{FF2B5EF4-FFF2-40B4-BE49-F238E27FC236}">
              <a16:creationId xmlns:a16="http://schemas.microsoft.com/office/drawing/2014/main" id="{0690A23C-6041-4816-987C-8EEC86740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7" name="Line 403">
          <a:extLst>
            <a:ext uri="{FF2B5EF4-FFF2-40B4-BE49-F238E27FC236}">
              <a16:creationId xmlns:a16="http://schemas.microsoft.com/office/drawing/2014/main" id="{8DF64389-85EB-44C6-AF81-F7A61EDE4B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8" name="Line 404">
          <a:extLst>
            <a:ext uri="{FF2B5EF4-FFF2-40B4-BE49-F238E27FC236}">
              <a16:creationId xmlns:a16="http://schemas.microsoft.com/office/drawing/2014/main" id="{B9EBF74A-6CBD-400B-8C18-37BE0DBDC5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39" name="Line 405">
          <a:extLst>
            <a:ext uri="{FF2B5EF4-FFF2-40B4-BE49-F238E27FC236}">
              <a16:creationId xmlns:a16="http://schemas.microsoft.com/office/drawing/2014/main" id="{C63C3F03-A09C-49CE-AFC2-7841F2F058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0" name="Line 406">
          <a:extLst>
            <a:ext uri="{FF2B5EF4-FFF2-40B4-BE49-F238E27FC236}">
              <a16:creationId xmlns:a16="http://schemas.microsoft.com/office/drawing/2014/main" id="{481DD2F1-3C5B-4C2A-9E76-4126F8E222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1" name="Line 407">
          <a:extLst>
            <a:ext uri="{FF2B5EF4-FFF2-40B4-BE49-F238E27FC236}">
              <a16:creationId xmlns:a16="http://schemas.microsoft.com/office/drawing/2014/main" id="{BD420D7A-F9BD-42BE-A5A0-1D37A9C951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2" name="Line 408">
          <a:extLst>
            <a:ext uri="{FF2B5EF4-FFF2-40B4-BE49-F238E27FC236}">
              <a16:creationId xmlns:a16="http://schemas.microsoft.com/office/drawing/2014/main" id="{D7C3B2AF-EAF6-45C7-9C52-B04BC6A1FA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3" name="Line 409">
          <a:extLst>
            <a:ext uri="{FF2B5EF4-FFF2-40B4-BE49-F238E27FC236}">
              <a16:creationId xmlns:a16="http://schemas.microsoft.com/office/drawing/2014/main" id="{25A50DCD-0346-4AA0-B602-03F42243CA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4" name="Line 410">
          <a:extLst>
            <a:ext uri="{FF2B5EF4-FFF2-40B4-BE49-F238E27FC236}">
              <a16:creationId xmlns:a16="http://schemas.microsoft.com/office/drawing/2014/main" id="{6E19B4ED-5B5D-40C8-B95D-6CE8265ADD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5" name="Line 411">
          <a:extLst>
            <a:ext uri="{FF2B5EF4-FFF2-40B4-BE49-F238E27FC236}">
              <a16:creationId xmlns:a16="http://schemas.microsoft.com/office/drawing/2014/main" id="{107DAD42-14E8-4540-B779-ACE2997535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6" name="Line 412">
          <a:extLst>
            <a:ext uri="{FF2B5EF4-FFF2-40B4-BE49-F238E27FC236}">
              <a16:creationId xmlns:a16="http://schemas.microsoft.com/office/drawing/2014/main" id="{103707E9-3A2B-400B-9631-235C0972D3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7" name="Line 413">
          <a:extLst>
            <a:ext uri="{FF2B5EF4-FFF2-40B4-BE49-F238E27FC236}">
              <a16:creationId xmlns:a16="http://schemas.microsoft.com/office/drawing/2014/main" id="{BB55A6A5-00FB-4006-9ED9-15CE9623EC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8" name="Line 414">
          <a:extLst>
            <a:ext uri="{FF2B5EF4-FFF2-40B4-BE49-F238E27FC236}">
              <a16:creationId xmlns:a16="http://schemas.microsoft.com/office/drawing/2014/main" id="{FE1D39D4-C285-4887-8F39-139D892AE9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49" name="Line 415">
          <a:extLst>
            <a:ext uri="{FF2B5EF4-FFF2-40B4-BE49-F238E27FC236}">
              <a16:creationId xmlns:a16="http://schemas.microsoft.com/office/drawing/2014/main" id="{1022E649-45CB-4BBB-BC61-BC0903EF4E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0" name="Line 416">
          <a:extLst>
            <a:ext uri="{FF2B5EF4-FFF2-40B4-BE49-F238E27FC236}">
              <a16:creationId xmlns:a16="http://schemas.microsoft.com/office/drawing/2014/main" id="{FA32E85A-C087-41A0-84E5-0F4CBD6722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1" name="Line 417">
          <a:extLst>
            <a:ext uri="{FF2B5EF4-FFF2-40B4-BE49-F238E27FC236}">
              <a16:creationId xmlns:a16="http://schemas.microsoft.com/office/drawing/2014/main" id="{FD917D9F-705F-45CE-899B-92FD262E51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2" name="Line 418">
          <a:extLst>
            <a:ext uri="{FF2B5EF4-FFF2-40B4-BE49-F238E27FC236}">
              <a16:creationId xmlns:a16="http://schemas.microsoft.com/office/drawing/2014/main" id="{FBC3239D-6DE3-4273-A166-527011EB77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3" name="Line 419">
          <a:extLst>
            <a:ext uri="{FF2B5EF4-FFF2-40B4-BE49-F238E27FC236}">
              <a16:creationId xmlns:a16="http://schemas.microsoft.com/office/drawing/2014/main" id="{D8B531EF-EBA6-4552-8E5E-7F654CDEF5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4" name="Line 420">
          <a:extLst>
            <a:ext uri="{FF2B5EF4-FFF2-40B4-BE49-F238E27FC236}">
              <a16:creationId xmlns:a16="http://schemas.microsoft.com/office/drawing/2014/main" id="{0F597FF3-2426-4C3E-B091-DC22E16F06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5" name="Line 421">
          <a:extLst>
            <a:ext uri="{FF2B5EF4-FFF2-40B4-BE49-F238E27FC236}">
              <a16:creationId xmlns:a16="http://schemas.microsoft.com/office/drawing/2014/main" id="{DCBDD9B6-A1E8-4CE7-9400-B83CC625C3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6" name="Line 422">
          <a:extLst>
            <a:ext uri="{FF2B5EF4-FFF2-40B4-BE49-F238E27FC236}">
              <a16:creationId xmlns:a16="http://schemas.microsoft.com/office/drawing/2014/main" id="{702B5789-3D7E-4347-98CA-3DF24B9806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7" name="Line 423">
          <a:extLst>
            <a:ext uri="{FF2B5EF4-FFF2-40B4-BE49-F238E27FC236}">
              <a16:creationId xmlns:a16="http://schemas.microsoft.com/office/drawing/2014/main" id="{4C1EF9F9-5ACA-4EE3-886D-20E0057BDD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8" name="Line 424">
          <a:extLst>
            <a:ext uri="{FF2B5EF4-FFF2-40B4-BE49-F238E27FC236}">
              <a16:creationId xmlns:a16="http://schemas.microsoft.com/office/drawing/2014/main" id="{5FAFBD6E-9F9E-406A-A33A-55EDABFA0C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59" name="Line 425">
          <a:extLst>
            <a:ext uri="{FF2B5EF4-FFF2-40B4-BE49-F238E27FC236}">
              <a16:creationId xmlns:a16="http://schemas.microsoft.com/office/drawing/2014/main" id="{D9E77708-5444-4D8A-B8BF-68CEC4679A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0" name="Line 426">
          <a:extLst>
            <a:ext uri="{FF2B5EF4-FFF2-40B4-BE49-F238E27FC236}">
              <a16:creationId xmlns:a16="http://schemas.microsoft.com/office/drawing/2014/main" id="{E642F483-3574-40E6-9F23-33985A60F2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1" name="Line 427">
          <a:extLst>
            <a:ext uri="{FF2B5EF4-FFF2-40B4-BE49-F238E27FC236}">
              <a16:creationId xmlns:a16="http://schemas.microsoft.com/office/drawing/2014/main" id="{066A4D34-3E8D-427D-A1A2-D83C942795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2" name="Line 428">
          <a:extLst>
            <a:ext uri="{FF2B5EF4-FFF2-40B4-BE49-F238E27FC236}">
              <a16:creationId xmlns:a16="http://schemas.microsoft.com/office/drawing/2014/main" id="{42F40610-985B-4DA6-B4F4-D4759BC12C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3" name="Line 429">
          <a:extLst>
            <a:ext uri="{FF2B5EF4-FFF2-40B4-BE49-F238E27FC236}">
              <a16:creationId xmlns:a16="http://schemas.microsoft.com/office/drawing/2014/main" id="{511A6002-6509-4088-BE5F-57C49E89A2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4" name="Line 430">
          <a:extLst>
            <a:ext uri="{FF2B5EF4-FFF2-40B4-BE49-F238E27FC236}">
              <a16:creationId xmlns:a16="http://schemas.microsoft.com/office/drawing/2014/main" id="{232C5C52-2CBC-41EC-A3B1-645C3865FE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5" name="Line 431">
          <a:extLst>
            <a:ext uri="{FF2B5EF4-FFF2-40B4-BE49-F238E27FC236}">
              <a16:creationId xmlns:a16="http://schemas.microsoft.com/office/drawing/2014/main" id="{2427E1F7-1731-4899-886B-D3CF13ACD0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6" name="Line 432">
          <a:extLst>
            <a:ext uri="{FF2B5EF4-FFF2-40B4-BE49-F238E27FC236}">
              <a16:creationId xmlns:a16="http://schemas.microsoft.com/office/drawing/2014/main" id="{16E080C0-7EB7-4EA1-ABAD-97C2C070B0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7" name="Line 433">
          <a:extLst>
            <a:ext uri="{FF2B5EF4-FFF2-40B4-BE49-F238E27FC236}">
              <a16:creationId xmlns:a16="http://schemas.microsoft.com/office/drawing/2014/main" id="{9AF41250-00D5-4555-ADEB-1AC7D667D0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8" name="Line 434">
          <a:extLst>
            <a:ext uri="{FF2B5EF4-FFF2-40B4-BE49-F238E27FC236}">
              <a16:creationId xmlns:a16="http://schemas.microsoft.com/office/drawing/2014/main" id="{327FEB02-4C42-4646-B9E2-C894E14FFF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69" name="Line 435">
          <a:extLst>
            <a:ext uri="{FF2B5EF4-FFF2-40B4-BE49-F238E27FC236}">
              <a16:creationId xmlns:a16="http://schemas.microsoft.com/office/drawing/2014/main" id="{5348A050-BBCA-4107-839B-7AB5720C09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0" name="Line 436">
          <a:extLst>
            <a:ext uri="{FF2B5EF4-FFF2-40B4-BE49-F238E27FC236}">
              <a16:creationId xmlns:a16="http://schemas.microsoft.com/office/drawing/2014/main" id="{DD8E3749-05D9-49DF-B396-45AD055A59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1" name="Line 437">
          <a:extLst>
            <a:ext uri="{FF2B5EF4-FFF2-40B4-BE49-F238E27FC236}">
              <a16:creationId xmlns:a16="http://schemas.microsoft.com/office/drawing/2014/main" id="{935ADC1E-1696-4D98-B12B-7926282C2A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2" name="Line 438">
          <a:extLst>
            <a:ext uri="{FF2B5EF4-FFF2-40B4-BE49-F238E27FC236}">
              <a16:creationId xmlns:a16="http://schemas.microsoft.com/office/drawing/2014/main" id="{6E0EA9E0-4D61-4106-B281-EF95FEFE3F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3" name="Line 439">
          <a:extLst>
            <a:ext uri="{FF2B5EF4-FFF2-40B4-BE49-F238E27FC236}">
              <a16:creationId xmlns:a16="http://schemas.microsoft.com/office/drawing/2014/main" id="{DEBADD65-1F88-4215-808E-F3EF4322BE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4" name="Line 440">
          <a:extLst>
            <a:ext uri="{FF2B5EF4-FFF2-40B4-BE49-F238E27FC236}">
              <a16:creationId xmlns:a16="http://schemas.microsoft.com/office/drawing/2014/main" id="{DDE05395-4F4F-4A28-AF65-7FD26B4D32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5" name="Line 441">
          <a:extLst>
            <a:ext uri="{FF2B5EF4-FFF2-40B4-BE49-F238E27FC236}">
              <a16:creationId xmlns:a16="http://schemas.microsoft.com/office/drawing/2014/main" id="{E064AE47-7978-4239-A91F-019CEF7222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6" name="Line 442">
          <a:extLst>
            <a:ext uri="{FF2B5EF4-FFF2-40B4-BE49-F238E27FC236}">
              <a16:creationId xmlns:a16="http://schemas.microsoft.com/office/drawing/2014/main" id="{D55FDBAD-F036-49BE-8C6E-532AEA0802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7" name="Line 443">
          <a:extLst>
            <a:ext uri="{FF2B5EF4-FFF2-40B4-BE49-F238E27FC236}">
              <a16:creationId xmlns:a16="http://schemas.microsoft.com/office/drawing/2014/main" id="{405F3A8C-75D9-4338-8296-719E113B90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8" name="Line 444">
          <a:extLst>
            <a:ext uri="{FF2B5EF4-FFF2-40B4-BE49-F238E27FC236}">
              <a16:creationId xmlns:a16="http://schemas.microsoft.com/office/drawing/2014/main" id="{41B8C07B-6B9C-4542-AAA2-E74F17597E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79" name="Line 445">
          <a:extLst>
            <a:ext uri="{FF2B5EF4-FFF2-40B4-BE49-F238E27FC236}">
              <a16:creationId xmlns:a16="http://schemas.microsoft.com/office/drawing/2014/main" id="{033AEEC1-960C-44CD-8565-FCCC560E8A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0" name="Line 446">
          <a:extLst>
            <a:ext uri="{FF2B5EF4-FFF2-40B4-BE49-F238E27FC236}">
              <a16:creationId xmlns:a16="http://schemas.microsoft.com/office/drawing/2014/main" id="{9FEE10BF-12C9-4EB0-B47F-E4F1E7C465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1" name="Line 447">
          <a:extLst>
            <a:ext uri="{FF2B5EF4-FFF2-40B4-BE49-F238E27FC236}">
              <a16:creationId xmlns:a16="http://schemas.microsoft.com/office/drawing/2014/main" id="{61975921-7249-433F-910E-958222A42D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2" name="Line 448">
          <a:extLst>
            <a:ext uri="{FF2B5EF4-FFF2-40B4-BE49-F238E27FC236}">
              <a16:creationId xmlns:a16="http://schemas.microsoft.com/office/drawing/2014/main" id="{83E66124-47C6-4E8F-8A55-181BE57AD0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3" name="Line 449">
          <a:extLst>
            <a:ext uri="{FF2B5EF4-FFF2-40B4-BE49-F238E27FC236}">
              <a16:creationId xmlns:a16="http://schemas.microsoft.com/office/drawing/2014/main" id="{4936DE30-0B48-4E50-9BEC-1BE68F855A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4" name="Line 450">
          <a:extLst>
            <a:ext uri="{FF2B5EF4-FFF2-40B4-BE49-F238E27FC236}">
              <a16:creationId xmlns:a16="http://schemas.microsoft.com/office/drawing/2014/main" id="{FAD4B60C-D06C-408E-9250-D717476012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5" name="Line 451">
          <a:extLst>
            <a:ext uri="{FF2B5EF4-FFF2-40B4-BE49-F238E27FC236}">
              <a16:creationId xmlns:a16="http://schemas.microsoft.com/office/drawing/2014/main" id="{EE6A4CB7-A79B-4131-9EA6-33325F6B41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6" name="Line 452">
          <a:extLst>
            <a:ext uri="{FF2B5EF4-FFF2-40B4-BE49-F238E27FC236}">
              <a16:creationId xmlns:a16="http://schemas.microsoft.com/office/drawing/2014/main" id="{8011C95E-86F8-46EA-8A4A-72B6D4BFDE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7" name="Line 453">
          <a:extLst>
            <a:ext uri="{FF2B5EF4-FFF2-40B4-BE49-F238E27FC236}">
              <a16:creationId xmlns:a16="http://schemas.microsoft.com/office/drawing/2014/main" id="{32CE0C73-1226-40E6-BE87-A0914BE6F5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8" name="Line 454">
          <a:extLst>
            <a:ext uri="{FF2B5EF4-FFF2-40B4-BE49-F238E27FC236}">
              <a16:creationId xmlns:a16="http://schemas.microsoft.com/office/drawing/2014/main" id="{84A87B56-839D-41A5-9CA1-F802FC3545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89" name="Line 455">
          <a:extLst>
            <a:ext uri="{FF2B5EF4-FFF2-40B4-BE49-F238E27FC236}">
              <a16:creationId xmlns:a16="http://schemas.microsoft.com/office/drawing/2014/main" id="{3AB2CFED-5C33-4D51-BF64-101CA55DF2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0" name="Line 456">
          <a:extLst>
            <a:ext uri="{FF2B5EF4-FFF2-40B4-BE49-F238E27FC236}">
              <a16:creationId xmlns:a16="http://schemas.microsoft.com/office/drawing/2014/main" id="{C2E05D2E-D871-4170-9F85-4BA9BA5368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1" name="Line 457">
          <a:extLst>
            <a:ext uri="{FF2B5EF4-FFF2-40B4-BE49-F238E27FC236}">
              <a16:creationId xmlns:a16="http://schemas.microsoft.com/office/drawing/2014/main" id="{0EC0798D-65B1-4F3E-A92C-0B8FD683D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2" name="Line 458">
          <a:extLst>
            <a:ext uri="{FF2B5EF4-FFF2-40B4-BE49-F238E27FC236}">
              <a16:creationId xmlns:a16="http://schemas.microsoft.com/office/drawing/2014/main" id="{40F28287-F0F1-4B92-A5C8-10E2364E69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3" name="Line 459">
          <a:extLst>
            <a:ext uri="{FF2B5EF4-FFF2-40B4-BE49-F238E27FC236}">
              <a16:creationId xmlns:a16="http://schemas.microsoft.com/office/drawing/2014/main" id="{6893A48A-8B7A-420A-8B68-034CAE471A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4" name="Line 460">
          <a:extLst>
            <a:ext uri="{FF2B5EF4-FFF2-40B4-BE49-F238E27FC236}">
              <a16:creationId xmlns:a16="http://schemas.microsoft.com/office/drawing/2014/main" id="{F6260A82-FFAA-4483-BD3B-B96234F727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5" name="Line 461">
          <a:extLst>
            <a:ext uri="{FF2B5EF4-FFF2-40B4-BE49-F238E27FC236}">
              <a16:creationId xmlns:a16="http://schemas.microsoft.com/office/drawing/2014/main" id="{D4519953-FFBE-4F33-9C04-9921DEE323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6" name="Line 462">
          <a:extLst>
            <a:ext uri="{FF2B5EF4-FFF2-40B4-BE49-F238E27FC236}">
              <a16:creationId xmlns:a16="http://schemas.microsoft.com/office/drawing/2014/main" id="{6575BC08-EC82-4A04-BFA2-50B99D2CE8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7" name="Line 463">
          <a:extLst>
            <a:ext uri="{FF2B5EF4-FFF2-40B4-BE49-F238E27FC236}">
              <a16:creationId xmlns:a16="http://schemas.microsoft.com/office/drawing/2014/main" id="{12163884-7E61-4C07-9DFD-B7E803F79C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8" name="Line 464">
          <a:extLst>
            <a:ext uri="{FF2B5EF4-FFF2-40B4-BE49-F238E27FC236}">
              <a16:creationId xmlns:a16="http://schemas.microsoft.com/office/drawing/2014/main" id="{100D300E-680B-4AE4-AEBE-D08DE6BFE5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199" name="Line 465">
          <a:extLst>
            <a:ext uri="{FF2B5EF4-FFF2-40B4-BE49-F238E27FC236}">
              <a16:creationId xmlns:a16="http://schemas.microsoft.com/office/drawing/2014/main" id="{1F885416-BFD8-41AF-8B06-9B6DC8FC35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0" name="Line 466">
          <a:extLst>
            <a:ext uri="{FF2B5EF4-FFF2-40B4-BE49-F238E27FC236}">
              <a16:creationId xmlns:a16="http://schemas.microsoft.com/office/drawing/2014/main" id="{F8793451-8E0B-47BD-A220-EBE79BA4CF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1" name="Line 467">
          <a:extLst>
            <a:ext uri="{FF2B5EF4-FFF2-40B4-BE49-F238E27FC236}">
              <a16:creationId xmlns:a16="http://schemas.microsoft.com/office/drawing/2014/main" id="{BD5E876D-8562-44EA-A4B5-4AC096E40A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2" name="Line 468">
          <a:extLst>
            <a:ext uri="{FF2B5EF4-FFF2-40B4-BE49-F238E27FC236}">
              <a16:creationId xmlns:a16="http://schemas.microsoft.com/office/drawing/2014/main" id="{166E9D4B-E8A4-4C89-B5D4-ACD77CE055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3" name="Line 469">
          <a:extLst>
            <a:ext uri="{FF2B5EF4-FFF2-40B4-BE49-F238E27FC236}">
              <a16:creationId xmlns:a16="http://schemas.microsoft.com/office/drawing/2014/main" id="{1421AC38-E323-4716-AA7F-CC1952387A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4" name="Line 470">
          <a:extLst>
            <a:ext uri="{FF2B5EF4-FFF2-40B4-BE49-F238E27FC236}">
              <a16:creationId xmlns:a16="http://schemas.microsoft.com/office/drawing/2014/main" id="{6B529ADC-767C-43D6-B730-3831C3DCA4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5" name="Line 471">
          <a:extLst>
            <a:ext uri="{FF2B5EF4-FFF2-40B4-BE49-F238E27FC236}">
              <a16:creationId xmlns:a16="http://schemas.microsoft.com/office/drawing/2014/main" id="{066EF7D2-F648-463B-BA60-5F15A3F291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6" name="Line 472">
          <a:extLst>
            <a:ext uri="{FF2B5EF4-FFF2-40B4-BE49-F238E27FC236}">
              <a16:creationId xmlns:a16="http://schemas.microsoft.com/office/drawing/2014/main" id="{4F03D489-92B7-4E1E-B890-2A17E6E482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7" name="Line 473">
          <a:extLst>
            <a:ext uri="{FF2B5EF4-FFF2-40B4-BE49-F238E27FC236}">
              <a16:creationId xmlns:a16="http://schemas.microsoft.com/office/drawing/2014/main" id="{D7CCC805-2356-4863-8E66-2A8FAA2064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8" name="Line 474">
          <a:extLst>
            <a:ext uri="{FF2B5EF4-FFF2-40B4-BE49-F238E27FC236}">
              <a16:creationId xmlns:a16="http://schemas.microsoft.com/office/drawing/2014/main" id="{27C9D65F-8BF6-447E-9F81-A413B8769E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09" name="Line 475">
          <a:extLst>
            <a:ext uri="{FF2B5EF4-FFF2-40B4-BE49-F238E27FC236}">
              <a16:creationId xmlns:a16="http://schemas.microsoft.com/office/drawing/2014/main" id="{10C7B1C9-4407-4F0C-931F-FDD044B488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0" name="Line 476">
          <a:extLst>
            <a:ext uri="{FF2B5EF4-FFF2-40B4-BE49-F238E27FC236}">
              <a16:creationId xmlns:a16="http://schemas.microsoft.com/office/drawing/2014/main" id="{B8FA0863-D4BD-4BB2-8D53-F39AADCC8F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1" name="Line 477">
          <a:extLst>
            <a:ext uri="{FF2B5EF4-FFF2-40B4-BE49-F238E27FC236}">
              <a16:creationId xmlns:a16="http://schemas.microsoft.com/office/drawing/2014/main" id="{7CCD3B9E-8801-478C-A679-28833A2079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2" name="Line 478">
          <a:extLst>
            <a:ext uri="{FF2B5EF4-FFF2-40B4-BE49-F238E27FC236}">
              <a16:creationId xmlns:a16="http://schemas.microsoft.com/office/drawing/2014/main" id="{3CA8250A-3FEB-408D-B65A-FCF863150B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3" name="Line 479">
          <a:extLst>
            <a:ext uri="{FF2B5EF4-FFF2-40B4-BE49-F238E27FC236}">
              <a16:creationId xmlns:a16="http://schemas.microsoft.com/office/drawing/2014/main" id="{E8E74A89-37A2-4CB7-AD54-25174742E1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4" name="Line 480">
          <a:extLst>
            <a:ext uri="{FF2B5EF4-FFF2-40B4-BE49-F238E27FC236}">
              <a16:creationId xmlns:a16="http://schemas.microsoft.com/office/drawing/2014/main" id="{6D214AD2-ACB9-4B30-83B9-C13C5F7A86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5" name="Line 481">
          <a:extLst>
            <a:ext uri="{FF2B5EF4-FFF2-40B4-BE49-F238E27FC236}">
              <a16:creationId xmlns:a16="http://schemas.microsoft.com/office/drawing/2014/main" id="{F9897CEF-764A-449B-A112-4E3BB19690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6" name="Line 482">
          <a:extLst>
            <a:ext uri="{FF2B5EF4-FFF2-40B4-BE49-F238E27FC236}">
              <a16:creationId xmlns:a16="http://schemas.microsoft.com/office/drawing/2014/main" id="{4B91A2AF-1E5C-4F8A-8A46-D20AD6540E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7" name="Line 483">
          <a:extLst>
            <a:ext uri="{FF2B5EF4-FFF2-40B4-BE49-F238E27FC236}">
              <a16:creationId xmlns:a16="http://schemas.microsoft.com/office/drawing/2014/main" id="{FE8165CB-6FB2-4D63-96D5-11175770FB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8" name="Line 484">
          <a:extLst>
            <a:ext uri="{FF2B5EF4-FFF2-40B4-BE49-F238E27FC236}">
              <a16:creationId xmlns:a16="http://schemas.microsoft.com/office/drawing/2014/main" id="{B168F3A9-EFB2-4266-8630-8810E1A6EE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19" name="Line 485">
          <a:extLst>
            <a:ext uri="{FF2B5EF4-FFF2-40B4-BE49-F238E27FC236}">
              <a16:creationId xmlns:a16="http://schemas.microsoft.com/office/drawing/2014/main" id="{C87C2CC8-EE64-445C-9683-377FB63499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0" name="Line 486">
          <a:extLst>
            <a:ext uri="{FF2B5EF4-FFF2-40B4-BE49-F238E27FC236}">
              <a16:creationId xmlns:a16="http://schemas.microsoft.com/office/drawing/2014/main" id="{A4BF6F48-288C-41B2-8EE3-B190C29C4A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1" name="Line 487">
          <a:extLst>
            <a:ext uri="{FF2B5EF4-FFF2-40B4-BE49-F238E27FC236}">
              <a16:creationId xmlns:a16="http://schemas.microsoft.com/office/drawing/2014/main" id="{E37A96AD-C384-4754-A680-15F8F914AF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2" name="Line 488">
          <a:extLst>
            <a:ext uri="{FF2B5EF4-FFF2-40B4-BE49-F238E27FC236}">
              <a16:creationId xmlns:a16="http://schemas.microsoft.com/office/drawing/2014/main" id="{186E1EEA-6FCD-4C04-87C0-5DF3BFDAA3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3" name="Line 489">
          <a:extLst>
            <a:ext uri="{FF2B5EF4-FFF2-40B4-BE49-F238E27FC236}">
              <a16:creationId xmlns:a16="http://schemas.microsoft.com/office/drawing/2014/main" id="{FB23DA91-E56C-4789-A429-3C0585B905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4" name="Line 490">
          <a:extLst>
            <a:ext uri="{FF2B5EF4-FFF2-40B4-BE49-F238E27FC236}">
              <a16:creationId xmlns:a16="http://schemas.microsoft.com/office/drawing/2014/main" id="{C1B6D117-C9BF-42C0-ABD1-D75F860F99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5" name="Line 491">
          <a:extLst>
            <a:ext uri="{FF2B5EF4-FFF2-40B4-BE49-F238E27FC236}">
              <a16:creationId xmlns:a16="http://schemas.microsoft.com/office/drawing/2014/main" id="{8EC36BE4-E89B-4BDC-BA95-4813E19C78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6" name="Line 492">
          <a:extLst>
            <a:ext uri="{FF2B5EF4-FFF2-40B4-BE49-F238E27FC236}">
              <a16:creationId xmlns:a16="http://schemas.microsoft.com/office/drawing/2014/main" id="{4EFD131D-3A1C-4B8D-81C6-E2FE6B637F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7" name="Line 493">
          <a:extLst>
            <a:ext uri="{FF2B5EF4-FFF2-40B4-BE49-F238E27FC236}">
              <a16:creationId xmlns:a16="http://schemas.microsoft.com/office/drawing/2014/main" id="{071354C7-28FB-4515-8AF6-A09F2AE10A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8" name="Line 494">
          <a:extLst>
            <a:ext uri="{FF2B5EF4-FFF2-40B4-BE49-F238E27FC236}">
              <a16:creationId xmlns:a16="http://schemas.microsoft.com/office/drawing/2014/main" id="{97471422-7B96-4858-857D-83B819D75C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29" name="Line 495">
          <a:extLst>
            <a:ext uri="{FF2B5EF4-FFF2-40B4-BE49-F238E27FC236}">
              <a16:creationId xmlns:a16="http://schemas.microsoft.com/office/drawing/2014/main" id="{BE4D7E27-C12C-4854-9155-635F1E6260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0" name="Line 496">
          <a:extLst>
            <a:ext uri="{FF2B5EF4-FFF2-40B4-BE49-F238E27FC236}">
              <a16:creationId xmlns:a16="http://schemas.microsoft.com/office/drawing/2014/main" id="{63299A0F-66EC-46EF-9636-DCAD41889B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1" name="Line 497">
          <a:extLst>
            <a:ext uri="{FF2B5EF4-FFF2-40B4-BE49-F238E27FC236}">
              <a16:creationId xmlns:a16="http://schemas.microsoft.com/office/drawing/2014/main" id="{BF3D5349-0315-422E-902D-E0975E8687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2" name="Line 498">
          <a:extLst>
            <a:ext uri="{FF2B5EF4-FFF2-40B4-BE49-F238E27FC236}">
              <a16:creationId xmlns:a16="http://schemas.microsoft.com/office/drawing/2014/main" id="{5E2EC147-2C8F-406A-B97F-B87ED876D8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3" name="Line 499">
          <a:extLst>
            <a:ext uri="{FF2B5EF4-FFF2-40B4-BE49-F238E27FC236}">
              <a16:creationId xmlns:a16="http://schemas.microsoft.com/office/drawing/2014/main" id="{3A4C61AE-196E-4E32-92DA-D3A4504D8F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4" name="Line 500">
          <a:extLst>
            <a:ext uri="{FF2B5EF4-FFF2-40B4-BE49-F238E27FC236}">
              <a16:creationId xmlns:a16="http://schemas.microsoft.com/office/drawing/2014/main" id="{C2E1F8B7-CB3E-45CF-8463-5FEA746F51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5" name="Line 501">
          <a:extLst>
            <a:ext uri="{FF2B5EF4-FFF2-40B4-BE49-F238E27FC236}">
              <a16:creationId xmlns:a16="http://schemas.microsoft.com/office/drawing/2014/main" id="{4EB6633B-58AE-420B-8988-821CC50D8B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6" name="Line 502">
          <a:extLst>
            <a:ext uri="{FF2B5EF4-FFF2-40B4-BE49-F238E27FC236}">
              <a16:creationId xmlns:a16="http://schemas.microsoft.com/office/drawing/2014/main" id="{44A97B5B-68DA-4E4F-8605-3D546C4D84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7" name="Line 503">
          <a:extLst>
            <a:ext uri="{FF2B5EF4-FFF2-40B4-BE49-F238E27FC236}">
              <a16:creationId xmlns:a16="http://schemas.microsoft.com/office/drawing/2014/main" id="{595595F2-F3A0-43BD-9B2E-83E26A64ED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8" name="Line 504">
          <a:extLst>
            <a:ext uri="{FF2B5EF4-FFF2-40B4-BE49-F238E27FC236}">
              <a16:creationId xmlns:a16="http://schemas.microsoft.com/office/drawing/2014/main" id="{40A71ACE-F7C2-4612-9C27-6D4F7DA855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39" name="Line 505">
          <a:extLst>
            <a:ext uri="{FF2B5EF4-FFF2-40B4-BE49-F238E27FC236}">
              <a16:creationId xmlns:a16="http://schemas.microsoft.com/office/drawing/2014/main" id="{3452C1AE-8FA4-4D31-B4EA-24CC4656E6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0" name="Line 506">
          <a:extLst>
            <a:ext uri="{FF2B5EF4-FFF2-40B4-BE49-F238E27FC236}">
              <a16:creationId xmlns:a16="http://schemas.microsoft.com/office/drawing/2014/main" id="{ADD6693B-CD1C-47F4-B5E1-AC9CE8BFEF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1" name="Line 507">
          <a:extLst>
            <a:ext uri="{FF2B5EF4-FFF2-40B4-BE49-F238E27FC236}">
              <a16:creationId xmlns:a16="http://schemas.microsoft.com/office/drawing/2014/main" id="{22B70F75-282A-4A48-8595-5258AAB6E8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2" name="Line 508">
          <a:extLst>
            <a:ext uri="{FF2B5EF4-FFF2-40B4-BE49-F238E27FC236}">
              <a16:creationId xmlns:a16="http://schemas.microsoft.com/office/drawing/2014/main" id="{725BD067-9F03-45AD-8A3D-E713BB8DC9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3" name="Line 509">
          <a:extLst>
            <a:ext uri="{FF2B5EF4-FFF2-40B4-BE49-F238E27FC236}">
              <a16:creationId xmlns:a16="http://schemas.microsoft.com/office/drawing/2014/main" id="{72003406-5A71-4307-A148-43E34F3D5F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4" name="Line 510">
          <a:extLst>
            <a:ext uri="{FF2B5EF4-FFF2-40B4-BE49-F238E27FC236}">
              <a16:creationId xmlns:a16="http://schemas.microsoft.com/office/drawing/2014/main" id="{0D428B54-A77C-41DB-B917-3D41D4FF15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5" name="Line 511">
          <a:extLst>
            <a:ext uri="{FF2B5EF4-FFF2-40B4-BE49-F238E27FC236}">
              <a16:creationId xmlns:a16="http://schemas.microsoft.com/office/drawing/2014/main" id="{E0AA7F1D-4371-4FE0-8A1B-70CC57D9F3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6" name="Line 512">
          <a:extLst>
            <a:ext uri="{FF2B5EF4-FFF2-40B4-BE49-F238E27FC236}">
              <a16:creationId xmlns:a16="http://schemas.microsoft.com/office/drawing/2014/main" id="{E4C83D15-EC60-4367-AE37-D9456D7C94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7" name="Line 513">
          <a:extLst>
            <a:ext uri="{FF2B5EF4-FFF2-40B4-BE49-F238E27FC236}">
              <a16:creationId xmlns:a16="http://schemas.microsoft.com/office/drawing/2014/main" id="{33FB0D05-E54A-40B1-8AA9-67D50AA78E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8" name="Line 514">
          <a:extLst>
            <a:ext uri="{FF2B5EF4-FFF2-40B4-BE49-F238E27FC236}">
              <a16:creationId xmlns:a16="http://schemas.microsoft.com/office/drawing/2014/main" id="{6FB1783A-C3F3-40A2-9E74-B17116083C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49" name="Line 515">
          <a:extLst>
            <a:ext uri="{FF2B5EF4-FFF2-40B4-BE49-F238E27FC236}">
              <a16:creationId xmlns:a16="http://schemas.microsoft.com/office/drawing/2014/main" id="{EB449FFD-68C5-43C0-9C57-75A4E243B3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0" name="Line 516">
          <a:extLst>
            <a:ext uri="{FF2B5EF4-FFF2-40B4-BE49-F238E27FC236}">
              <a16:creationId xmlns:a16="http://schemas.microsoft.com/office/drawing/2014/main" id="{F1F1CE64-840E-44B6-AD67-26737828DE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1" name="Line 517">
          <a:extLst>
            <a:ext uri="{FF2B5EF4-FFF2-40B4-BE49-F238E27FC236}">
              <a16:creationId xmlns:a16="http://schemas.microsoft.com/office/drawing/2014/main" id="{227E3B77-00C8-4387-9AC6-8937A8F073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2" name="Line 518">
          <a:extLst>
            <a:ext uri="{FF2B5EF4-FFF2-40B4-BE49-F238E27FC236}">
              <a16:creationId xmlns:a16="http://schemas.microsoft.com/office/drawing/2014/main" id="{FC70F592-7EFF-4597-A275-58097276EC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3" name="Line 519">
          <a:extLst>
            <a:ext uri="{FF2B5EF4-FFF2-40B4-BE49-F238E27FC236}">
              <a16:creationId xmlns:a16="http://schemas.microsoft.com/office/drawing/2014/main" id="{72F03496-3338-4CF6-ACF1-6B578CFD65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4" name="Line 520">
          <a:extLst>
            <a:ext uri="{FF2B5EF4-FFF2-40B4-BE49-F238E27FC236}">
              <a16:creationId xmlns:a16="http://schemas.microsoft.com/office/drawing/2014/main" id="{FAA87FAE-3A16-4245-BF70-C2725A071C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5" name="Line 521">
          <a:extLst>
            <a:ext uri="{FF2B5EF4-FFF2-40B4-BE49-F238E27FC236}">
              <a16:creationId xmlns:a16="http://schemas.microsoft.com/office/drawing/2014/main" id="{B5DADFA8-2CB5-415D-AE67-D3D1E4C51B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6" name="Line 522">
          <a:extLst>
            <a:ext uri="{FF2B5EF4-FFF2-40B4-BE49-F238E27FC236}">
              <a16:creationId xmlns:a16="http://schemas.microsoft.com/office/drawing/2014/main" id="{8DA5A193-690D-40AD-946A-16F677215A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7" name="Line 523">
          <a:extLst>
            <a:ext uri="{FF2B5EF4-FFF2-40B4-BE49-F238E27FC236}">
              <a16:creationId xmlns:a16="http://schemas.microsoft.com/office/drawing/2014/main" id="{49444CD4-A86C-45D5-A3CF-6DA23F4AD5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8" name="Line 524">
          <a:extLst>
            <a:ext uri="{FF2B5EF4-FFF2-40B4-BE49-F238E27FC236}">
              <a16:creationId xmlns:a16="http://schemas.microsoft.com/office/drawing/2014/main" id="{36F3EE61-908C-47A2-9268-241CE13B46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59" name="Line 525">
          <a:extLst>
            <a:ext uri="{FF2B5EF4-FFF2-40B4-BE49-F238E27FC236}">
              <a16:creationId xmlns:a16="http://schemas.microsoft.com/office/drawing/2014/main" id="{1909D53C-096F-4BDB-B731-B3B5DA20A6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0" name="Line 526">
          <a:extLst>
            <a:ext uri="{FF2B5EF4-FFF2-40B4-BE49-F238E27FC236}">
              <a16:creationId xmlns:a16="http://schemas.microsoft.com/office/drawing/2014/main" id="{959C14B6-38A1-4D53-9001-ADC6BDF5D7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1" name="Line 527">
          <a:extLst>
            <a:ext uri="{FF2B5EF4-FFF2-40B4-BE49-F238E27FC236}">
              <a16:creationId xmlns:a16="http://schemas.microsoft.com/office/drawing/2014/main" id="{68DB0C98-C6E8-4679-9C34-D4F757D2B3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2" name="Line 528">
          <a:extLst>
            <a:ext uri="{FF2B5EF4-FFF2-40B4-BE49-F238E27FC236}">
              <a16:creationId xmlns:a16="http://schemas.microsoft.com/office/drawing/2014/main" id="{E6A5134F-4842-4081-A4F7-4AAC2CC97D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3" name="Line 529">
          <a:extLst>
            <a:ext uri="{FF2B5EF4-FFF2-40B4-BE49-F238E27FC236}">
              <a16:creationId xmlns:a16="http://schemas.microsoft.com/office/drawing/2014/main" id="{8AB73778-E592-4D8D-A7A6-65F9D7F4FD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4" name="Line 530">
          <a:extLst>
            <a:ext uri="{FF2B5EF4-FFF2-40B4-BE49-F238E27FC236}">
              <a16:creationId xmlns:a16="http://schemas.microsoft.com/office/drawing/2014/main" id="{5AB5191D-789E-4404-9747-6712862FF8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5" name="Line 531">
          <a:extLst>
            <a:ext uri="{FF2B5EF4-FFF2-40B4-BE49-F238E27FC236}">
              <a16:creationId xmlns:a16="http://schemas.microsoft.com/office/drawing/2014/main" id="{DEEC185E-33C4-4092-9F39-D7D08B9D51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6" name="Line 532">
          <a:extLst>
            <a:ext uri="{FF2B5EF4-FFF2-40B4-BE49-F238E27FC236}">
              <a16:creationId xmlns:a16="http://schemas.microsoft.com/office/drawing/2014/main" id="{CDF7EB49-27BE-45DC-B54E-C5B9E0A9E2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7" name="Line 533">
          <a:extLst>
            <a:ext uri="{FF2B5EF4-FFF2-40B4-BE49-F238E27FC236}">
              <a16:creationId xmlns:a16="http://schemas.microsoft.com/office/drawing/2014/main" id="{6FE55C69-EA32-4EBE-A764-32A14D7089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8" name="Line 534">
          <a:extLst>
            <a:ext uri="{FF2B5EF4-FFF2-40B4-BE49-F238E27FC236}">
              <a16:creationId xmlns:a16="http://schemas.microsoft.com/office/drawing/2014/main" id="{4154C8C1-13FA-4173-B8C6-E2C9F5851D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69" name="Line 535">
          <a:extLst>
            <a:ext uri="{FF2B5EF4-FFF2-40B4-BE49-F238E27FC236}">
              <a16:creationId xmlns:a16="http://schemas.microsoft.com/office/drawing/2014/main" id="{F64E9065-E699-46CB-B236-E108F840D2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0" name="Line 536">
          <a:extLst>
            <a:ext uri="{FF2B5EF4-FFF2-40B4-BE49-F238E27FC236}">
              <a16:creationId xmlns:a16="http://schemas.microsoft.com/office/drawing/2014/main" id="{1DEEC114-F098-42CB-901F-52008F7ECA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1" name="Line 537">
          <a:extLst>
            <a:ext uri="{FF2B5EF4-FFF2-40B4-BE49-F238E27FC236}">
              <a16:creationId xmlns:a16="http://schemas.microsoft.com/office/drawing/2014/main" id="{65E58E12-3CED-4782-ACC7-C2E410106E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2" name="Line 538">
          <a:extLst>
            <a:ext uri="{FF2B5EF4-FFF2-40B4-BE49-F238E27FC236}">
              <a16:creationId xmlns:a16="http://schemas.microsoft.com/office/drawing/2014/main" id="{8984885D-A9C3-4663-85C8-5CE99B10DD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3" name="Line 539">
          <a:extLst>
            <a:ext uri="{FF2B5EF4-FFF2-40B4-BE49-F238E27FC236}">
              <a16:creationId xmlns:a16="http://schemas.microsoft.com/office/drawing/2014/main" id="{92226B41-B0E2-41DD-AE1C-9176BB055F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4" name="Line 540">
          <a:extLst>
            <a:ext uri="{FF2B5EF4-FFF2-40B4-BE49-F238E27FC236}">
              <a16:creationId xmlns:a16="http://schemas.microsoft.com/office/drawing/2014/main" id="{056D754B-6085-4EB6-BAC1-44AA829551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5" name="Line 541">
          <a:extLst>
            <a:ext uri="{FF2B5EF4-FFF2-40B4-BE49-F238E27FC236}">
              <a16:creationId xmlns:a16="http://schemas.microsoft.com/office/drawing/2014/main" id="{44667D3F-209B-4B63-858F-CFE667E8D1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6" name="Line 542">
          <a:extLst>
            <a:ext uri="{FF2B5EF4-FFF2-40B4-BE49-F238E27FC236}">
              <a16:creationId xmlns:a16="http://schemas.microsoft.com/office/drawing/2014/main" id="{46708F69-ADD9-49B1-B506-F1729EE053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7" name="Line 543">
          <a:extLst>
            <a:ext uri="{FF2B5EF4-FFF2-40B4-BE49-F238E27FC236}">
              <a16:creationId xmlns:a16="http://schemas.microsoft.com/office/drawing/2014/main" id="{5180A935-6DFA-4E34-8787-78DD9D2304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8" name="Line 544">
          <a:extLst>
            <a:ext uri="{FF2B5EF4-FFF2-40B4-BE49-F238E27FC236}">
              <a16:creationId xmlns:a16="http://schemas.microsoft.com/office/drawing/2014/main" id="{CB397364-A175-42D4-9E0A-760CACA615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79" name="Line 545">
          <a:extLst>
            <a:ext uri="{FF2B5EF4-FFF2-40B4-BE49-F238E27FC236}">
              <a16:creationId xmlns:a16="http://schemas.microsoft.com/office/drawing/2014/main" id="{1118EC68-0994-4DF9-A6F5-AD18808EAC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0" name="Line 546">
          <a:extLst>
            <a:ext uri="{FF2B5EF4-FFF2-40B4-BE49-F238E27FC236}">
              <a16:creationId xmlns:a16="http://schemas.microsoft.com/office/drawing/2014/main" id="{EC6F8D7F-900A-4176-9E6C-E9C1953A89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1" name="Line 547">
          <a:extLst>
            <a:ext uri="{FF2B5EF4-FFF2-40B4-BE49-F238E27FC236}">
              <a16:creationId xmlns:a16="http://schemas.microsoft.com/office/drawing/2014/main" id="{F95EE24A-AA76-423C-816A-DBD065E941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2" name="Line 548">
          <a:extLst>
            <a:ext uri="{FF2B5EF4-FFF2-40B4-BE49-F238E27FC236}">
              <a16:creationId xmlns:a16="http://schemas.microsoft.com/office/drawing/2014/main" id="{A29B6385-F87F-49C3-8F0A-79F4949C3C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3" name="Line 549">
          <a:extLst>
            <a:ext uri="{FF2B5EF4-FFF2-40B4-BE49-F238E27FC236}">
              <a16:creationId xmlns:a16="http://schemas.microsoft.com/office/drawing/2014/main" id="{477C11E2-F6E5-467D-827A-D5AD353714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4" name="Line 550">
          <a:extLst>
            <a:ext uri="{FF2B5EF4-FFF2-40B4-BE49-F238E27FC236}">
              <a16:creationId xmlns:a16="http://schemas.microsoft.com/office/drawing/2014/main" id="{184E220B-8AF0-4AD0-BCC9-903BAB117A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5" name="Line 551">
          <a:extLst>
            <a:ext uri="{FF2B5EF4-FFF2-40B4-BE49-F238E27FC236}">
              <a16:creationId xmlns:a16="http://schemas.microsoft.com/office/drawing/2014/main" id="{B983A40C-9366-4A9C-BE60-50633963C1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6" name="Line 552">
          <a:extLst>
            <a:ext uri="{FF2B5EF4-FFF2-40B4-BE49-F238E27FC236}">
              <a16:creationId xmlns:a16="http://schemas.microsoft.com/office/drawing/2014/main" id="{68E083E0-3ECB-4493-9490-68CE2F11A7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7" name="Line 553">
          <a:extLst>
            <a:ext uri="{FF2B5EF4-FFF2-40B4-BE49-F238E27FC236}">
              <a16:creationId xmlns:a16="http://schemas.microsoft.com/office/drawing/2014/main" id="{5F358B88-7200-4E5E-A49F-1D7AD649C9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8" name="Line 554">
          <a:extLst>
            <a:ext uri="{FF2B5EF4-FFF2-40B4-BE49-F238E27FC236}">
              <a16:creationId xmlns:a16="http://schemas.microsoft.com/office/drawing/2014/main" id="{4142B159-828B-44A9-A8EF-44D93EEF71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89" name="Line 555">
          <a:extLst>
            <a:ext uri="{FF2B5EF4-FFF2-40B4-BE49-F238E27FC236}">
              <a16:creationId xmlns:a16="http://schemas.microsoft.com/office/drawing/2014/main" id="{EA495FAE-76CC-4EB8-AB5D-FFB07AC073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0" name="Line 556">
          <a:extLst>
            <a:ext uri="{FF2B5EF4-FFF2-40B4-BE49-F238E27FC236}">
              <a16:creationId xmlns:a16="http://schemas.microsoft.com/office/drawing/2014/main" id="{76932562-ADC1-4CFF-BFFD-CF124823B5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1" name="Line 557">
          <a:extLst>
            <a:ext uri="{FF2B5EF4-FFF2-40B4-BE49-F238E27FC236}">
              <a16:creationId xmlns:a16="http://schemas.microsoft.com/office/drawing/2014/main" id="{E713201F-DE08-4112-9FC8-D15F67ECA8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2" name="Line 558">
          <a:extLst>
            <a:ext uri="{FF2B5EF4-FFF2-40B4-BE49-F238E27FC236}">
              <a16:creationId xmlns:a16="http://schemas.microsoft.com/office/drawing/2014/main" id="{7C5ED922-194F-4311-B0AC-6765E7ABB4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3" name="Line 559">
          <a:extLst>
            <a:ext uri="{FF2B5EF4-FFF2-40B4-BE49-F238E27FC236}">
              <a16:creationId xmlns:a16="http://schemas.microsoft.com/office/drawing/2014/main" id="{67F3C9D9-AA73-4818-9DB9-538C58B3D7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4" name="Line 560">
          <a:extLst>
            <a:ext uri="{FF2B5EF4-FFF2-40B4-BE49-F238E27FC236}">
              <a16:creationId xmlns:a16="http://schemas.microsoft.com/office/drawing/2014/main" id="{AC181357-6405-4D41-B300-BE8BD0596E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5" name="Line 561">
          <a:extLst>
            <a:ext uri="{FF2B5EF4-FFF2-40B4-BE49-F238E27FC236}">
              <a16:creationId xmlns:a16="http://schemas.microsoft.com/office/drawing/2014/main" id="{E326494E-957F-429C-B987-A45E0DFA55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6" name="Line 562">
          <a:extLst>
            <a:ext uri="{FF2B5EF4-FFF2-40B4-BE49-F238E27FC236}">
              <a16:creationId xmlns:a16="http://schemas.microsoft.com/office/drawing/2014/main" id="{174936E0-F7E6-4C63-AC65-BE852CF314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7" name="Line 563">
          <a:extLst>
            <a:ext uri="{FF2B5EF4-FFF2-40B4-BE49-F238E27FC236}">
              <a16:creationId xmlns:a16="http://schemas.microsoft.com/office/drawing/2014/main" id="{F69FA668-940E-4723-A1F6-906FDB9FF8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8" name="Line 564">
          <a:extLst>
            <a:ext uri="{FF2B5EF4-FFF2-40B4-BE49-F238E27FC236}">
              <a16:creationId xmlns:a16="http://schemas.microsoft.com/office/drawing/2014/main" id="{B0051798-8DEC-4B83-9CED-5CCFDA572B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299" name="Line 565">
          <a:extLst>
            <a:ext uri="{FF2B5EF4-FFF2-40B4-BE49-F238E27FC236}">
              <a16:creationId xmlns:a16="http://schemas.microsoft.com/office/drawing/2014/main" id="{79042D0F-F34A-47DD-BAC0-5CFAF21590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0" name="Line 566">
          <a:extLst>
            <a:ext uri="{FF2B5EF4-FFF2-40B4-BE49-F238E27FC236}">
              <a16:creationId xmlns:a16="http://schemas.microsoft.com/office/drawing/2014/main" id="{16997741-ACBA-407D-95D8-93142B64AE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1" name="Line 567">
          <a:extLst>
            <a:ext uri="{FF2B5EF4-FFF2-40B4-BE49-F238E27FC236}">
              <a16:creationId xmlns:a16="http://schemas.microsoft.com/office/drawing/2014/main" id="{703CAF4F-9D4D-482F-A789-1F235178C0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2" name="Line 568">
          <a:extLst>
            <a:ext uri="{FF2B5EF4-FFF2-40B4-BE49-F238E27FC236}">
              <a16:creationId xmlns:a16="http://schemas.microsoft.com/office/drawing/2014/main" id="{A943C108-7891-4DCC-AC6B-5BBA8DB1C4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3" name="Line 569">
          <a:extLst>
            <a:ext uri="{FF2B5EF4-FFF2-40B4-BE49-F238E27FC236}">
              <a16:creationId xmlns:a16="http://schemas.microsoft.com/office/drawing/2014/main" id="{714803C4-FA60-4FEB-B071-CF2500E854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4" name="Line 570">
          <a:extLst>
            <a:ext uri="{FF2B5EF4-FFF2-40B4-BE49-F238E27FC236}">
              <a16:creationId xmlns:a16="http://schemas.microsoft.com/office/drawing/2014/main" id="{4384ADA9-2F05-4A9E-AB80-05C8EB57C1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5" name="Line 571">
          <a:extLst>
            <a:ext uri="{FF2B5EF4-FFF2-40B4-BE49-F238E27FC236}">
              <a16:creationId xmlns:a16="http://schemas.microsoft.com/office/drawing/2014/main" id="{3AA4E649-5270-4A87-8523-4647C18D02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6" name="Line 572">
          <a:extLst>
            <a:ext uri="{FF2B5EF4-FFF2-40B4-BE49-F238E27FC236}">
              <a16:creationId xmlns:a16="http://schemas.microsoft.com/office/drawing/2014/main" id="{E32D5B4A-CB61-4361-BA39-9127D40241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7" name="Line 573">
          <a:extLst>
            <a:ext uri="{FF2B5EF4-FFF2-40B4-BE49-F238E27FC236}">
              <a16:creationId xmlns:a16="http://schemas.microsoft.com/office/drawing/2014/main" id="{CD2E7779-6BBB-451E-A951-ED8D2720B0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8" name="Line 574">
          <a:extLst>
            <a:ext uri="{FF2B5EF4-FFF2-40B4-BE49-F238E27FC236}">
              <a16:creationId xmlns:a16="http://schemas.microsoft.com/office/drawing/2014/main" id="{F20F29B0-6915-4AB5-ADA1-D35FC6EBA6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09" name="Line 575">
          <a:extLst>
            <a:ext uri="{FF2B5EF4-FFF2-40B4-BE49-F238E27FC236}">
              <a16:creationId xmlns:a16="http://schemas.microsoft.com/office/drawing/2014/main" id="{67E81F17-8265-444B-B6C5-C3B3F4E62E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0" name="Line 576">
          <a:extLst>
            <a:ext uri="{FF2B5EF4-FFF2-40B4-BE49-F238E27FC236}">
              <a16:creationId xmlns:a16="http://schemas.microsoft.com/office/drawing/2014/main" id="{4E85E3F6-9A79-443C-9C18-94BE5D6B16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1" name="Line 577">
          <a:extLst>
            <a:ext uri="{FF2B5EF4-FFF2-40B4-BE49-F238E27FC236}">
              <a16:creationId xmlns:a16="http://schemas.microsoft.com/office/drawing/2014/main" id="{8C733E0F-2880-4AD3-8203-DA67B30B3F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2" name="Line 578">
          <a:extLst>
            <a:ext uri="{FF2B5EF4-FFF2-40B4-BE49-F238E27FC236}">
              <a16:creationId xmlns:a16="http://schemas.microsoft.com/office/drawing/2014/main" id="{EE7260DD-E685-4F13-A008-649B430EBF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3" name="Line 579">
          <a:extLst>
            <a:ext uri="{FF2B5EF4-FFF2-40B4-BE49-F238E27FC236}">
              <a16:creationId xmlns:a16="http://schemas.microsoft.com/office/drawing/2014/main" id="{C06C86E1-4E60-4DCA-80D1-49EC127E81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4" name="Line 580">
          <a:extLst>
            <a:ext uri="{FF2B5EF4-FFF2-40B4-BE49-F238E27FC236}">
              <a16:creationId xmlns:a16="http://schemas.microsoft.com/office/drawing/2014/main" id="{3305A4D9-71BC-40CA-A157-51B771E4D8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5" name="Line 581">
          <a:extLst>
            <a:ext uri="{FF2B5EF4-FFF2-40B4-BE49-F238E27FC236}">
              <a16:creationId xmlns:a16="http://schemas.microsoft.com/office/drawing/2014/main" id="{0894CC4E-9ED0-4384-A2DF-F76667831B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6" name="Line 582">
          <a:extLst>
            <a:ext uri="{FF2B5EF4-FFF2-40B4-BE49-F238E27FC236}">
              <a16:creationId xmlns:a16="http://schemas.microsoft.com/office/drawing/2014/main" id="{4E5E77CF-8D82-476A-BF04-A2A66B3054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7" name="Line 583">
          <a:extLst>
            <a:ext uri="{FF2B5EF4-FFF2-40B4-BE49-F238E27FC236}">
              <a16:creationId xmlns:a16="http://schemas.microsoft.com/office/drawing/2014/main" id="{867EB35D-C747-457B-BF80-CCD3300103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8" name="Line 584">
          <a:extLst>
            <a:ext uri="{FF2B5EF4-FFF2-40B4-BE49-F238E27FC236}">
              <a16:creationId xmlns:a16="http://schemas.microsoft.com/office/drawing/2014/main" id="{152BCB2F-E25D-4785-A0C5-70D5C27673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19" name="Line 585">
          <a:extLst>
            <a:ext uri="{FF2B5EF4-FFF2-40B4-BE49-F238E27FC236}">
              <a16:creationId xmlns:a16="http://schemas.microsoft.com/office/drawing/2014/main" id="{E14F8690-7BED-4086-AF3E-6B6908A24F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0" name="Line 586">
          <a:extLst>
            <a:ext uri="{FF2B5EF4-FFF2-40B4-BE49-F238E27FC236}">
              <a16:creationId xmlns:a16="http://schemas.microsoft.com/office/drawing/2014/main" id="{9661F14E-4A2A-4079-AD32-860520076A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1" name="Line 587">
          <a:extLst>
            <a:ext uri="{FF2B5EF4-FFF2-40B4-BE49-F238E27FC236}">
              <a16:creationId xmlns:a16="http://schemas.microsoft.com/office/drawing/2014/main" id="{A934DCF1-5452-426A-8170-22C073CCF9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2" name="Line 588">
          <a:extLst>
            <a:ext uri="{FF2B5EF4-FFF2-40B4-BE49-F238E27FC236}">
              <a16:creationId xmlns:a16="http://schemas.microsoft.com/office/drawing/2014/main" id="{5B5845EF-5EDA-4B09-B75F-03425D8324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3" name="Line 589">
          <a:extLst>
            <a:ext uri="{FF2B5EF4-FFF2-40B4-BE49-F238E27FC236}">
              <a16:creationId xmlns:a16="http://schemas.microsoft.com/office/drawing/2014/main" id="{8B5FB1BC-C7DD-4B01-A77D-982E310C5D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4" name="Line 590">
          <a:extLst>
            <a:ext uri="{FF2B5EF4-FFF2-40B4-BE49-F238E27FC236}">
              <a16:creationId xmlns:a16="http://schemas.microsoft.com/office/drawing/2014/main" id="{EC39CA5B-74C6-4B9E-8352-B86CC8DC6E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5" name="Line 591">
          <a:extLst>
            <a:ext uri="{FF2B5EF4-FFF2-40B4-BE49-F238E27FC236}">
              <a16:creationId xmlns:a16="http://schemas.microsoft.com/office/drawing/2014/main" id="{90F41252-7A89-40BA-A47E-7001CF329F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6" name="Line 592">
          <a:extLst>
            <a:ext uri="{FF2B5EF4-FFF2-40B4-BE49-F238E27FC236}">
              <a16:creationId xmlns:a16="http://schemas.microsoft.com/office/drawing/2014/main" id="{2BF0936D-DD44-4BD3-96E6-75EFF1E3F6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7" name="Line 593">
          <a:extLst>
            <a:ext uri="{FF2B5EF4-FFF2-40B4-BE49-F238E27FC236}">
              <a16:creationId xmlns:a16="http://schemas.microsoft.com/office/drawing/2014/main" id="{354834B5-6355-4486-AB4D-BA53227360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8" name="Line 594">
          <a:extLst>
            <a:ext uri="{FF2B5EF4-FFF2-40B4-BE49-F238E27FC236}">
              <a16:creationId xmlns:a16="http://schemas.microsoft.com/office/drawing/2014/main" id="{23AB9684-538F-4269-AB76-1F37616F80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29" name="Line 595">
          <a:extLst>
            <a:ext uri="{FF2B5EF4-FFF2-40B4-BE49-F238E27FC236}">
              <a16:creationId xmlns:a16="http://schemas.microsoft.com/office/drawing/2014/main" id="{4CC71F21-3A99-43FA-9F60-058BACEABE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0" name="Line 596">
          <a:extLst>
            <a:ext uri="{FF2B5EF4-FFF2-40B4-BE49-F238E27FC236}">
              <a16:creationId xmlns:a16="http://schemas.microsoft.com/office/drawing/2014/main" id="{4C0CC180-E360-42A9-A780-49BEB9EF77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1" name="Line 597">
          <a:extLst>
            <a:ext uri="{FF2B5EF4-FFF2-40B4-BE49-F238E27FC236}">
              <a16:creationId xmlns:a16="http://schemas.microsoft.com/office/drawing/2014/main" id="{6AE129A6-2280-4C81-8563-B3BA5717C1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2" name="Line 598">
          <a:extLst>
            <a:ext uri="{FF2B5EF4-FFF2-40B4-BE49-F238E27FC236}">
              <a16:creationId xmlns:a16="http://schemas.microsoft.com/office/drawing/2014/main" id="{006F0D06-7092-4C28-A954-AC791E52F7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3" name="Line 599">
          <a:extLst>
            <a:ext uri="{FF2B5EF4-FFF2-40B4-BE49-F238E27FC236}">
              <a16:creationId xmlns:a16="http://schemas.microsoft.com/office/drawing/2014/main" id="{938B3BA8-1789-418E-949F-21F2703422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4" name="Line 600">
          <a:extLst>
            <a:ext uri="{FF2B5EF4-FFF2-40B4-BE49-F238E27FC236}">
              <a16:creationId xmlns:a16="http://schemas.microsoft.com/office/drawing/2014/main" id="{85D27610-2C27-4D39-96E7-7A3ED0A808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5" name="Line 601">
          <a:extLst>
            <a:ext uri="{FF2B5EF4-FFF2-40B4-BE49-F238E27FC236}">
              <a16:creationId xmlns:a16="http://schemas.microsoft.com/office/drawing/2014/main" id="{8908CA04-F378-4728-B99F-3165AE4FCF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6" name="Line 602">
          <a:extLst>
            <a:ext uri="{FF2B5EF4-FFF2-40B4-BE49-F238E27FC236}">
              <a16:creationId xmlns:a16="http://schemas.microsoft.com/office/drawing/2014/main" id="{5E1927A0-4E02-43D6-BFAD-B0CCBB7BC2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7" name="Line 603">
          <a:extLst>
            <a:ext uri="{FF2B5EF4-FFF2-40B4-BE49-F238E27FC236}">
              <a16:creationId xmlns:a16="http://schemas.microsoft.com/office/drawing/2014/main" id="{3398E852-7F45-4A3A-ACC1-A8B423D118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8" name="Line 604">
          <a:extLst>
            <a:ext uri="{FF2B5EF4-FFF2-40B4-BE49-F238E27FC236}">
              <a16:creationId xmlns:a16="http://schemas.microsoft.com/office/drawing/2014/main" id="{AAF31E2C-47BF-473E-8AB2-CDE24232C5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39" name="Line 605">
          <a:extLst>
            <a:ext uri="{FF2B5EF4-FFF2-40B4-BE49-F238E27FC236}">
              <a16:creationId xmlns:a16="http://schemas.microsoft.com/office/drawing/2014/main" id="{F1E96930-F197-413B-A52E-98ED884474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0" name="Line 606">
          <a:extLst>
            <a:ext uri="{FF2B5EF4-FFF2-40B4-BE49-F238E27FC236}">
              <a16:creationId xmlns:a16="http://schemas.microsoft.com/office/drawing/2014/main" id="{836ED053-4574-47A4-9AFF-E4016B764A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1" name="Line 607">
          <a:extLst>
            <a:ext uri="{FF2B5EF4-FFF2-40B4-BE49-F238E27FC236}">
              <a16:creationId xmlns:a16="http://schemas.microsoft.com/office/drawing/2014/main" id="{E1887B9D-CCEF-4691-930A-3B7029308B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2" name="Line 608">
          <a:extLst>
            <a:ext uri="{FF2B5EF4-FFF2-40B4-BE49-F238E27FC236}">
              <a16:creationId xmlns:a16="http://schemas.microsoft.com/office/drawing/2014/main" id="{9FA791AF-BF32-4051-B513-3052F19E31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3" name="Line 609">
          <a:extLst>
            <a:ext uri="{FF2B5EF4-FFF2-40B4-BE49-F238E27FC236}">
              <a16:creationId xmlns:a16="http://schemas.microsoft.com/office/drawing/2014/main" id="{7965AE6C-56B6-4D19-8B35-8DB5E65193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4" name="Line 610">
          <a:extLst>
            <a:ext uri="{FF2B5EF4-FFF2-40B4-BE49-F238E27FC236}">
              <a16:creationId xmlns:a16="http://schemas.microsoft.com/office/drawing/2014/main" id="{4CB6FF88-9EFE-4C3C-8EB7-6F3F1C61D7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5" name="Line 611">
          <a:extLst>
            <a:ext uri="{FF2B5EF4-FFF2-40B4-BE49-F238E27FC236}">
              <a16:creationId xmlns:a16="http://schemas.microsoft.com/office/drawing/2014/main" id="{10B27CA3-F28D-4203-B10C-D0E02A736C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6" name="Line 612">
          <a:extLst>
            <a:ext uri="{FF2B5EF4-FFF2-40B4-BE49-F238E27FC236}">
              <a16:creationId xmlns:a16="http://schemas.microsoft.com/office/drawing/2014/main" id="{7EFB8AD3-1E56-4987-A533-529F078DD6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7" name="Line 613">
          <a:extLst>
            <a:ext uri="{FF2B5EF4-FFF2-40B4-BE49-F238E27FC236}">
              <a16:creationId xmlns:a16="http://schemas.microsoft.com/office/drawing/2014/main" id="{942C2029-FB21-42F6-B9B8-980CF68B75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8" name="Line 614">
          <a:extLst>
            <a:ext uri="{FF2B5EF4-FFF2-40B4-BE49-F238E27FC236}">
              <a16:creationId xmlns:a16="http://schemas.microsoft.com/office/drawing/2014/main" id="{D18303A3-2349-4461-8D5B-77CCC4790E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49" name="Line 615">
          <a:extLst>
            <a:ext uri="{FF2B5EF4-FFF2-40B4-BE49-F238E27FC236}">
              <a16:creationId xmlns:a16="http://schemas.microsoft.com/office/drawing/2014/main" id="{5C10803C-F5F9-4A29-8CBC-D4EB540C4F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0" name="Line 616">
          <a:extLst>
            <a:ext uri="{FF2B5EF4-FFF2-40B4-BE49-F238E27FC236}">
              <a16:creationId xmlns:a16="http://schemas.microsoft.com/office/drawing/2014/main" id="{C9093EF4-D2C3-4574-AD87-81320CE87F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1" name="Line 617">
          <a:extLst>
            <a:ext uri="{FF2B5EF4-FFF2-40B4-BE49-F238E27FC236}">
              <a16:creationId xmlns:a16="http://schemas.microsoft.com/office/drawing/2014/main" id="{464C2D4C-B262-4642-B9DA-94FDD1E6FE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2" name="Line 618">
          <a:extLst>
            <a:ext uri="{FF2B5EF4-FFF2-40B4-BE49-F238E27FC236}">
              <a16:creationId xmlns:a16="http://schemas.microsoft.com/office/drawing/2014/main" id="{29B5160F-7A45-4240-8AA4-D8E55FF38F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3" name="Line 619">
          <a:extLst>
            <a:ext uri="{FF2B5EF4-FFF2-40B4-BE49-F238E27FC236}">
              <a16:creationId xmlns:a16="http://schemas.microsoft.com/office/drawing/2014/main" id="{5AEF0304-999B-4267-9135-701B00434A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4" name="Line 620">
          <a:extLst>
            <a:ext uri="{FF2B5EF4-FFF2-40B4-BE49-F238E27FC236}">
              <a16:creationId xmlns:a16="http://schemas.microsoft.com/office/drawing/2014/main" id="{4A16B0C6-F9DE-4721-A0D6-EFC73CC6C6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5" name="Line 621">
          <a:extLst>
            <a:ext uri="{FF2B5EF4-FFF2-40B4-BE49-F238E27FC236}">
              <a16:creationId xmlns:a16="http://schemas.microsoft.com/office/drawing/2014/main" id="{D31E7E7A-EC8A-4222-8E77-3C2BA4B1F6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6" name="Line 622">
          <a:extLst>
            <a:ext uri="{FF2B5EF4-FFF2-40B4-BE49-F238E27FC236}">
              <a16:creationId xmlns:a16="http://schemas.microsoft.com/office/drawing/2014/main" id="{28E5D83E-63C7-4E5F-B8F1-C7F2009256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7" name="Line 623">
          <a:extLst>
            <a:ext uri="{FF2B5EF4-FFF2-40B4-BE49-F238E27FC236}">
              <a16:creationId xmlns:a16="http://schemas.microsoft.com/office/drawing/2014/main" id="{CF7F9DAE-24A1-485F-875C-9A67C15103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8" name="Line 624">
          <a:extLst>
            <a:ext uri="{FF2B5EF4-FFF2-40B4-BE49-F238E27FC236}">
              <a16:creationId xmlns:a16="http://schemas.microsoft.com/office/drawing/2014/main" id="{F8500019-C3F3-42B3-B78C-261AFCEC27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59" name="Line 625">
          <a:extLst>
            <a:ext uri="{FF2B5EF4-FFF2-40B4-BE49-F238E27FC236}">
              <a16:creationId xmlns:a16="http://schemas.microsoft.com/office/drawing/2014/main" id="{B78A8659-DE20-4DFD-9E45-BC6FBF79FB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0" name="Line 626">
          <a:extLst>
            <a:ext uri="{FF2B5EF4-FFF2-40B4-BE49-F238E27FC236}">
              <a16:creationId xmlns:a16="http://schemas.microsoft.com/office/drawing/2014/main" id="{231FA057-88F6-4E91-847F-022E593F56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1" name="Line 627">
          <a:extLst>
            <a:ext uri="{FF2B5EF4-FFF2-40B4-BE49-F238E27FC236}">
              <a16:creationId xmlns:a16="http://schemas.microsoft.com/office/drawing/2014/main" id="{E5E22FE6-4BF6-4C63-B6AE-28D7D9552D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2" name="Line 628">
          <a:extLst>
            <a:ext uri="{FF2B5EF4-FFF2-40B4-BE49-F238E27FC236}">
              <a16:creationId xmlns:a16="http://schemas.microsoft.com/office/drawing/2014/main" id="{2CE8A0DF-A284-41F2-8645-6293BC47CF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3" name="Line 629">
          <a:extLst>
            <a:ext uri="{FF2B5EF4-FFF2-40B4-BE49-F238E27FC236}">
              <a16:creationId xmlns:a16="http://schemas.microsoft.com/office/drawing/2014/main" id="{37C3019D-97E7-4688-89F7-57444F967F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4" name="Line 630">
          <a:extLst>
            <a:ext uri="{FF2B5EF4-FFF2-40B4-BE49-F238E27FC236}">
              <a16:creationId xmlns:a16="http://schemas.microsoft.com/office/drawing/2014/main" id="{A9D7863B-695E-4743-B2CA-4BBDCFA148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5" name="Line 631">
          <a:extLst>
            <a:ext uri="{FF2B5EF4-FFF2-40B4-BE49-F238E27FC236}">
              <a16:creationId xmlns:a16="http://schemas.microsoft.com/office/drawing/2014/main" id="{BEFDBC45-B740-4D07-993E-C251278113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6" name="Line 632">
          <a:extLst>
            <a:ext uri="{FF2B5EF4-FFF2-40B4-BE49-F238E27FC236}">
              <a16:creationId xmlns:a16="http://schemas.microsoft.com/office/drawing/2014/main" id="{6E78424D-6EC9-4E58-BFE3-2AD151DDFD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7" name="Line 633">
          <a:extLst>
            <a:ext uri="{FF2B5EF4-FFF2-40B4-BE49-F238E27FC236}">
              <a16:creationId xmlns:a16="http://schemas.microsoft.com/office/drawing/2014/main" id="{7A041C2D-7333-4853-8D7D-0C33BD3473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8" name="Line 634">
          <a:extLst>
            <a:ext uri="{FF2B5EF4-FFF2-40B4-BE49-F238E27FC236}">
              <a16:creationId xmlns:a16="http://schemas.microsoft.com/office/drawing/2014/main" id="{8D019295-500C-40BC-8525-C7D390CB90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69" name="Line 635">
          <a:extLst>
            <a:ext uri="{FF2B5EF4-FFF2-40B4-BE49-F238E27FC236}">
              <a16:creationId xmlns:a16="http://schemas.microsoft.com/office/drawing/2014/main" id="{77AF5893-5E21-4F9E-A1FD-54F8A917E6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0" name="Line 636">
          <a:extLst>
            <a:ext uri="{FF2B5EF4-FFF2-40B4-BE49-F238E27FC236}">
              <a16:creationId xmlns:a16="http://schemas.microsoft.com/office/drawing/2014/main" id="{63FD40FC-2410-47D7-9D86-572B8BD9D9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1" name="Line 637">
          <a:extLst>
            <a:ext uri="{FF2B5EF4-FFF2-40B4-BE49-F238E27FC236}">
              <a16:creationId xmlns:a16="http://schemas.microsoft.com/office/drawing/2014/main" id="{8847839A-1E88-4779-A753-6269F1654B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2" name="Line 638">
          <a:extLst>
            <a:ext uri="{FF2B5EF4-FFF2-40B4-BE49-F238E27FC236}">
              <a16:creationId xmlns:a16="http://schemas.microsoft.com/office/drawing/2014/main" id="{147C868A-49A9-4FA7-81F5-C9D6955131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3" name="Line 639">
          <a:extLst>
            <a:ext uri="{FF2B5EF4-FFF2-40B4-BE49-F238E27FC236}">
              <a16:creationId xmlns:a16="http://schemas.microsoft.com/office/drawing/2014/main" id="{B12E65C1-8BDB-4418-B8D0-BACFA5199F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4" name="Line 640">
          <a:extLst>
            <a:ext uri="{FF2B5EF4-FFF2-40B4-BE49-F238E27FC236}">
              <a16:creationId xmlns:a16="http://schemas.microsoft.com/office/drawing/2014/main" id="{4229CDC9-C8EA-43BE-9C15-994E9F6CCB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5" name="Line 641">
          <a:extLst>
            <a:ext uri="{FF2B5EF4-FFF2-40B4-BE49-F238E27FC236}">
              <a16:creationId xmlns:a16="http://schemas.microsoft.com/office/drawing/2014/main" id="{15AFD8C4-0422-4D93-A7F8-36872240AD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6" name="Line 642">
          <a:extLst>
            <a:ext uri="{FF2B5EF4-FFF2-40B4-BE49-F238E27FC236}">
              <a16:creationId xmlns:a16="http://schemas.microsoft.com/office/drawing/2014/main" id="{9AE47788-4A7A-45D2-B04D-89358BB488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7" name="Line 643">
          <a:extLst>
            <a:ext uri="{FF2B5EF4-FFF2-40B4-BE49-F238E27FC236}">
              <a16:creationId xmlns:a16="http://schemas.microsoft.com/office/drawing/2014/main" id="{79D23155-3F8B-4EA7-AC86-2603A90FB3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8" name="Line 644">
          <a:extLst>
            <a:ext uri="{FF2B5EF4-FFF2-40B4-BE49-F238E27FC236}">
              <a16:creationId xmlns:a16="http://schemas.microsoft.com/office/drawing/2014/main" id="{E2DDBB99-6F0C-4016-94B2-EF5EAF6B5C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79" name="Line 645">
          <a:extLst>
            <a:ext uri="{FF2B5EF4-FFF2-40B4-BE49-F238E27FC236}">
              <a16:creationId xmlns:a16="http://schemas.microsoft.com/office/drawing/2014/main" id="{E04B393C-2C68-4B17-BF48-02208B7A72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0" name="Line 646">
          <a:extLst>
            <a:ext uri="{FF2B5EF4-FFF2-40B4-BE49-F238E27FC236}">
              <a16:creationId xmlns:a16="http://schemas.microsoft.com/office/drawing/2014/main" id="{5DD6EFC2-2CA0-4AD6-8B32-6FAB371BFF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1" name="Line 647">
          <a:extLst>
            <a:ext uri="{FF2B5EF4-FFF2-40B4-BE49-F238E27FC236}">
              <a16:creationId xmlns:a16="http://schemas.microsoft.com/office/drawing/2014/main" id="{4C5D9C1E-8FF5-4C68-939D-79156E3FF6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2" name="Line 648">
          <a:extLst>
            <a:ext uri="{FF2B5EF4-FFF2-40B4-BE49-F238E27FC236}">
              <a16:creationId xmlns:a16="http://schemas.microsoft.com/office/drawing/2014/main" id="{8FB35437-DB99-401E-BC88-D26A716CA7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3" name="Line 649">
          <a:extLst>
            <a:ext uri="{FF2B5EF4-FFF2-40B4-BE49-F238E27FC236}">
              <a16:creationId xmlns:a16="http://schemas.microsoft.com/office/drawing/2014/main" id="{86C2FD13-9062-45C1-9AA7-6D13E2D38E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4" name="Line 650">
          <a:extLst>
            <a:ext uri="{FF2B5EF4-FFF2-40B4-BE49-F238E27FC236}">
              <a16:creationId xmlns:a16="http://schemas.microsoft.com/office/drawing/2014/main" id="{096387AB-C562-4764-A4D8-2555B56117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5" name="Line 651">
          <a:extLst>
            <a:ext uri="{FF2B5EF4-FFF2-40B4-BE49-F238E27FC236}">
              <a16:creationId xmlns:a16="http://schemas.microsoft.com/office/drawing/2014/main" id="{3E6FFE15-1615-4953-BE78-3226281969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6" name="Line 652">
          <a:extLst>
            <a:ext uri="{FF2B5EF4-FFF2-40B4-BE49-F238E27FC236}">
              <a16:creationId xmlns:a16="http://schemas.microsoft.com/office/drawing/2014/main" id="{D4018B0C-2C80-4D17-8C69-586B409B5D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7" name="Line 653">
          <a:extLst>
            <a:ext uri="{FF2B5EF4-FFF2-40B4-BE49-F238E27FC236}">
              <a16:creationId xmlns:a16="http://schemas.microsoft.com/office/drawing/2014/main" id="{1763219A-BC3B-4CF2-9D5D-41031746B0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8" name="Line 654">
          <a:extLst>
            <a:ext uri="{FF2B5EF4-FFF2-40B4-BE49-F238E27FC236}">
              <a16:creationId xmlns:a16="http://schemas.microsoft.com/office/drawing/2014/main" id="{2B1FC53A-FD4E-4C93-909D-B86C909229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89" name="Line 655">
          <a:extLst>
            <a:ext uri="{FF2B5EF4-FFF2-40B4-BE49-F238E27FC236}">
              <a16:creationId xmlns:a16="http://schemas.microsoft.com/office/drawing/2014/main" id="{DA0EF46B-C54A-476E-A705-F55D5A8B92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0" name="Line 656">
          <a:extLst>
            <a:ext uri="{FF2B5EF4-FFF2-40B4-BE49-F238E27FC236}">
              <a16:creationId xmlns:a16="http://schemas.microsoft.com/office/drawing/2014/main" id="{16C8F167-3568-41B9-A2D2-E3D402738D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1" name="Line 657">
          <a:extLst>
            <a:ext uri="{FF2B5EF4-FFF2-40B4-BE49-F238E27FC236}">
              <a16:creationId xmlns:a16="http://schemas.microsoft.com/office/drawing/2014/main" id="{D8EB5E34-7CA1-4876-AD04-1BD6FF0F37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2" name="Line 658">
          <a:extLst>
            <a:ext uri="{FF2B5EF4-FFF2-40B4-BE49-F238E27FC236}">
              <a16:creationId xmlns:a16="http://schemas.microsoft.com/office/drawing/2014/main" id="{24653D13-F563-4E16-82DE-6ABB43A984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3" name="Line 659">
          <a:extLst>
            <a:ext uri="{FF2B5EF4-FFF2-40B4-BE49-F238E27FC236}">
              <a16:creationId xmlns:a16="http://schemas.microsoft.com/office/drawing/2014/main" id="{A887061E-5192-452A-B69A-6302C09FE0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4" name="Line 660">
          <a:extLst>
            <a:ext uri="{FF2B5EF4-FFF2-40B4-BE49-F238E27FC236}">
              <a16:creationId xmlns:a16="http://schemas.microsoft.com/office/drawing/2014/main" id="{EEE26516-8A7E-42F0-987A-A289103D1A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5" name="Line 661">
          <a:extLst>
            <a:ext uri="{FF2B5EF4-FFF2-40B4-BE49-F238E27FC236}">
              <a16:creationId xmlns:a16="http://schemas.microsoft.com/office/drawing/2014/main" id="{EB303CCD-A8B6-4BEA-9382-6F35D99133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6" name="Line 662">
          <a:extLst>
            <a:ext uri="{FF2B5EF4-FFF2-40B4-BE49-F238E27FC236}">
              <a16:creationId xmlns:a16="http://schemas.microsoft.com/office/drawing/2014/main" id="{3826EF3E-EC33-4B0F-922B-C3C9ED9F02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7" name="Line 663">
          <a:extLst>
            <a:ext uri="{FF2B5EF4-FFF2-40B4-BE49-F238E27FC236}">
              <a16:creationId xmlns:a16="http://schemas.microsoft.com/office/drawing/2014/main" id="{CC58E981-884D-4264-8CED-D4E466B5EE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8" name="Line 664">
          <a:extLst>
            <a:ext uri="{FF2B5EF4-FFF2-40B4-BE49-F238E27FC236}">
              <a16:creationId xmlns:a16="http://schemas.microsoft.com/office/drawing/2014/main" id="{4CC87963-0822-48FA-B814-8914EA0DC1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399" name="Line 665">
          <a:extLst>
            <a:ext uri="{FF2B5EF4-FFF2-40B4-BE49-F238E27FC236}">
              <a16:creationId xmlns:a16="http://schemas.microsoft.com/office/drawing/2014/main" id="{5687BE31-A06B-47EA-8CC0-84B37C45DB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0" name="Line 666">
          <a:extLst>
            <a:ext uri="{FF2B5EF4-FFF2-40B4-BE49-F238E27FC236}">
              <a16:creationId xmlns:a16="http://schemas.microsoft.com/office/drawing/2014/main" id="{D3AD1AF3-7E45-45E8-8B83-CA2CD689EA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1" name="Line 667">
          <a:extLst>
            <a:ext uri="{FF2B5EF4-FFF2-40B4-BE49-F238E27FC236}">
              <a16:creationId xmlns:a16="http://schemas.microsoft.com/office/drawing/2014/main" id="{E7720778-1E13-45F5-91F7-BFB442484A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2" name="Line 668">
          <a:extLst>
            <a:ext uri="{FF2B5EF4-FFF2-40B4-BE49-F238E27FC236}">
              <a16:creationId xmlns:a16="http://schemas.microsoft.com/office/drawing/2014/main" id="{3632F3AE-DA42-4244-B06F-0F6E7D88C6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3" name="Line 669">
          <a:extLst>
            <a:ext uri="{FF2B5EF4-FFF2-40B4-BE49-F238E27FC236}">
              <a16:creationId xmlns:a16="http://schemas.microsoft.com/office/drawing/2014/main" id="{73903227-DFC2-4AE7-A3AF-79A1E476A7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4" name="Line 670">
          <a:extLst>
            <a:ext uri="{FF2B5EF4-FFF2-40B4-BE49-F238E27FC236}">
              <a16:creationId xmlns:a16="http://schemas.microsoft.com/office/drawing/2014/main" id="{81D28C28-F33D-4E0C-B203-DF0C4F82DA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5" name="Line 671">
          <a:extLst>
            <a:ext uri="{FF2B5EF4-FFF2-40B4-BE49-F238E27FC236}">
              <a16:creationId xmlns:a16="http://schemas.microsoft.com/office/drawing/2014/main" id="{3D8AD59E-FB09-479A-BAE8-B052781E24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6" name="Line 672">
          <a:extLst>
            <a:ext uri="{FF2B5EF4-FFF2-40B4-BE49-F238E27FC236}">
              <a16:creationId xmlns:a16="http://schemas.microsoft.com/office/drawing/2014/main" id="{BB877A47-631E-4E22-BA27-2B11A92FEE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7" name="Line 673">
          <a:extLst>
            <a:ext uri="{FF2B5EF4-FFF2-40B4-BE49-F238E27FC236}">
              <a16:creationId xmlns:a16="http://schemas.microsoft.com/office/drawing/2014/main" id="{31CD8DB9-AC78-4742-9032-3B566353D5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8" name="Line 674">
          <a:extLst>
            <a:ext uri="{FF2B5EF4-FFF2-40B4-BE49-F238E27FC236}">
              <a16:creationId xmlns:a16="http://schemas.microsoft.com/office/drawing/2014/main" id="{6D417A10-94E1-4937-83D3-86DE70B349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09" name="Line 675">
          <a:extLst>
            <a:ext uri="{FF2B5EF4-FFF2-40B4-BE49-F238E27FC236}">
              <a16:creationId xmlns:a16="http://schemas.microsoft.com/office/drawing/2014/main" id="{2C700587-1D22-4565-8E9C-0623B14810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0" name="Line 676">
          <a:extLst>
            <a:ext uri="{FF2B5EF4-FFF2-40B4-BE49-F238E27FC236}">
              <a16:creationId xmlns:a16="http://schemas.microsoft.com/office/drawing/2014/main" id="{65E8B855-69D0-4EEF-84F3-F3012CC6BE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1" name="Line 677">
          <a:extLst>
            <a:ext uri="{FF2B5EF4-FFF2-40B4-BE49-F238E27FC236}">
              <a16:creationId xmlns:a16="http://schemas.microsoft.com/office/drawing/2014/main" id="{8FB9CD69-9DC3-4333-BD95-98829D7476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2" name="Line 678">
          <a:extLst>
            <a:ext uri="{FF2B5EF4-FFF2-40B4-BE49-F238E27FC236}">
              <a16:creationId xmlns:a16="http://schemas.microsoft.com/office/drawing/2014/main" id="{4655DD7F-A119-4375-8BCD-EFCB7054F6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3" name="Line 679">
          <a:extLst>
            <a:ext uri="{FF2B5EF4-FFF2-40B4-BE49-F238E27FC236}">
              <a16:creationId xmlns:a16="http://schemas.microsoft.com/office/drawing/2014/main" id="{D5101568-0CF9-470E-AD7D-33E5D6784B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4" name="Line 680">
          <a:extLst>
            <a:ext uri="{FF2B5EF4-FFF2-40B4-BE49-F238E27FC236}">
              <a16:creationId xmlns:a16="http://schemas.microsoft.com/office/drawing/2014/main" id="{D514880A-B768-42DA-AFC7-350A010875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5" name="Line 681">
          <a:extLst>
            <a:ext uri="{FF2B5EF4-FFF2-40B4-BE49-F238E27FC236}">
              <a16:creationId xmlns:a16="http://schemas.microsoft.com/office/drawing/2014/main" id="{4180F8E5-9214-4C63-801D-312CD98E9A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6" name="Line 682">
          <a:extLst>
            <a:ext uri="{FF2B5EF4-FFF2-40B4-BE49-F238E27FC236}">
              <a16:creationId xmlns:a16="http://schemas.microsoft.com/office/drawing/2014/main" id="{BDE71C9B-CF52-4C0D-8F75-8DBA286455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7" name="Line 683">
          <a:extLst>
            <a:ext uri="{FF2B5EF4-FFF2-40B4-BE49-F238E27FC236}">
              <a16:creationId xmlns:a16="http://schemas.microsoft.com/office/drawing/2014/main" id="{48ED3D1A-38E1-4359-8D87-D691BAA8BA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8" name="Line 684">
          <a:extLst>
            <a:ext uri="{FF2B5EF4-FFF2-40B4-BE49-F238E27FC236}">
              <a16:creationId xmlns:a16="http://schemas.microsoft.com/office/drawing/2014/main" id="{78C3A124-A55D-4230-AA86-F2367995F2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19" name="Line 685">
          <a:extLst>
            <a:ext uri="{FF2B5EF4-FFF2-40B4-BE49-F238E27FC236}">
              <a16:creationId xmlns:a16="http://schemas.microsoft.com/office/drawing/2014/main" id="{7F92342E-9983-4691-9C0A-CB821C85DD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0" name="Line 686">
          <a:extLst>
            <a:ext uri="{FF2B5EF4-FFF2-40B4-BE49-F238E27FC236}">
              <a16:creationId xmlns:a16="http://schemas.microsoft.com/office/drawing/2014/main" id="{C316CC4A-C2E9-4DBD-98D9-4AC7DA01D3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1" name="Line 687">
          <a:extLst>
            <a:ext uri="{FF2B5EF4-FFF2-40B4-BE49-F238E27FC236}">
              <a16:creationId xmlns:a16="http://schemas.microsoft.com/office/drawing/2014/main" id="{798855A1-8352-4146-A10C-60B87F5DC8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2" name="Line 688">
          <a:extLst>
            <a:ext uri="{FF2B5EF4-FFF2-40B4-BE49-F238E27FC236}">
              <a16:creationId xmlns:a16="http://schemas.microsoft.com/office/drawing/2014/main" id="{109D28AA-AD1B-4030-959C-BA0E41613F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3" name="Line 689">
          <a:extLst>
            <a:ext uri="{FF2B5EF4-FFF2-40B4-BE49-F238E27FC236}">
              <a16:creationId xmlns:a16="http://schemas.microsoft.com/office/drawing/2014/main" id="{BCCC2519-D63A-456F-9C4A-D1770724B2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4" name="Line 690">
          <a:extLst>
            <a:ext uri="{FF2B5EF4-FFF2-40B4-BE49-F238E27FC236}">
              <a16:creationId xmlns:a16="http://schemas.microsoft.com/office/drawing/2014/main" id="{2AD70A02-7C6A-4836-9882-A7A1148A5A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5" name="Line 691">
          <a:extLst>
            <a:ext uri="{FF2B5EF4-FFF2-40B4-BE49-F238E27FC236}">
              <a16:creationId xmlns:a16="http://schemas.microsoft.com/office/drawing/2014/main" id="{BB059347-EFA6-4B72-8D76-4F9CDA6407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6" name="Line 692">
          <a:extLst>
            <a:ext uri="{FF2B5EF4-FFF2-40B4-BE49-F238E27FC236}">
              <a16:creationId xmlns:a16="http://schemas.microsoft.com/office/drawing/2014/main" id="{4C948C63-A464-41DA-B004-EB10541C94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7" name="Line 693">
          <a:extLst>
            <a:ext uri="{FF2B5EF4-FFF2-40B4-BE49-F238E27FC236}">
              <a16:creationId xmlns:a16="http://schemas.microsoft.com/office/drawing/2014/main" id="{10F0D87B-4703-421D-83F3-BFD69596ED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8" name="Line 694">
          <a:extLst>
            <a:ext uri="{FF2B5EF4-FFF2-40B4-BE49-F238E27FC236}">
              <a16:creationId xmlns:a16="http://schemas.microsoft.com/office/drawing/2014/main" id="{900A0198-111C-489A-95BE-2B43084D11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29" name="Line 695">
          <a:extLst>
            <a:ext uri="{FF2B5EF4-FFF2-40B4-BE49-F238E27FC236}">
              <a16:creationId xmlns:a16="http://schemas.microsoft.com/office/drawing/2014/main" id="{D06196DC-E294-45E3-A792-9CF6503CCB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0" name="Line 696">
          <a:extLst>
            <a:ext uri="{FF2B5EF4-FFF2-40B4-BE49-F238E27FC236}">
              <a16:creationId xmlns:a16="http://schemas.microsoft.com/office/drawing/2014/main" id="{EC059AB0-6449-4060-8398-E5E028D23B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1" name="Line 697">
          <a:extLst>
            <a:ext uri="{FF2B5EF4-FFF2-40B4-BE49-F238E27FC236}">
              <a16:creationId xmlns:a16="http://schemas.microsoft.com/office/drawing/2014/main" id="{6ECBE4E6-1CCB-4F23-8EBD-BF287325E4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2" name="Line 698">
          <a:extLst>
            <a:ext uri="{FF2B5EF4-FFF2-40B4-BE49-F238E27FC236}">
              <a16:creationId xmlns:a16="http://schemas.microsoft.com/office/drawing/2014/main" id="{BD81EB01-60B0-4860-80A5-F9046A3898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3" name="Line 699">
          <a:extLst>
            <a:ext uri="{FF2B5EF4-FFF2-40B4-BE49-F238E27FC236}">
              <a16:creationId xmlns:a16="http://schemas.microsoft.com/office/drawing/2014/main" id="{6B1DCF7E-D666-4A21-959B-49938324A5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4" name="Line 700">
          <a:extLst>
            <a:ext uri="{FF2B5EF4-FFF2-40B4-BE49-F238E27FC236}">
              <a16:creationId xmlns:a16="http://schemas.microsoft.com/office/drawing/2014/main" id="{E70EE990-003E-46D5-B08E-1CA77DEBFA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5" name="Line 701">
          <a:extLst>
            <a:ext uri="{FF2B5EF4-FFF2-40B4-BE49-F238E27FC236}">
              <a16:creationId xmlns:a16="http://schemas.microsoft.com/office/drawing/2014/main" id="{D4FE4AD1-A57F-4F26-9788-31E2C5082E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6" name="Line 702">
          <a:extLst>
            <a:ext uri="{FF2B5EF4-FFF2-40B4-BE49-F238E27FC236}">
              <a16:creationId xmlns:a16="http://schemas.microsoft.com/office/drawing/2014/main" id="{9941F992-55EA-43EB-9C68-25B8D99DAC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7" name="Line 703">
          <a:extLst>
            <a:ext uri="{FF2B5EF4-FFF2-40B4-BE49-F238E27FC236}">
              <a16:creationId xmlns:a16="http://schemas.microsoft.com/office/drawing/2014/main" id="{7831B65C-A6C9-4F6A-B511-DECA72465D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8" name="Line 704">
          <a:extLst>
            <a:ext uri="{FF2B5EF4-FFF2-40B4-BE49-F238E27FC236}">
              <a16:creationId xmlns:a16="http://schemas.microsoft.com/office/drawing/2014/main" id="{0C047632-FD49-4B9A-8794-A152DCAE3F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39" name="Line 705">
          <a:extLst>
            <a:ext uri="{FF2B5EF4-FFF2-40B4-BE49-F238E27FC236}">
              <a16:creationId xmlns:a16="http://schemas.microsoft.com/office/drawing/2014/main" id="{C12A1F40-A520-4CD7-BB28-DE765F7953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0" name="Line 706">
          <a:extLst>
            <a:ext uri="{FF2B5EF4-FFF2-40B4-BE49-F238E27FC236}">
              <a16:creationId xmlns:a16="http://schemas.microsoft.com/office/drawing/2014/main" id="{A33E76A5-59EA-4E64-944B-16FC2C547C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1" name="Line 707">
          <a:extLst>
            <a:ext uri="{FF2B5EF4-FFF2-40B4-BE49-F238E27FC236}">
              <a16:creationId xmlns:a16="http://schemas.microsoft.com/office/drawing/2014/main" id="{27309119-EF32-4DAC-BB02-6B5F12841C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2" name="Line 708">
          <a:extLst>
            <a:ext uri="{FF2B5EF4-FFF2-40B4-BE49-F238E27FC236}">
              <a16:creationId xmlns:a16="http://schemas.microsoft.com/office/drawing/2014/main" id="{E612813A-A898-4D4C-B1BB-D5E48BB8B1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3" name="Line 709">
          <a:extLst>
            <a:ext uri="{FF2B5EF4-FFF2-40B4-BE49-F238E27FC236}">
              <a16:creationId xmlns:a16="http://schemas.microsoft.com/office/drawing/2014/main" id="{17993839-D162-4A8E-9474-B271D835E2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4" name="Line 710">
          <a:extLst>
            <a:ext uri="{FF2B5EF4-FFF2-40B4-BE49-F238E27FC236}">
              <a16:creationId xmlns:a16="http://schemas.microsoft.com/office/drawing/2014/main" id="{8F45EB97-1F0A-49B2-953C-5752D911D2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5" name="Line 711">
          <a:extLst>
            <a:ext uri="{FF2B5EF4-FFF2-40B4-BE49-F238E27FC236}">
              <a16:creationId xmlns:a16="http://schemas.microsoft.com/office/drawing/2014/main" id="{FD9688CC-79F8-4FF9-8504-3E0A15B944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6" name="Line 712">
          <a:extLst>
            <a:ext uri="{FF2B5EF4-FFF2-40B4-BE49-F238E27FC236}">
              <a16:creationId xmlns:a16="http://schemas.microsoft.com/office/drawing/2014/main" id="{63A97ECC-4B4F-4C86-B78F-461C91CE26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7" name="Line 713">
          <a:extLst>
            <a:ext uri="{FF2B5EF4-FFF2-40B4-BE49-F238E27FC236}">
              <a16:creationId xmlns:a16="http://schemas.microsoft.com/office/drawing/2014/main" id="{34C95E5B-C0C2-4218-8687-C56BB2A4DF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8" name="Line 714">
          <a:extLst>
            <a:ext uri="{FF2B5EF4-FFF2-40B4-BE49-F238E27FC236}">
              <a16:creationId xmlns:a16="http://schemas.microsoft.com/office/drawing/2014/main" id="{F20C8783-C85B-47FD-9553-9DAA64D861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49" name="Line 715">
          <a:extLst>
            <a:ext uri="{FF2B5EF4-FFF2-40B4-BE49-F238E27FC236}">
              <a16:creationId xmlns:a16="http://schemas.microsoft.com/office/drawing/2014/main" id="{EDD704BD-E409-4D57-B81A-9416B43548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0" name="Line 716">
          <a:extLst>
            <a:ext uri="{FF2B5EF4-FFF2-40B4-BE49-F238E27FC236}">
              <a16:creationId xmlns:a16="http://schemas.microsoft.com/office/drawing/2014/main" id="{5685EF7B-3C66-4227-A744-CD0AE2A408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1" name="Line 717">
          <a:extLst>
            <a:ext uri="{FF2B5EF4-FFF2-40B4-BE49-F238E27FC236}">
              <a16:creationId xmlns:a16="http://schemas.microsoft.com/office/drawing/2014/main" id="{524658CE-A4A1-4079-A091-10FBA6C01E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2" name="Line 718">
          <a:extLst>
            <a:ext uri="{FF2B5EF4-FFF2-40B4-BE49-F238E27FC236}">
              <a16:creationId xmlns:a16="http://schemas.microsoft.com/office/drawing/2014/main" id="{6C0771F3-65FA-4AE7-B1B0-D970822FD9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3" name="Line 719">
          <a:extLst>
            <a:ext uri="{FF2B5EF4-FFF2-40B4-BE49-F238E27FC236}">
              <a16:creationId xmlns:a16="http://schemas.microsoft.com/office/drawing/2014/main" id="{DFA1046F-A833-4776-A53D-89F0853703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4" name="Line 720">
          <a:extLst>
            <a:ext uri="{FF2B5EF4-FFF2-40B4-BE49-F238E27FC236}">
              <a16:creationId xmlns:a16="http://schemas.microsoft.com/office/drawing/2014/main" id="{DDE7A4C4-2B67-470F-A33E-66F1FEA6F5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5" name="Line 721">
          <a:extLst>
            <a:ext uri="{FF2B5EF4-FFF2-40B4-BE49-F238E27FC236}">
              <a16:creationId xmlns:a16="http://schemas.microsoft.com/office/drawing/2014/main" id="{CB17299F-039B-4D50-919E-54B1FE0227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6" name="Line 722">
          <a:extLst>
            <a:ext uri="{FF2B5EF4-FFF2-40B4-BE49-F238E27FC236}">
              <a16:creationId xmlns:a16="http://schemas.microsoft.com/office/drawing/2014/main" id="{36322866-0562-4C73-B131-9657D87BEF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7" name="Line 723">
          <a:extLst>
            <a:ext uri="{FF2B5EF4-FFF2-40B4-BE49-F238E27FC236}">
              <a16:creationId xmlns:a16="http://schemas.microsoft.com/office/drawing/2014/main" id="{54BEE507-1847-4DD6-8BBF-176A0BFBC1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8" name="Line 724">
          <a:extLst>
            <a:ext uri="{FF2B5EF4-FFF2-40B4-BE49-F238E27FC236}">
              <a16:creationId xmlns:a16="http://schemas.microsoft.com/office/drawing/2014/main" id="{9ACD9244-8745-4D11-9464-50BCF18E0E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59" name="Line 725">
          <a:extLst>
            <a:ext uri="{FF2B5EF4-FFF2-40B4-BE49-F238E27FC236}">
              <a16:creationId xmlns:a16="http://schemas.microsoft.com/office/drawing/2014/main" id="{79176520-88AA-456C-B25D-CB2B8AEDA3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0" name="Line 726">
          <a:extLst>
            <a:ext uri="{FF2B5EF4-FFF2-40B4-BE49-F238E27FC236}">
              <a16:creationId xmlns:a16="http://schemas.microsoft.com/office/drawing/2014/main" id="{DE2FB05F-14C6-41E8-84DA-15C33967DD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1" name="Line 727">
          <a:extLst>
            <a:ext uri="{FF2B5EF4-FFF2-40B4-BE49-F238E27FC236}">
              <a16:creationId xmlns:a16="http://schemas.microsoft.com/office/drawing/2014/main" id="{032E5748-F2E4-4EA6-B4FE-222DE0AE41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2" name="Line 728">
          <a:extLst>
            <a:ext uri="{FF2B5EF4-FFF2-40B4-BE49-F238E27FC236}">
              <a16:creationId xmlns:a16="http://schemas.microsoft.com/office/drawing/2014/main" id="{8CFE2213-71CE-46C9-AAAB-013CA1C062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3" name="Line 729">
          <a:extLst>
            <a:ext uri="{FF2B5EF4-FFF2-40B4-BE49-F238E27FC236}">
              <a16:creationId xmlns:a16="http://schemas.microsoft.com/office/drawing/2014/main" id="{C83C0CC7-E894-44D3-97D9-0003D8D1AC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4" name="Line 730">
          <a:extLst>
            <a:ext uri="{FF2B5EF4-FFF2-40B4-BE49-F238E27FC236}">
              <a16:creationId xmlns:a16="http://schemas.microsoft.com/office/drawing/2014/main" id="{5ED81153-91BB-46E0-A496-D9C5AF7CD0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5" name="Line 731">
          <a:extLst>
            <a:ext uri="{FF2B5EF4-FFF2-40B4-BE49-F238E27FC236}">
              <a16:creationId xmlns:a16="http://schemas.microsoft.com/office/drawing/2014/main" id="{B1AA23AC-9725-4C07-A09E-F9FEE839AE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6" name="Line 732">
          <a:extLst>
            <a:ext uri="{FF2B5EF4-FFF2-40B4-BE49-F238E27FC236}">
              <a16:creationId xmlns:a16="http://schemas.microsoft.com/office/drawing/2014/main" id="{87961879-1A3A-4FF4-B413-E76076769F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7" name="Line 733">
          <a:extLst>
            <a:ext uri="{FF2B5EF4-FFF2-40B4-BE49-F238E27FC236}">
              <a16:creationId xmlns:a16="http://schemas.microsoft.com/office/drawing/2014/main" id="{22007500-AB83-4540-969F-822EE0E8C0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8" name="Line 734">
          <a:extLst>
            <a:ext uri="{FF2B5EF4-FFF2-40B4-BE49-F238E27FC236}">
              <a16:creationId xmlns:a16="http://schemas.microsoft.com/office/drawing/2014/main" id="{E68F321D-089B-46C1-AFE7-9C6BDBDBC3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69" name="Line 735">
          <a:extLst>
            <a:ext uri="{FF2B5EF4-FFF2-40B4-BE49-F238E27FC236}">
              <a16:creationId xmlns:a16="http://schemas.microsoft.com/office/drawing/2014/main" id="{4755FACB-F07E-4FEB-91DD-D268692AC6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0" name="Line 736">
          <a:extLst>
            <a:ext uri="{FF2B5EF4-FFF2-40B4-BE49-F238E27FC236}">
              <a16:creationId xmlns:a16="http://schemas.microsoft.com/office/drawing/2014/main" id="{4B93E6DF-AA91-43A6-A4FF-F86995561D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1" name="Line 737">
          <a:extLst>
            <a:ext uri="{FF2B5EF4-FFF2-40B4-BE49-F238E27FC236}">
              <a16:creationId xmlns:a16="http://schemas.microsoft.com/office/drawing/2014/main" id="{02A96516-A20D-4D09-8CDF-56B9534D39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2" name="Line 738">
          <a:extLst>
            <a:ext uri="{FF2B5EF4-FFF2-40B4-BE49-F238E27FC236}">
              <a16:creationId xmlns:a16="http://schemas.microsoft.com/office/drawing/2014/main" id="{7793368D-C1FF-4F18-A1B5-40426DDA10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3" name="Line 739">
          <a:extLst>
            <a:ext uri="{FF2B5EF4-FFF2-40B4-BE49-F238E27FC236}">
              <a16:creationId xmlns:a16="http://schemas.microsoft.com/office/drawing/2014/main" id="{2EC1C29D-5CD0-4FDB-A314-7C7863A36E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4" name="Line 740">
          <a:extLst>
            <a:ext uri="{FF2B5EF4-FFF2-40B4-BE49-F238E27FC236}">
              <a16:creationId xmlns:a16="http://schemas.microsoft.com/office/drawing/2014/main" id="{93B46D79-E7C9-46EC-B65C-FF3C8F7153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5" name="Line 741">
          <a:extLst>
            <a:ext uri="{FF2B5EF4-FFF2-40B4-BE49-F238E27FC236}">
              <a16:creationId xmlns:a16="http://schemas.microsoft.com/office/drawing/2014/main" id="{49A0CFE4-5179-498C-AF64-F4E225EBDB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6" name="Line 742">
          <a:extLst>
            <a:ext uri="{FF2B5EF4-FFF2-40B4-BE49-F238E27FC236}">
              <a16:creationId xmlns:a16="http://schemas.microsoft.com/office/drawing/2014/main" id="{080E76E5-C258-428A-883F-A433338F79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7" name="Line 743">
          <a:extLst>
            <a:ext uri="{FF2B5EF4-FFF2-40B4-BE49-F238E27FC236}">
              <a16:creationId xmlns:a16="http://schemas.microsoft.com/office/drawing/2014/main" id="{6E455ACA-F19B-45E5-9925-08DCF42080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8" name="Line 744">
          <a:extLst>
            <a:ext uri="{FF2B5EF4-FFF2-40B4-BE49-F238E27FC236}">
              <a16:creationId xmlns:a16="http://schemas.microsoft.com/office/drawing/2014/main" id="{7B938977-8222-4392-AD22-FE6E087ED1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79" name="Line 745">
          <a:extLst>
            <a:ext uri="{FF2B5EF4-FFF2-40B4-BE49-F238E27FC236}">
              <a16:creationId xmlns:a16="http://schemas.microsoft.com/office/drawing/2014/main" id="{36A3BFD2-5FAA-4F0B-AEE7-A0702C5FEB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0" name="Line 746">
          <a:extLst>
            <a:ext uri="{FF2B5EF4-FFF2-40B4-BE49-F238E27FC236}">
              <a16:creationId xmlns:a16="http://schemas.microsoft.com/office/drawing/2014/main" id="{1817A637-957A-4A14-A7BD-038FBA71A3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1" name="Line 747">
          <a:extLst>
            <a:ext uri="{FF2B5EF4-FFF2-40B4-BE49-F238E27FC236}">
              <a16:creationId xmlns:a16="http://schemas.microsoft.com/office/drawing/2014/main" id="{53819DB7-2ECC-472D-881A-EA2719B4CC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2" name="Line 748">
          <a:extLst>
            <a:ext uri="{FF2B5EF4-FFF2-40B4-BE49-F238E27FC236}">
              <a16:creationId xmlns:a16="http://schemas.microsoft.com/office/drawing/2014/main" id="{A5F4FE6B-5333-40B2-91F9-810DC76E27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3" name="Line 749">
          <a:extLst>
            <a:ext uri="{FF2B5EF4-FFF2-40B4-BE49-F238E27FC236}">
              <a16:creationId xmlns:a16="http://schemas.microsoft.com/office/drawing/2014/main" id="{1C95A0A3-FABC-485E-8E02-390CFDD239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4" name="Line 750">
          <a:extLst>
            <a:ext uri="{FF2B5EF4-FFF2-40B4-BE49-F238E27FC236}">
              <a16:creationId xmlns:a16="http://schemas.microsoft.com/office/drawing/2014/main" id="{62E0542A-A602-44A0-ABBA-EDF8D4CCFA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5" name="Line 751">
          <a:extLst>
            <a:ext uri="{FF2B5EF4-FFF2-40B4-BE49-F238E27FC236}">
              <a16:creationId xmlns:a16="http://schemas.microsoft.com/office/drawing/2014/main" id="{7F9991B6-6062-44D6-9D51-552D92B051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6" name="Line 752">
          <a:extLst>
            <a:ext uri="{FF2B5EF4-FFF2-40B4-BE49-F238E27FC236}">
              <a16:creationId xmlns:a16="http://schemas.microsoft.com/office/drawing/2014/main" id="{9137F34C-E82C-4D7A-A8D7-FF0147BB31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7" name="Line 753">
          <a:extLst>
            <a:ext uri="{FF2B5EF4-FFF2-40B4-BE49-F238E27FC236}">
              <a16:creationId xmlns:a16="http://schemas.microsoft.com/office/drawing/2014/main" id="{625E215D-C385-4D8E-A6EC-E72CF5161A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8" name="Line 754">
          <a:extLst>
            <a:ext uri="{FF2B5EF4-FFF2-40B4-BE49-F238E27FC236}">
              <a16:creationId xmlns:a16="http://schemas.microsoft.com/office/drawing/2014/main" id="{D9E6E827-7E81-4792-83D1-64C3DFA0E8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89" name="Line 755">
          <a:extLst>
            <a:ext uri="{FF2B5EF4-FFF2-40B4-BE49-F238E27FC236}">
              <a16:creationId xmlns:a16="http://schemas.microsoft.com/office/drawing/2014/main" id="{DC9BF820-0C90-47B0-AF9D-F8A7DC758F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0" name="Line 756">
          <a:extLst>
            <a:ext uri="{FF2B5EF4-FFF2-40B4-BE49-F238E27FC236}">
              <a16:creationId xmlns:a16="http://schemas.microsoft.com/office/drawing/2014/main" id="{21D67C79-F5CD-4FE4-9FCD-97AB58DADA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1" name="Line 757">
          <a:extLst>
            <a:ext uri="{FF2B5EF4-FFF2-40B4-BE49-F238E27FC236}">
              <a16:creationId xmlns:a16="http://schemas.microsoft.com/office/drawing/2014/main" id="{88BC5966-8478-4720-A2E6-0C51C94162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2" name="Line 758">
          <a:extLst>
            <a:ext uri="{FF2B5EF4-FFF2-40B4-BE49-F238E27FC236}">
              <a16:creationId xmlns:a16="http://schemas.microsoft.com/office/drawing/2014/main" id="{BD273DFD-9799-4435-BBBF-EFE9B51D30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3" name="Line 759">
          <a:extLst>
            <a:ext uri="{FF2B5EF4-FFF2-40B4-BE49-F238E27FC236}">
              <a16:creationId xmlns:a16="http://schemas.microsoft.com/office/drawing/2014/main" id="{722F4449-5FA4-4B7F-9869-C585AC8845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4" name="Line 760">
          <a:extLst>
            <a:ext uri="{FF2B5EF4-FFF2-40B4-BE49-F238E27FC236}">
              <a16:creationId xmlns:a16="http://schemas.microsoft.com/office/drawing/2014/main" id="{DE57FE9F-0520-40B1-81B1-EF62F80419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5" name="Line 761">
          <a:extLst>
            <a:ext uri="{FF2B5EF4-FFF2-40B4-BE49-F238E27FC236}">
              <a16:creationId xmlns:a16="http://schemas.microsoft.com/office/drawing/2014/main" id="{AE4AFD79-10BB-4C81-8465-739873F76D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6" name="Line 762">
          <a:extLst>
            <a:ext uri="{FF2B5EF4-FFF2-40B4-BE49-F238E27FC236}">
              <a16:creationId xmlns:a16="http://schemas.microsoft.com/office/drawing/2014/main" id="{1A4F04E0-50C9-495F-843B-30E142E3F5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7" name="Line 763">
          <a:extLst>
            <a:ext uri="{FF2B5EF4-FFF2-40B4-BE49-F238E27FC236}">
              <a16:creationId xmlns:a16="http://schemas.microsoft.com/office/drawing/2014/main" id="{4296B692-D94E-462F-9ACF-83F55BF76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8" name="Line 764">
          <a:extLst>
            <a:ext uri="{FF2B5EF4-FFF2-40B4-BE49-F238E27FC236}">
              <a16:creationId xmlns:a16="http://schemas.microsoft.com/office/drawing/2014/main" id="{F28B6A04-ABF6-4BFF-A16D-3980BAA98F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499" name="Line 765">
          <a:extLst>
            <a:ext uri="{FF2B5EF4-FFF2-40B4-BE49-F238E27FC236}">
              <a16:creationId xmlns:a16="http://schemas.microsoft.com/office/drawing/2014/main" id="{3DB70512-2C90-4A78-A56E-A629BDA8AF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0" name="Line 766">
          <a:extLst>
            <a:ext uri="{FF2B5EF4-FFF2-40B4-BE49-F238E27FC236}">
              <a16:creationId xmlns:a16="http://schemas.microsoft.com/office/drawing/2014/main" id="{8110E704-74E5-4374-9F94-8B7FF42451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1" name="Line 767">
          <a:extLst>
            <a:ext uri="{FF2B5EF4-FFF2-40B4-BE49-F238E27FC236}">
              <a16:creationId xmlns:a16="http://schemas.microsoft.com/office/drawing/2014/main" id="{98721E57-C968-4272-95E2-098B6B0008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2" name="Line 768">
          <a:extLst>
            <a:ext uri="{FF2B5EF4-FFF2-40B4-BE49-F238E27FC236}">
              <a16:creationId xmlns:a16="http://schemas.microsoft.com/office/drawing/2014/main" id="{BC898CEB-1905-4BC2-B6A5-6E2D6FFB3F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3" name="Line 769">
          <a:extLst>
            <a:ext uri="{FF2B5EF4-FFF2-40B4-BE49-F238E27FC236}">
              <a16:creationId xmlns:a16="http://schemas.microsoft.com/office/drawing/2014/main" id="{98A38BE9-683E-430B-8902-22A58D2F0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4" name="Line 770">
          <a:extLst>
            <a:ext uri="{FF2B5EF4-FFF2-40B4-BE49-F238E27FC236}">
              <a16:creationId xmlns:a16="http://schemas.microsoft.com/office/drawing/2014/main" id="{F68FFED4-73FF-46F4-A87E-18F2FAEFCF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5" name="Line 771">
          <a:extLst>
            <a:ext uri="{FF2B5EF4-FFF2-40B4-BE49-F238E27FC236}">
              <a16:creationId xmlns:a16="http://schemas.microsoft.com/office/drawing/2014/main" id="{454D384D-BDD9-4E78-9AEC-7953D2E933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6" name="Line 772">
          <a:extLst>
            <a:ext uri="{FF2B5EF4-FFF2-40B4-BE49-F238E27FC236}">
              <a16:creationId xmlns:a16="http://schemas.microsoft.com/office/drawing/2014/main" id="{0D22D7CB-0C8E-4844-9492-9FB69A08E2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7" name="Line 773">
          <a:extLst>
            <a:ext uri="{FF2B5EF4-FFF2-40B4-BE49-F238E27FC236}">
              <a16:creationId xmlns:a16="http://schemas.microsoft.com/office/drawing/2014/main" id="{8DD5A695-E6F1-4341-A2C8-44BF5E1109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8" name="Line 774">
          <a:extLst>
            <a:ext uri="{FF2B5EF4-FFF2-40B4-BE49-F238E27FC236}">
              <a16:creationId xmlns:a16="http://schemas.microsoft.com/office/drawing/2014/main" id="{6ECD019D-EF20-4C2B-B8A3-AB68A96B07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09" name="Line 775">
          <a:extLst>
            <a:ext uri="{FF2B5EF4-FFF2-40B4-BE49-F238E27FC236}">
              <a16:creationId xmlns:a16="http://schemas.microsoft.com/office/drawing/2014/main" id="{153D5FC5-7A68-433B-87F5-FA1F65D03E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10" name="Line 776">
          <a:extLst>
            <a:ext uri="{FF2B5EF4-FFF2-40B4-BE49-F238E27FC236}">
              <a16:creationId xmlns:a16="http://schemas.microsoft.com/office/drawing/2014/main" id="{DE0C6207-2954-4E41-8CC8-8BCBA174481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23511" name="Line 777">
          <a:extLst>
            <a:ext uri="{FF2B5EF4-FFF2-40B4-BE49-F238E27FC236}">
              <a16:creationId xmlns:a16="http://schemas.microsoft.com/office/drawing/2014/main" id="{996891AD-5DCC-4652-AB76-51476DC941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2" name="Line 3894">
          <a:extLst>
            <a:ext uri="{FF2B5EF4-FFF2-40B4-BE49-F238E27FC236}">
              <a16:creationId xmlns:a16="http://schemas.microsoft.com/office/drawing/2014/main" id="{EBF80907-F519-4942-B0C1-860FE6B0CCFD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3" name="Line 3895">
          <a:extLst>
            <a:ext uri="{FF2B5EF4-FFF2-40B4-BE49-F238E27FC236}">
              <a16:creationId xmlns:a16="http://schemas.microsoft.com/office/drawing/2014/main" id="{72110204-EA03-4AF1-9183-DA7C409B48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4" name="Line 3896">
          <a:extLst>
            <a:ext uri="{FF2B5EF4-FFF2-40B4-BE49-F238E27FC236}">
              <a16:creationId xmlns:a16="http://schemas.microsoft.com/office/drawing/2014/main" id="{558C5FF2-68C7-49EF-ABDE-7F83CA4174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5" name="Line 3897">
          <a:extLst>
            <a:ext uri="{FF2B5EF4-FFF2-40B4-BE49-F238E27FC236}">
              <a16:creationId xmlns:a16="http://schemas.microsoft.com/office/drawing/2014/main" id="{59DE9DAD-108B-403D-8348-2591011E48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6" name="Line 3898">
          <a:extLst>
            <a:ext uri="{FF2B5EF4-FFF2-40B4-BE49-F238E27FC236}">
              <a16:creationId xmlns:a16="http://schemas.microsoft.com/office/drawing/2014/main" id="{E2514226-0FBC-4C60-8F17-585B7FC986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7" name="Line 3899">
          <a:extLst>
            <a:ext uri="{FF2B5EF4-FFF2-40B4-BE49-F238E27FC236}">
              <a16:creationId xmlns:a16="http://schemas.microsoft.com/office/drawing/2014/main" id="{0495EC51-33F5-4440-80EA-0B9F9DD50B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8" name="Line 3900">
          <a:extLst>
            <a:ext uri="{FF2B5EF4-FFF2-40B4-BE49-F238E27FC236}">
              <a16:creationId xmlns:a16="http://schemas.microsoft.com/office/drawing/2014/main" id="{649B2B55-297A-46D5-8019-3E1AD19E44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19" name="Line 3901">
          <a:extLst>
            <a:ext uri="{FF2B5EF4-FFF2-40B4-BE49-F238E27FC236}">
              <a16:creationId xmlns:a16="http://schemas.microsoft.com/office/drawing/2014/main" id="{6EA297BB-886B-4A2B-AB83-1E190D8708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0" name="Line 3902">
          <a:extLst>
            <a:ext uri="{FF2B5EF4-FFF2-40B4-BE49-F238E27FC236}">
              <a16:creationId xmlns:a16="http://schemas.microsoft.com/office/drawing/2014/main" id="{FF9350D8-AABD-48DA-AD07-D62C317D77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1" name="Line 3903">
          <a:extLst>
            <a:ext uri="{FF2B5EF4-FFF2-40B4-BE49-F238E27FC236}">
              <a16:creationId xmlns:a16="http://schemas.microsoft.com/office/drawing/2014/main" id="{51F44CA2-1C1A-4D16-8335-DEAB668947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2" name="Line 3904">
          <a:extLst>
            <a:ext uri="{FF2B5EF4-FFF2-40B4-BE49-F238E27FC236}">
              <a16:creationId xmlns:a16="http://schemas.microsoft.com/office/drawing/2014/main" id="{4513D3DD-FAB3-4CD7-96DE-5C01FF3C86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3" name="Line 3905">
          <a:extLst>
            <a:ext uri="{FF2B5EF4-FFF2-40B4-BE49-F238E27FC236}">
              <a16:creationId xmlns:a16="http://schemas.microsoft.com/office/drawing/2014/main" id="{931DA6C4-7761-4352-83DB-D2AF704E81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4" name="Line 3906">
          <a:extLst>
            <a:ext uri="{FF2B5EF4-FFF2-40B4-BE49-F238E27FC236}">
              <a16:creationId xmlns:a16="http://schemas.microsoft.com/office/drawing/2014/main" id="{66FF9854-D9CC-4D15-8F4E-0D24829B28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5" name="Line 3907">
          <a:extLst>
            <a:ext uri="{FF2B5EF4-FFF2-40B4-BE49-F238E27FC236}">
              <a16:creationId xmlns:a16="http://schemas.microsoft.com/office/drawing/2014/main" id="{4B8926E8-B60C-4E58-8BAC-08A074D6FC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6" name="Line 3908">
          <a:extLst>
            <a:ext uri="{FF2B5EF4-FFF2-40B4-BE49-F238E27FC236}">
              <a16:creationId xmlns:a16="http://schemas.microsoft.com/office/drawing/2014/main" id="{EED1ABFE-6EB5-4D0F-84E9-735BE4723B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7" name="Line 3909">
          <a:extLst>
            <a:ext uri="{FF2B5EF4-FFF2-40B4-BE49-F238E27FC236}">
              <a16:creationId xmlns:a16="http://schemas.microsoft.com/office/drawing/2014/main" id="{83ED1458-9A56-443A-8D8F-E512B992BA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8" name="Line 3910">
          <a:extLst>
            <a:ext uri="{FF2B5EF4-FFF2-40B4-BE49-F238E27FC236}">
              <a16:creationId xmlns:a16="http://schemas.microsoft.com/office/drawing/2014/main" id="{6704DA7B-8461-4988-9C48-F6A5ECF6F4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29" name="Line 3911">
          <a:extLst>
            <a:ext uri="{FF2B5EF4-FFF2-40B4-BE49-F238E27FC236}">
              <a16:creationId xmlns:a16="http://schemas.microsoft.com/office/drawing/2014/main" id="{C96D9A6D-E180-4E07-A9BC-31C7F77566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0" name="Line 3912">
          <a:extLst>
            <a:ext uri="{FF2B5EF4-FFF2-40B4-BE49-F238E27FC236}">
              <a16:creationId xmlns:a16="http://schemas.microsoft.com/office/drawing/2014/main" id="{EAD100EF-A3D7-41BD-8E3D-6EF06B5EB2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1" name="Line 3913">
          <a:extLst>
            <a:ext uri="{FF2B5EF4-FFF2-40B4-BE49-F238E27FC236}">
              <a16:creationId xmlns:a16="http://schemas.microsoft.com/office/drawing/2014/main" id="{6B999091-672F-46CB-982D-B9DE0F3DC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2" name="Line 3914">
          <a:extLst>
            <a:ext uri="{FF2B5EF4-FFF2-40B4-BE49-F238E27FC236}">
              <a16:creationId xmlns:a16="http://schemas.microsoft.com/office/drawing/2014/main" id="{85A6C561-947C-427C-B493-2A5659EFCC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3" name="Line 3915">
          <a:extLst>
            <a:ext uri="{FF2B5EF4-FFF2-40B4-BE49-F238E27FC236}">
              <a16:creationId xmlns:a16="http://schemas.microsoft.com/office/drawing/2014/main" id="{7695ADE1-AB51-4464-8DAE-33FD9E9E8F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4" name="Line 3916">
          <a:extLst>
            <a:ext uri="{FF2B5EF4-FFF2-40B4-BE49-F238E27FC236}">
              <a16:creationId xmlns:a16="http://schemas.microsoft.com/office/drawing/2014/main" id="{49011B37-777F-4A19-B85E-2A328E6E60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5" name="Line 3917">
          <a:extLst>
            <a:ext uri="{FF2B5EF4-FFF2-40B4-BE49-F238E27FC236}">
              <a16:creationId xmlns:a16="http://schemas.microsoft.com/office/drawing/2014/main" id="{71E2AC07-8ED7-4114-B598-393E270615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6" name="Line 3918">
          <a:extLst>
            <a:ext uri="{FF2B5EF4-FFF2-40B4-BE49-F238E27FC236}">
              <a16:creationId xmlns:a16="http://schemas.microsoft.com/office/drawing/2014/main" id="{480414A3-D5E4-4E39-A9FE-35AD6DD127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7" name="Line 3919">
          <a:extLst>
            <a:ext uri="{FF2B5EF4-FFF2-40B4-BE49-F238E27FC236}">
              <a16:creationId xmlns:a16="http://schemas.microsoft.com/office/drawing/2014/main" id="{A20B15CA-FC28-4EC7-8080-6F6EC850FE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8" name="Line 3920">
          <a:extLst>
            <a:ext uri="{FF2B5EF4-FFF2-40B4-BE49-F238E27FC236}">
              <a16:creationId xmlns:a16="http://schemas.microsoft.com/office/drawing/2014/main" id="{396BAE47-1B3A-4142-829F-EC7BF241EF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39" name="Line 3921">
          <a:extLst>
            <a:ext uri="{FF2B5EF4-FFF2-40B4-BE49-F238E27FC236}">
              <a16:creationId xmlns:a16="http://schemas.microsoft.com/office/drawing/2014/main" id="{C2822E38-CFC2-4FB5-BA89-C5C87AD678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0" name="Line 3922">
          <a:extLst>
            <a:ext uri="{FF2B5EF4-FFF2-40B4-BE49-F238E27FC236}">
              <a16:creationId xmlns:a16="http://schemas.microsoft.com/office/drawing/2014/main" id="{F2AF3239-A99F-40C3-B39C-14800C37AE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1" name="Line 3923">
          <a:extLst>
            <a:ext uri="{FF2B5EF4-FFF2-40B4-BE49-F238E27FC236}">
              <a16:creationId xmlns:a16="http://schemas.microsoft.com/office/drawing/2014/main" id="{21DCA841-90D0-4B97-A37B-3D2CB1F65C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2" name="Line 3924">
          <a:extLst>
            <a:ext uri="{FF2B5EF4-FFF2-40B4-BE49-F238E27FC236}">
              <a16:creationId xmlns:a16="http://schemas.microsoft.com/office/drawing/2014/main" id="{44789C00-92DD-48AD-8022-5F0ADE8A79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3" name="Line 3925">
          <a:extLst>
            <a:ext uri="{FF2B5EF4-FFF2-40B4-BE49-F238E27FC236}">
              <a16:creationId xmlns:a16="http://schemas.microsoft.com/office/drawing/2014/main" id="{92A6A01B-E882-474D-889D-7D8A7D3AF2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4" name="Line 3926">
          <a:extLst>
            <a:ext uri="{FF2B5EF4-FFF2-40B4-BE49-F238E27FC236}">
              <a16:creationId xmlns:a16="http://schemas.microsoft.com/office/drawing/2014/main" id="{F035C52F-2648-42A2-9C1A-760C55415E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5" name="Line 3927">
          <a:extLst>
            <a:ext uri="{FF2B5EF4-FFF2-40B4-BE49-F238E27FC236}">
              <a16:creationId xmlns:a16="http://schemas.microsoft.com/office/drawing/2014/main" id="{879F1B50-3B3E-48AB-A83A-F7F8DA96D8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6" name="Line 3928">
          <a:extLst>
            <a:ext uri="{FF2B5EF4-FFF2-40B4-BE49-F238E27FC236}">
              <a16:creationId xmlns:a16="http://schemas.microsoft.com/office/drawing/2014/main" id="{FBF19B30-F13C-47A3-A4D8-7B3935B955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7" name="Line 3929">
          <a:extLst>
            <a:ext uri="{FF2B5EF4-FFF2-40B4-BE49-F238E27FC236}">
              <a16:creationId xmlns:a16="http://schemas.microsoft.com/office/drawing/2014/main" id="{7F4D0630-33AA-4DC2-A8A0-11A989D833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8" name="Line 3930">
          <a:extLst>
            <a:ext uri="{FF2B5EF4-FFF2-40B4-BE49-F238E27FC236}">
              <a16:creationId xmlns:a16="http://schemas.microsoft.com/office/drawing/2014/main" id="{3E6F17DC-A5D1-4BFB-8668-519314AC14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49" name="Line 3931">
          <a:extLst>
            <a:ext uri="{FF2B5EF4-FFF2-40B4-BE49-F238E27FC236}">
              <a16:creationId xmlns:a16="http://schemas.microsoft.com/office/drawing/2014/main" id="{DFD1BE6D-D522-4F85-9A3C-4970A1A1D9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0" name="Line 3932">
          <a:extLst>
            <a:ext uri="{FF2B5EF4-FFF2-40B4-BE49-F238E27FC236}">
              <a16:creationId xmlns:a16="http://schemas.microsoft.com/office/drawing/2014/main" id="{360A1667-997E-400A-A35E-1F7B30E82C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1" name="Line 3933">
          <a:extLst>
            <a:ext uri="{FF2B5EF4-FFF2-40B4-BE49-F238E27FC236}">
              <a16:creationId xmlns:a16="http://schemas.microsoft.com/office/drawing/2014/main" id="{0235E87E-EA05-4569-99CB-137BA543AE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2" name="Line 3934">
          <a:extLst>
            <a:ext uri="{FF2B5EF4-FFF2-40B4-BE49-F238E27FC236}">
              <a16:creationId xmlns:a16="http://schemas.microsoft.com/office/drawing/2014/main" id="{1EF51AC7-57EA-42ED-BF0D-17B4189D12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3" name="Line 3935">
          <a:extLst>
            <a:ext uri="{FF2B5EF4-FFF2-40B4-BE49-F238E27FC236}">
              <a16:creationId xmlns:a16="http://schemas.microsoft.com/office/drawing/2014/main" id="{22DBC13B-003F-437D-8D5C-763FF1840C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4" name="Line 3936">
          <a:extLst>
            <a:ext uri="{FF2B5EF4-FFF2-40B4-BE49-F238E27FC236}">
              <a16:creationId xmlns:a16="http://schemas.microsoft.com/office/drawing/2014/main" id="{830CA43E-1BDA-4477-899B-08F2537566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5" name="Line 3937">
          <a:extLst>
            <a:ext uri="{FF2B5EF4-FFF2-40B4-BE49-F238E27FC236}">
              <a16:creationId xmlns:a16="http://schemas.microsoft.com/office/drawing/2014/main" id="{B719A32C-9D44-4183-918A-3D88EF0EEB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6" name="Line 3938">
          <a:extLst>
            <a:ext uri="{FF2B5EF4-FFF2-40B4-BE49-F238E27FC236}">
              <a16:creationId xmlns:a16="http://schemas.microsoft.com/office/drawing/2014/main" id="{F02EBBF8-F80F-4328-AA13-53FF8BE349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7" name="Line 3939">
          <a:extLst>
            <a:ext uri="{FF2B5EF4-FFF2-40B4-BE49-F238E27FC236}">
              <a16:creationId xmlns:a16="http://schemas.microsoft.com/office/drawing/2014/main" id="{97DA2878-5A3F-4D8D-8404-3629B95A61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8" name="Line 3940">
          <a:extLst>
            <a:ext uri="{FF2B5EF4-FFF2-40B4-BE49-F238E27FC236}">
              <a16:creationId xmlns:a16="http://schemas.microsoft.com/office/drawing/2014/main" id="{998509D4-721E-454C-9EF8-09F79724F6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59" name="Line 3941">
          <a:extLst>
            <a:ext uri="{FF2B5EF4-FFF2-40B4-BE49-F238E27FC236}">
              <a16:creationId xmlns:a16="http://schemas.microsoft.com/office/drawing/2014/main" id="{16D50785-5567-406D-ADD0-F44C5690F7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0" name="Line 3942">
          <a:extLst>
            <a:ext uri="{FF2B5EF4-FFF2-40B4-BE49-F238E27FC236}">
              <a16:creationId xmlns:a16="http://schemas.microsoft.com/office/drawing/2014/main" id="{EDF5D43B-50F5-4909-BE05-8ECB4E1076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1" name="Line 3943">
          <a:extLst>
            <a:ext uri="{FF2B5EF4-FFF2-40B4-BE49-F238E27FC236}">
              <a16:creationId xmlns:a16="http://schemas.microsoft.com/office/drawing/2014/main" id="{E3D5781D-0245-46D4-B7E3-1DF1B1A47E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2" name="Line 3944">
          <a:extLst>
            <a:ext uri="{FF2B5EF4-FFF2-40B4-BE49-F238E27FC236}">
              <a16:creationId xmlns:a16="http://schemas.microsoft.com/office/drawing/2014/main" id="{370B4DBA-D23D-4568-BD4B-6A8A110528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3" name="Line 3945">
          <a:extLst>
            <a:ext uri="{FF2B5EF4-FFF2-40B4-BE49-F238E27FC236}">
              <a16:creationId xmlns:a16="http://schemas.microsoft.com/office/drawing/2014/main" id="{A1A3AFE4-0FB7-4553-831A-5656E978FE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4" name="Line 3946">
          <a:extLst>
            <a:ext uri="{FF2B5EF4-FFF2-40B4-BE49-F238E27FC236}">
              <a16:creationId xmlns:a16="http://schemas.microsoft.com/office/drawing/2014/main" id="{27732B3F-F361-4C70-B578-B6BD9CD89A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5" name="Line 3947">
          <a:extLst>
            <a:ext uri="{FF2B5EF4-FFF2-40B4-BE49-F238E27FC236}">
              <a16:creationId xmlns:a16="http://schemas.microsoft.com/office/drawing/2014/main" id="{1A9C7708-2AE2-426D-91DB-35BF47485F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6" name="Line 3948">
          <a:extLst>
            <a:ext uri="{FF2B5EF4-FFF2-40B4-BE49-F238E27FC236}">
              <a16:creationId xmlns:a16="http://schemas.microsoft.com/office/drawing/2014/main" id="{E8D8E7AB-A764-4677-B4AB-4A945885B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7" name="Line 3949">
          <a:extLst>
            <a:ext uri="{FF2B5EF4-FFF2-40B4-BE49-F238E27FC236}">
              <a16:creationId xmlns:a16="http://schemas.microsoft.com/office/drawing/2014/main" id="{2899F233-624C-4513-A950-82563CDF1E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8" name="Line 3950">
          <a:extLst>
            <a:ext uri="{FF2B5EF4-FFF2-40B4-BE49-F238E27FC236}">
              <a16:creationId xmlns:a16="http://schemas.microsoft.com/office/drawing/2014/main" id="{7E4CE376-CE9F-45E0-AB20-7441D10964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69" name="Line 3951">
          <a:extLst>
            <a:ext uri="{FF2B5EF4-FFF2-40B4-BE49-F238E27FC236}">
              <a16:creationId xmlns:a16="http://schemas.microsoft.com/office/drawing/2014/main" id="{0214D0DF-FF7B-44B8-90A6-E5C8092309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0" name="Line 3952">
          <a:extLst>
            <a:ext uri="{FF2B5EF4-FFF2-40B4-BE49-F238E27FC236}">
              <a16:creationId xmlns:a16="http://schemas.microsoft.com/office/drawing/2014/main" id="{B170DF32-9339-4DA6-8E18-9176677267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1" name="Line 3953">
          <a:extLst>
            <a:ext uri="{FF2B5EF4-FFF2-40B4-BE49-F238E27FC236}">
              <a16:creationId xmlns:a16="http://schemas.microsoft.com/office/drawing/2014/main" id="{330390B7-627A-4BC2-9A05-C57FD047F5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2" name="Line 3954">
          <a:extLst>
            <a:ext uri="{FF2B5EF4-FFF2-40B4-BE49-F238E27FC236}">
              <a16:creationId xmlns:a16="http://schemas.microsoft.com/office/drawing/2014/main" id="{1F938771-0474-4148-A77B-8646263FDD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3" name="Line 3955">
          <a:extLst>
            <a:ext uri="{FF2B5EF4-FFF2-40B4-BE49-F238E27FC236}">
              <a16:creationId xmlns:a16="http://schemas.microsoft.com/office/drawing/2014/main" id="{BCD80B41-97AC-4AAC-90C0-24EBF119DF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4" name="Line 3956">
          <a:extLst>
            <a:ext uri="{FF2B5EF4-FFF2-40B4-BE49-F238E27FC236}">
              <a16:creationId xmlns:a16="http://schemas.microsoft.com/office/drawing/2014/main" id="{50E63F6F-3E48-467E-9C7C-D432CBCB97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5" name="Line 3957">
          <a:extLst>
            <a:ext uri="{FF2B5EF4-FFF2-40B4-BE49-F238E27FC236}">
              <a16:creationId xmlns:a16="http://schemas.microsoft.com/office/drawing/2014/main" id="{F6D7623B-AD44-48C2-8366-67F772D846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6" name="Line 3958">
          <a:extLst>
            <a:ext uri="{FF2B5EF4-FFF2-40B4-BE49-F238E27FC236}">
              <a16:creationId xmlns:a16="http://schemas.microsoft.com/office/drawing/2014/main" id="{26D2E92B-A3AC-4186-80E5-870F87FBB6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7" name="Line 3959">
          <a:extLst>
            <a:ext uri="{FF2B5EF4-FFF2-40B4-BE49-F238E27FC236}">
              <a16:creationId xmlns:a16="http://schemas.microsoft.com/office/drawing/2014/main" id="{9287ABB5-11B1-473A-ADA1-3D6E59C31E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8" name="Line 3960">
          <a:extLst>
            <a:ext uri="{FF2B5EF4-FFF2-40B4-BE49-F238E27FC236}">
              <a16:creationId xmlns:a16="http://schemas.microsoft.com/office/drawing/2014/main" id="{55E919E5-C836-4799-940B-B74E612CF5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79" name="Line 3961">
          <a:extLst>
            <a:ext uri="{FF2B5EF4-FFF2-40B4-BE49-F238E27FC236}">
              <a16:creationId xmlns:a16="http://schemas.microsoft.com/office/drawing/2014/main" id="{8A04C088-1291-43D1-9CEC-B56DD2A633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0" name="Line 3962">
          <a:extLst>
            <a:ext uri="{FF2B5EF4-FFF2-40B4-BE49-F238E27FC236}">
              <a16:creationId xmlns:a16="http://schemas.microsoft.com/office/drawing/2014/main" id="{D693C678-9A88-41D3-8C82-F0DFC89E28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1" name="Line 3963">
          <a:extLst>
            <a:ext uri="{FF2B5EF4-FFF2-40B4-BE49-F238E27FC236}">
              <a16:creationId xmlns:a16="http://schemas.microsoft.com/office/drawing/2014/main" id="{FE52E4EA-D6AD-47E7-91F5-F92E76D8F5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2" name="Line 3964">
          <a:extLst>
            <a:ext uri="{FF2B5EF4-FFF2-40B4-BE49-F238E27FC236}">
              <a16:creationId xmlns:a16="http://schemas.microsoft.com/office/drawing/2014/main" id="{AA7D9BD4-29CC-4ED9-8612-34995E1EF1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3" name="Line 3965">
          <a:extLst>
            <a:ext uri="{FF2B5EF4-FFF2-40B4-BE49-F238E27FC236}">
              <a16:creationId xmlns:a16="http://schemas.microsoft.com/office/drawing/2014/main" id="{7EA4B1C1-571C-48F5-A4B3-7EDCE86EF6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4" name="Line 3966">
          <a:extLst>
            <a:ext uri="{FF2B5EF4-FFF2-40B4-BE49-F238E27FC236}">
              <a16:creationId xmlns:a16="http://schemas.microsoft.com/office/drawing/2014/main" id="{47ED78E6-6624-479E-8BC7-B4B49CD0D5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5" name="Line 3967">
          <a:extLst>
            <a:ext uri="{FF2B5EF4-FFF2-40B4-BE49-F238E27FC236}">
              <a16:creationId xmlns:a16="http://schemas.microsoft.com/office/drawing/2014/main" id="{270DC2E5-D52F-44B9-99A4-40A16070AE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6" name="Line 3968">
          <a:extLst>
            <a:ext uri="{FF2B5EF4-FFF2-40B4-BE49-F238E27FC236}">
              <a16:creationId xmlns:a16="http://schemas.microsoft.com/office/drawing/2014/main" id="{A1C409C5-FCEB-4AE6-B290-3C86773623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7" name="Line 3969">
          <a:extLst>
            <a:ext uri="{FF2B5EF4-FFF2-40B4-BE49-F238E27FC236}">
              <a16:creationId xmlns:a16="http://schemas.microsoft.com/office/drawing/2014/main" id="{4EF7CF05-3C4A-4D95-97CF-3A6AAD98BA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8" name="Line 3970">
          <a:extLst>
            <a:ext uri="{FF2B5EF4-FFF2-40B4-BE49-F238E27FC236}">
              <a16:creationId xmlns:a16="http://schemas.microsoft.com/office/drawing/2014/main" id="{21137294-1B00-45BA-AADA-3C3BE736A2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89" name="Line 3971">
          <a:extLst>
            <a:ext uri="{FF2B5EF4-FFF2-40B4-BE49-F238E27FC236}">
              <a16:creationId xmlns:a16="http://schemas.microsoft.com/office/drawing/2014/main" id="{3EEE832B-104C-433E-988B-C864463AFE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0" name="Line 3972">
          <a:extLst>
            <a:ext uri="{FF2B5EF4-FFF2-40B4-BE49-F238E27FC236}">
              <a16:creationId xmlns:a16="http://schemas.microsoft.com/office/drawing/2014/main" id="{80B241B1-C31D-4C63-AD53-EC5CEA4B31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1" name="Line 3973">
          <a:extLst>
            <a:ext uri="{FF2B5EF4-FFF2-40B4-BE49-F238E27FC236}">
              <a16:creationId xmlns:a16="http://schemas.microsoft.com/office/drawing/2014/main" id="{A5AA6DAD-ADE4-4111-83C4-B14B173DB2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2" name="Line 3974">
          <a:extLst>
            <a:ext uri="{FF2B5EF4-FFF2-40B4-BE49-F238E27FC236}">
              <a16:creationId xmlns:a16="http://schemas.microsoft.com/office/drawing/2014/main" id="{A12C51C1-B212-415C-AEE7-9A70CF8803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3" name="Line 3975">
          <a:extLst>
            <a:ext uri="{FF2B5EF4-FFF2-40B4-BE49-F238E27FC236}">
              <a16:creationId xmlns:a16="http://schemas.microsoft.com/office/drawing/2014/main" id="{A7FC172E-BA45-48ED-90EC-476A664FE1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4" name="Line 3976">
          <a:extLst>
            <a:ext uri="{FF2B5EF4-FFF2-40B4-BE49-F238E27FC236}">
              <a16:creationId xmlns:a16="http://schemas.microsoft.com/office/drawing/2014/main" id="{84FAC49A-8177-4746-81BF-F9B07D1ECA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5" name="Line 3977">
          <a:extLst>
            <a:ext uri="{FF2B5EF4-FFF2-40B4-BE49-F238E27FC236}">
              <a16:creationId xmlns:a16="http://schemas.microsoft.com/office/drawing/2014/main" id="{D988576D-5D1D-4B40-8090-10E4C0FE2F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6" name="Line 3978">
          <a:extLst>
            <a:ext uri="{FF2B5EF4-FFF2-40B4-BE49-F238E27FC236}">
              <a16:creationId xmlns:a16="http://schemas.microsoft.com/office/drawing/2014/main" id="{6E947CEC-E899-4DB6-96A7-95E22BD7AC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7" name="Line 3979">
          <a:extLst>
            <a:ext uri="{FF2B5EF4-FFF2-40B4-BE49-F238E27FC236}">
              <a16:creationId xmlns:a16="http://schemas.microsoft.com/office/drawing/2014/main" id="{C222DF01-F156-4F0E-9E7B-F20D181315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8" name="Line 3980">
          <a:extLst>
            <a:ext uri="{FF2B5EF4-FFF2-40B4-BE49-F238E27FC236}">
              <a16:creationId xmlns:a16="http://schemas.microsoft.com/office/drawing/2014/main" id="{4DA89EEF-F4C3-4B04-B54F-7FC79BCD09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599" name="Line 3981">
          <a:extLst>
            <a:ext uri="{FF2B5EF4-FFF2-40B4-BE49-F238E27FC236}">
              <a16:creationId xmlns:a16="http://schemas.microsoft.com/office/drawing/2014/main" id="{2E05F826-F3D3-4283-83AC-E2A8CFBA4E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0" name="Line 3982">
          <a:extLst>
            <a:ext uri="{FF2B5EF4-FFF2-40B4-BE49-F238E27FC236}">
              <a16:creationId xmlns:a16="http://schemas.microsoft.com/office/drawing/2014/main" id="{02AD7749-283B-420F-9201-692B152A42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1" name="Line 3983">
          <a:extLst>
            <a:ext uri="{FF2B5EF4-FFF2-40B4-BE49-F238E27FC236}">
              <a16:creationId xmlns:a16="http://schemas.microsoft.com/office/drawing/2014/main" id="{37DCBB37-D40E-46F6-B48D-47157BDAE0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2" name="Line 3984">
          <a:extLst>
            <a:ext uri="{FF2B5EF4-FFF2-40B4-BE49-F238E27FC236}">
              <a16:creationId xmlns:a16="http://schemas.microsoft.com/office/drawing/2014/main" id="{0D7A9433-28FC-4E62-8E90-5725F33F35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3" name="Line 3985">
          <a:extLst>
            <a:ext uri="{FF2B5EF4-FFF2-40B4-BE49-F238E27FC236}">
              <a16:creationId xmlns:a16="http://schemas.microsoft.com/office/drawing/2014/main" id="{0200FE64-84A9-419E-95ED-1D5A7104F1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4" name="Line 3986">
          <a:extLst>
            <a:ext uri="{FF2B5EF4-FFF2-40B4-BE49-F238E27FC236}">
              <a16:creationId xmlns:a16="http://schemas.microsoft.com/office/drawing/2014/main" id="{3695A452-7568-44D7-8996-93BDBE2510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5" name="Line 3987">
          <a:extLst>
            <a:ext uri="{FF2B5EF4-FFF2-40B4-BE49-F238E27FC236}">
              <a16:creationId xmlns:a16="http://schemas.microsoft.com/office/drawing/2014/main" id="{CAF5979B-AE11-41F9-9F86-48D4F6A661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6" name="Line 3988">
          <a:extLst>
            <a:ext uri="{FF2B5EF4-FFF2-40B4-BE49-F238E27FC236}">
              <a16:creationId xmlns:a16="http://schemas.microsoft.com/office/drawing/2014/main" id="{7ACAEA16-5552-4CF3-9A69-EFEBF444AA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7" name="Line 3989">
          <a:extLst>
            <a:ext uri="{FF2B5EF4-FFF2-40B4-BE49-F238E27FC236}">
              <a16:creationId xmlns:a16="http://schemas.microsoft.com/office/drawing/2014/main" id="{9635985F-C9BC-4DD8-98C2-F6D3293AB6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8" name="Line 3990">
          <a:extLst>
            <a:ext uri="{FF2B5EF4-FFF2-40B4-BE49-F238E27FC236}">
              <a16:creationId xmlns:a16="http://schemas.microsoft.com/office/drawing/2014/main" id="{631A9516-CA6C-4334-B064-17EA70F6CB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09" name="Line 3991">
          <a:extLst>
            <a:ext uri="{FF2B5EF4-FFF2-40B4-BE49-F238E27FC236}">
              <a16:creationId xmlns:a16="http://schemas.microsoft.com/office/drawing/2014/main" id="{A95DC60A-6E57-465E-BB7D-963DF50532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0" name="Line 3992">
          <a:extLst>
            <a:ext uri="{FF2B5EF4-FFF2-40B4-BE49-F238E27FC236}">
              <a16:creationId xmlns:a16="http://schemas.microsoft.com/office/drawing/2014/main" id="{ED1C91E0-10EA-440E-95CD-92E26455C6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1" name="Line 3993">
          <a:extLst>
            <a:ext uri="{FF2B5EF4-FFF2-40B4-BE49-F238E27FC236}">
              <a16:creationId xmlns:a16="http://schemas.microsoft.com/office/drawing/2014/main" id="{AAD1C3F0-F594-4D89-8E10-EBEB6B7224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2" name="Line 3994">
          <a:extLst>
            <a:ext uri="{FF2B5EF4-FFF2-40B4-BE49-F238E27FC236}">
              <a16:creationId xmlns:a16="http://schemas.microsoft.com/office/drawing/2014/main" id="{1C63163A-E69F-45F2-801D-38A42930AA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3" name="Line 3995">
          <a:extLst>
            <a:ext uri="{FF2B5EF4-FFF2-40B4-BE49-F238E27FC236}">
              <a16:creationId xmlns:a16="http://schemas.microsoft.com/office/drawing/2014/main" id="{69EB5399-C350-4DDB-8D70-335F343334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4" name="Line 3996">
          <a:extLst>
            <a:ext uri="{FF2B5EF4-FFF2-40B4-BE49-F238E27FC236}">
              <a16:creationId xmlns:a16="http://schemas.microsoft.com/office/drawing/2014/main" id="{6E29E6EC-E45C-407F-A7F8-88C76EA642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5" name="Line 3997">
          <a:extLst>
            <a:ext uri="{FF2B5EF4-FFF2-40B4-BE49-F238E27FC236}">
              <a16:creationId xmlns:a16="http://schemas.microsoft.com/office/drawing/2014/main" id="{E92E22BE-E22A-4447-B773-0E7F22DAC5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6" name="Line 3998">
          <a:extLst>
            <a:ext uri="{FF2B5EF4-FFF2-40B4-BE49-F238E27FC236}">
              <a16:creationId xmlns:a16="http://schemas.microsoft.com/office/drawing/2014/main" id="{B1DD3445-979D-4B32-8F54-21D829FE26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7" name="Line 3999">
          <a:extLst>
            <a:ext uri="{FF2B5EF4-FFF2-40B4-BE49-F238E27FC236}">
              <a16:creationId xmlns:a16="http://schemas.microsoft.com/office/drawing/2014/main" id="{0EC6BA3C-2B75-4C4E-8682-AC3CDF2BE7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8" name="Line 4000">
          <a:extLst>
            <a:ext uri="{FF2B5EF4-FFF2-40B4-BE49-F238E27FC236}">
              <a16:creationId xmlns:a16="http://schemas.microsoft.com/office/drawing/2014/main" id="{CDA34AA0-253F-4DB4-B9F5-C4E783481A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19" name="Line 4001">
          <a:extLst>
            <a:ext uri="{FF2B5EF4-FFF2-40B4-BE49-F238E27FC236}">
              <a16:creationId xmlns:a16="http://schemas.microsoft.com/office/drawing/2014/main" id="{FA4CB8A4-C308-46F4-ADE5-1F7137BC77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0" name="Line 4002">
          <a:extLst>
            <a:ext uri="{FF2B5EF4-FFF2-40B4-BE49-F238E27FC236}">
              <a16:creationId xmlns:a16="http://schemas.microsoft.com/office/drawing/2014/main" id="{08DD06F3-E0FF-4A51-9170-7115EF2245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1" name="Line 4003">
          <a:extLst>
            <a:ext uri="{FF2B5EF4-FFF2-40B4-BE49-F238E27FC236}">
              <a16:creationId xmlns:a16="http://schemas.microsoft.com/office/drawing/2014/main" id="{3E1CC869-B0A8-44A4-BC76-CF3D1994FB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2" name="Line 4004">
          <a:extLst>
            <a:ext uri="{FF2B5EF4-FFF2-40B4-BE49-F238E27FC236}">
              <a16:creationId xmlns:a16="http://schemas.microsoft.com/office/drawing/2014/main" id="{51484AC1-00FF-44C6-8374-91E13E6EF2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3" name="Line 4005">
          <a:extLst>
            <a:ext uri="{FF2B5EF4-FFF2-40B4-BE49-F238E27FC236}">
              <a16:creationId xmlns:a16="http://schemas.microsoft.com/office/drawing/2014/main" id="{3FB1B175-1098-4010-8AF8-EF17CCEEA5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4" name="Line 4006">
          <a:extLst>
            <a:ext uri="{FF2B5EF4-FFF2-40B4-BE49-F238E27FC236}">
              <a16:creationId xmlns:a16="http://schemas.microsoft.com/office/drawing/2014/main" id="{D57550B2-AA6B-4844-8745-5C03E86969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5" name="Line 4007">
          <a:extLst>
            <a:ext uri="{FF2B5EF4-FFF2-40B4-BE49-F238E27FC236}">
              <a16:creationId xmlns:a16="http://schemas.microsoft.com/office/drawing/2014/main" id="{5EBBFB04-59DF-4B93-B8D8-69C372990C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6" name="Line 4008">
          <a:extLst>
            <a:ext uri="{FF2B5EF4-FFF2-40B4-BE49-F238E27FC236}">
              <a16:creationId xmlns:a16="http://schemas.microsoft.com/office/drawing/2014/main" id="{CF140A6C-9BCA-410F-8172-77654A36D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7" name="Line 4009">
          <a:extLst>
            <a:ext uri="{FF2B5EF4-FFF2-40B4-BE49-F238E27FC236}">
              <a16:creationId xmlns:a16="http://schemas.microsoft.com/office/drawing/2014/main" id="{8BF3F484-EC00-471D-B25E-1210DF71CC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8" name="Line 4010">
          <a:extLst>
            <a:ext uri="{FF2B5EF4-FFF2-40B4-BE49-F238E27FC236}">
              <a16:creationId xmlns:a16="http://schemas.microsoft.com/office/drawing/2014/main" id="{C32373EB-B34C-4C7B-94AD-13B7B42D35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29" name="Line 4011">
          <a:extLst>
            <a:ext uri="{FF2B5EF4-FFF2-40B4-BE49-F238E27FC236}">
              <a16:creationId xmlns:a16="http://schemas.microsoft.com/office/drawing/2014/main" id="{B96AF5A0-05C9-4B96-A01A-BE2C07B2F7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0" name="Line 4012">
          <a:extLst>
            <a:ext uri="{FF2B5EF4-FFF2-40B4-BE49-F238E27FC236}">
              <a16:creationId xmlns:a16="http://schemas.microsoft.com/office/drawing/2014/main" id="{674028B0-1866-4849-A13A-D01551FA56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1" name="Line 4013">
          <a:extLst>
            <a:ext uri="{FF2B5EF4-FFF2-40B4-BE49-F238E27FC236}">
              <a16:creationId xmlns:a16="http://schemas.microsoft.com/office/drawing/2014/main" id="{FE94D42B-AA13-4656-98F2-FDF7691E14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2" name="Line 4014">
          <a:extLst>
            <a:ext uri="{FF2B5EF4-FFF2-40B4-BE49-F238E27FC236}">
              <a16:creationId xmlns:a16="http://schemas.microsoft.com/office/drawing/2014/main" id="{BA6847CA-E2DB-4C4D-9A4A-CB26D96758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3" name="Line 4015">
          <a:extLst>
            <a:ext uri="{FF2B5EF4-FFF2-40B4-BE49-F238E27FC236}">
              <a16:creationId xmlns:a16="http://schemas.microsoft.com/office/drawing/2014/main" id="{5FD0FC49-43A7-4F7D-AE67-57A1FB2740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4" name="Line 4016">
          <a:extLst>
            <a:ext uri="{FF2B5EF4-FFF2-40B4-BE49-F238E27FC236}">
              <a16:creationId xmlns:a16="http://schemas.microsoft.com/office/drawing/2014/main" id="{28374D4D-5C88-4795-A95E-D8AC292DF1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5" name="Line 4017">
          <a:extLst>
            <a:ext uri="{FF2B5EF4-FFF2-40B4-BE49-F238E27FC236}">
              <a16:creationId xmlns:a16="http://schemas.microsoft.com/office/drawing/2014/main" id="{2A20027C-3693-4EDF-B354-4E2F2E2A90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6" name="Line 4018">
          <a:extLst>
            <a:ext uri="{FF2B5EF4-FFF2-40B4-BE49-F238E27FC236}">
              <a16:creationId xmlns:a16="http://schemas.microsoft.com/office/drawing/2014/main" id="{FB9577BB-CF17-446F-A2F8-8B5A5A158C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7" name="Line 4019">
          <a:extLst>
            <a:ext uri="{FF2B5EF4-FFF2-40B4-BE49-F238E27FC236}">
              <a16:creationId xmlns:a16="http://schemas.microsoft.com/office/drawing/2014/main" id="{46CAAE99-70AA-41A9-B11F-18F52B180B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8" name="Line 4020">
          <a:extLst>
            <a:ext uri="{FF2B5EF4-FFF2-40B4-BE49-F238E27FC236}">
              <a16:creationId xmlns:a16="http://schemas.microsoft.com/office/drawing/2014/main" id="{FC63A171-226C-4B11-99D6-4A0D0D68C2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39" name="Line 4021">
          <a:extLst>
            <a:ext uri="{FF2B5EF4-FFF2-40B4-BE49-F238E27FC236}">
              <a16:creationId xmlns:a16="http://schemas.microsoft.com/office/drawing/2014/main" id="{40838990-9776-4939-8D55-5B63F26AB7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0" name="Line 4022">
          <a:extLst>
            <a:ext uri="{FF2B5EF4-FFF2-40B4-BE49-F238E27FC236}">
              <a16:creationId xmlns:a16="http://schemas.microsoft.com/office/drawing/2014/main" id="{A0C6EF5E-065C-4E3D-9FF0-FA53D39DD8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1" name="Line 4023">
          <a:extLst>
            <a:ext uri="{FF2B5EF4-FFF2-40B4-BE49-F238E27FC236}">
              <a16:creationId xmlns:a16="http://schemas.microsoft.com/office/drawing/2014/main" id="{F2E57925-C1A9-464B-88F9-DDF7AFA8BB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2" name="Line 4024">
          <a:extLst>
            <a:ext uri="{FF2B5EF4-FFF2-40B4-BE49-F238E27FC236}">
              <a16:creationId xmlns:a16="http://schemas.microsoft.com/office/drawing/2014/main" id="{C4FA51C6-F54E-41DD-961F-B4C5C70348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3" name="Line 4025">
          <a:extLst>
            <a:ext uri="{FF2B5EF4-FFF2-40B4-BE49-F238E27FC236}">
              <a16:creationId xmlns:a16="http://schemas.microsoft.com/office/drawing/2014/main" id="{856D2C0E-F4D8-4CF3-AA58-8DE189A3F6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4" name="Line 4026">
          <a:extLst>
            <a:ext uri="{FF2B5EF4-FFF2-40B4-BE49-F238E27FC236}">
              <a16:creationId xmlns:a16="http://schemas.microsoft.com/office/drawing/2014/main" id="{51649C2F-E2AE-4F69-A0A8-5C5837CD58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5" name="Line 4027">
          <a:extLst>
            <a:ext uri="{FF2B5EF4-FFF2-40B4-BE49-F238E27FC236}">
              <a16:creationId xmlns:a16="http://schemas.microsoft.com/office/drawing/2014/main" id="{F25D91FA-2FAA-460D-B5AF-AE2AF5EE82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6" name="Line 4028">
          <a:extLst>
            <a:ext uri="{FF2B5EF4-FFF2-40B4-BE49-F238E27FC236}">
              <a16:creationId xmlns:a16="http://schemas.microsoft.com/office/drawing/2014/main" id="{2C165E31-D9F4-4DC7-A718-FABFC986C6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7" name="Line 4029">
          <a:extLst>
            <a:ext uri="{FF2B5EF4-FFF2-40B4-BE49-F238E27FC236}">
              <a16:creationId xmlns:a16="http://schemas.microsoft.com/office/drawing/2014/main" id="{236D6A51-9ECE-4E20-A764-5C78D7D1ED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8" name="Line 4030">
          <a:extLst>
            <a:ext uri="{FF2B5EF4-FFF2-40B4-BE49-F238E27FC236}">
              <a16:creationId xmlns:a16="http://schemas.microsoft.com/office/drawing/2014/main" id="{C348676C-DF5F-4E62-B080-B2327AD112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49" name="Line 4031">
          <a:extLst>
            <a:ext uri="{FF2B5EF4-FFF2-40B4-BE49-F238E27FC236}">
              <a16:creationId xmlns:a16="http://schemas.microsoft.com/office/drawing/2014/main" id="{1892DD19-28F1-4BF6-8AFA-DC497383A5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0" name="Line 4032">
          <a:extLst>
            <a:ext uri="{FF2B5EF4-FFF2-40B4-BE49-F238E27FC236}">
              <a16:creationId xmlns:a16="http://schemas.microsoft.com/office/drawing/2014/main" id="{A5868B77-7743-4134-ADFB-0BB2CED4A3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1" name="Line 4033">
          <a:extLst>
            <a:ext uri="{FF2B5EF4-FFF2-40B4-BE49-F238E27FC236}">
              <a16:creationId xmlns:a16="http://schemas.microsoft.com/office/drawing/2014/main" id="{C780ACB4-EA91-4292-8161-84A421BE28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2" name="Line 4034">
          <a:extLst>
            <a:ext uri="{FF2B5EF4-FFF2-40B4-BE49-F238E27FC236}">
              <a16:creationId xmlns:a16="http://schemas.microsoft.com/office/drawing/2014/main" id="{C15A7FF4-D00C-4CC2-83AC-BFAADFD2FD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3" name="Line 4035">
          <a:extLst>
            <a:ext uri="{FF2B5EF4-FFF2-40B4-BE49-F238E27FC236}">
              <a16:creationId xmlns:a16="http://schemas.microsoft.com/office/drawing/2014/main" id="{5B7873EF-2FF3-476E-ADB5-41B8EB7281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4" name="Line 4036">
          <a:extLst>
            <a:ext uri="{FF2B5EF4-FFF2-40B4-BE49-F238E27FC236}">
              <a16:creationId xmlns:a16="http://schemas.microsoft.com/office/drawing/2014/main" id="{200F54ED-30AA-4B7C-9276-0CBF93F5A2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5" name="Line 4037">
          <a:extLst>
            <a:ext uri="{FF2B5EF4-FFF2-40B4-BE49-F238E27FC236}">
              <a16:creationId xmlns:a16="http://schemas.microsoft.com/office/drawing/2014/main" id="{484C2C6F-D47D-44E9-982D-A617F4371E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6" name="Line 4038">
          <a:extLst>
            <a:ext uri="{FF2B5EF4-FFF2-40B4-BE49-F238E27FC236}">
              <a16:creationId xmlns:a16="http://schemas.microsoft.com/office/drawing/2014/main" id="{B415F135-977C-4CD9-B4A1-5628423A40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7" name="Line 4039">
          <a:extLst>
            <a:ext uri="{FF2B5EF4-FFF2-40B4-BE49-F238E27FC236}">
              <a16:creationId xmlns:a16="http://schemas.microsoft.com/office/drawing/2014/main" id="{52B1B704-A115-403E-8D3C-6F436CF1AF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8" name="Line 4040">
          <a:extLst>
            <a:ext uri="{FF2B5EF4-FFF2-40B4-BE49-F238E27FC236}">
              <a16:creationId xmlns:a16="http://schemas.microsoft.com/office/drawing/2014/main" id="{2C44D538-6E8B-4EEA-8D4E-535CD68867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59" name="Line 4041">
          <a:extLst>
            <a:ext uri="{FF2B5EF4-FFF2-40B4-BE49-F238E27FC236}">
              <a16:creationId xmlns:a16="http://schemas.microsoft.com/office/drawing/2014/main" id="{1123734B-2F6A-4CEC-B519-9BE9112462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0" name="Line 4042">
          <a:extLst>
            <a:ext uri="{FF2B5EF4-FFF2-40B4-BE49-F238E27FC236}">
              <a16:creationId xmlns:a16="http://schemas.microsoft.com/office/drawing/2014/main" id="{4907BCD0-CFC0-4436-8A82-CEE72D71ED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1" name="Line 4043">
          <a:extLst>
            <a:ext uri="{FF2B5EF4-FFF2-40B4-BE49-F238E27FC236}">
              <a16:creationId xmlns:a16="http://schemas.microsoft.com/office/drawing/2014/main" id="{74443358-01E2-4970-A05C-285F465C95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2" name="Line 4044">
          <a:extLst>
            <a:ext uri="{FF2B5EF4-FFF2-40B4-BE49-F238E27FC236}">
              <a16:creationId xmlns:a16="http://schemas.microsoft.com/office/drawing/2014/main" id="{392E6E48-D949-4D8F-8698-B632B06A12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3" name="Line 4045">
          <a:extLst>
            <a:ext uri="{FF2B5EF4-FFF2-40B4-BE49-F238E27FC236}">
              <a16:creationId xmlns:a16="http://schemas.microsoft.com/office/drawing/2014/main" id="{50F716C3-A462-4C0F-BDC4-D9A4608D60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4" name="Line 4046">
          <a:extLst>
            <a:ext uri="{FF2B5EF4-FFF2-40B4-BE49-F238E27FC236}">
              <a16:creationId xmlns:a16="http://schemas.microsoft.com/office/drawing/2014/main" id="{908E830D-DAEF-43A3-971D-D286BE8A0A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5" name="Line 4047">
          <a:extLst>
            <a:ext uri="{FF2B5EF4-FFF2-40B4-BE49-F238E27FC236}">
              <a16:creationId xmlns:a16="http://schemas.microsoft.com/office/drawing/2014/main" id="{86CF74D1-922E-467B-A3FE-98DEF06665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6" name="Line 4048">
          <a:extLst>
            <a:ext uri="{FF2B5EF4-FFF2-40B4-BE49-F238E27FC236}">
              <a16:creationId xmlns:a16="http://schemas.microsoft.com/office/drawing/2014/main" id="{F900B356-DCA3-4185-864E-574F72EAF2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7" name="Line 4049">
          <a:extLst>
            <a:ext uri="{FF2B5EF4-FFF2-40B4-BE49-F238E27FC236}">
              <a16:creationId xmlns:a16="http://schemas.microsoft.com/office/drawing/2014/main" id="{24E7ABF7-9F56-4F4D-9DA2-7320C7EA01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8" name="Line 4050">
          <a:extLst>
            <a:ext uri="{FF2B5EF4-FFF2-40B4-BE49-F238E27FC236}">
              <a16:creationId xmlns:a16="http://schemas.microsoft.com/office/drawing/2014/main" id="{2D6C7205-25CA-4687-A96B-005BA4F3A7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69" name="Line 4051">
          <a:extLst>
            <a:ext uri="{FF2B5EF4-FFF2-40B4-BE49-F238E27FC236}">
              <a16:creationId xmlns:a16="http://schemas.microsoft.com/office/drawing/2014/main" id="{7AF0C5CD-D8BC-4E14-B4E9-2BC15DDC1E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0" name="Line 4052">
          <a:extLst>
            <a:ext uri="{FF2B5EF4-FFF2-40B4-BE49-F238E27FC236}">
              <a16:creationId xmlns:a16="http://schemas.microsoft.com/office/drawing/2014/main" id="{D6117931-48DE-4DD4-82A6-FC7B54AF6C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1" name="Line 4053">
          <a:extLst>
            <a:ext uri="{FF2B5EF4-FFF2-40B4-BE49-F238E27FC236}">
              <a16:creationId xmlns:a16="http://schemas.microsoft.com/office/drawing/2014/main" id="{63A600DE-EC3D-4315-B5A2-B71535A65C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2" name="Line 4054">
          <a:extLst>
            <a:ext uri="{FF2B5EF4-FFF2-40B4-BE49-F238E27FC236}">
              <a16:creationId xmlns:a16="http://schemas.microsoft.com/office/drawing/2014/main" id="{81E27EB2-6656-4DCF-A26E-1C123BB5BF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3" name="Line 4055">
          <a:extLst>
            <a:ext uri="{FF2B5EF4-FFF2-40B4-BE49-F238E27FC236}">
              <a16:creationId xmlns:a16="http://schemas.microsoft.com/office/drawing/2014/main" id="{42492442-FB0B-47B5-8531-2DA665F772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4" name="Line 4056">
          <a:extLst>
            <a:ext uri="{FF2B5EF4-FFF2-40B4-BE49-F238E27FC236}">
              <a16:creationId xmlns:a16="http://schemas.microsoft.com/office/drawing/2014/main" id="{B76694A2-36E8-4EDF-8646-B310BAE69A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5" name="Line 4057">
          <a:extLst>
            <a:ext uri="{FF2B5EF4-FFF2-40B4-BE49-F238E27FC236}">
              <a16:creationId xmlns:a16="http://schemas.microsoft.com/office/drawing/2014/main" id="{58DD60AB-1EE6-4EB6-A9AE-C33406A408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6" name="Line 4058">
          <a:extLst>
            <a:ext uri="{FF2B5EF4-FFF2-40B4-BE49-F238E27FC236}">
              <a16:creationId xmlns:a16="http://schemas.microsoft.com/office/drawing/2014/main" id="{D2DD4307-8826-4BE6-B905-EB0B4C9250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7" name="Line 4059">
          <a:extLst>
            <a:ext uri="{FF2B5EF4-FFF2-40B4-BE49-F238E27FC236}">
              <a16:creationId xmlns:a16="http://schemas.microsoft.com/office/drawing/2014/main" id="{862948D3-4DFB-44F8-B8C7-BEF1E60855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8" name="Line 4060">
          <a:extLst>
            <a:ext uri="{FF2B5EF4-FFF2-40B4-BE49-F238E27FC236}">
              <a16:creationId xmlns:a16="http://schemas.microsoft.com/office/drawing/2014/main" id="{C801B579-5E5C-4015-8C6B-A786DD569A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79" name="Line 4061">
          <a:extLst>
            <a:ext uri="{FF2B5EF4-FFF2-40B4-BE49-F238E27FC236}">
              <a16:creationId xmlns:a16="http://schemas.microsoft.com/office/drawing/2014/main" id="{83EE45C4-9822-4C94-8E2D-2847A97C81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0" name="Line 4062">
          <a:extLst>
            <a:ext uri="{FF2B5EF4-FFF2-40B4-BE49-F238E27FC236}">
              <a16:creationId xmlns:a16="http://schemas.microsoft.com/office/drawing/2014/main" id="{5F9B968F-426C-4494-83B7-E75E4C5676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1" name="Line 4063">
          <a:extLst>
            <a:ext uri="{FF2B5EF4-FFF2-40B4-BE49-F238E27FC236}">
              <a16:creationId xmlns:a16="http://schemas.microsoft.com/office/drawing/2014/main" id="{6D13084B-5842-43AE-836B-B3433C5304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2" name="Line 4064">
          <a:extLst>
            <a:ext uri="{FF2B5EF4-FFF2-40B4-BE49-F238E27FC236}">
              <a16:creationId xmlns:a16="http://schemas.microsoft.com/office/drawing/2014/main" id="{B7FB131E-8A37-4475-BAD2-58EC5895FD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3" name="Line 4065">
          <a:extLst>
            <a:ext uri="{FF2B5EF4-FFF2-40B4-BE49-F238E27FC236}">
              <a16:creationId xmlns:a16="http://schemas.microsoft.com/office/drawing/2014/main" id="{98432531-BD20-4DCC-8F81-5AE3F7B8B5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4" name="Line 4066">
          <a:extLst>
            <a:ext uri="{FF2B5EF4-FFF2-40B4-BE49-F238E27FC236}">
              <a16:creationId xmlns:a16="http://schemas.microsoft.com/office/drawing/2014/main" id="{08931ABE-C004-443A-92F8-17A9A1754E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5" name="Line 4067">
          <a:extLst>
            <a:ext uri="{FF2B5EF4-FFF2-40B4-BE49-F238E27FC236}">
              <a16:creationId xmlns:a16="http://schemas.microsoft.com/office/drawing/2014/main" id="{94075A70-6B84-4EBE-BAC6-876B49F474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6" name="Line 4068">
          <a:extLst>
            <a:ext uri="{FF2B5EF4-FFF2-40B4-BE49-F238E27FC236}">
              <a16:creationId xmlns:a16="http://schemas.microsoft.com/office/drawing/2014/main" id="{1FA94997-25AA-4926-A02D-8E4E609A9C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7" name="Line 4069">
          <a:extLst>
            <a:ext uri="{FF2B5EF4-FFF2-40B4-BE49-F238E27FC236}">
              <a16:creationId xmlns:a16="http://schemas.microsoft.com/office/drawing/2014/main" id="{6E08CCE2-10ED-4059-A535-FAEDB43F22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8" name="Line 4070">
          <a:extLst>
            <a:ext uri="{FF2B5EF4-FFF2-40B4-BE49-F238E27FC236}">
              <a16:creationId xmlns:a16="http://schemas.microsoft.com/office/drawing/2014/main" id="{6546938F-4681-489C-8EC3-E06D9D5A7E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89" name="Line 4071">
          <a:extLst>
            <a:ext uri="{FF2B5EF4-FFF2-40B4-BE49-F238E27FC236}">
              <a16:creationId xmlns:a16="http://schemas.microsoft.com/office/drawing/2014/main" id="{26B1607B-5F7C-4EB1-988F-EE25D4C930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0" name="Line 4072">
          <a:extLst>
            <a:ext uri="{FF2B5EF4-FFF2-40B4-BE49-F238E27FC236}">
              <a16:creationId xmlns:a16="http://schemas.microsoft.com/office/drawing/2014/main" id="{758A36B7-0B6A-45AB-AAF4-91D84A7E7A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1" name="Line 4073">
          <a:extLst>
            <a:ext uri="{FF2B5EF4-FFF2-40B4-BE49-F238E27FC236}">
              <a16:creationId xmlns:a16="http://schemas.microsoft.com/office/drawing/2014/main" id="{A983666A-FEF3-4BEA-B79C-E16C36CD8F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2" name="Line 4074">
          <a:extLst>
            <a:ext uri="{FF2B5EF4-FFF2-40B4-BE49-F238E27FC236}">
              <a16:creationId xmlns:a16="http://schemas.microsoft.com/office/drawing/2014/main" id="{8CAC78AF-CB94-4694-9C42-9CFC89690D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3" name="Line 4075">
          <a:extLst>
            <a:ext uri="{FF2B5EF4-FFF2-40B4-BE49-F238E27FC236}">
              <a16:creationId xmlns:a16="http://schemas.microsoft.com/office/drawing/2014/main" id="{13CC36D9-D87B-4122-9109-E5852EFAC5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4" name="Line 4076">
          <a:extLst>
            <a:ext uri="{FF2B5EF4-FFF2-40B4-BE49-F238E27FC236}">
              <a16:creationId xmlns:a16="http://schemas.microsoft.com/office/drawing/2014/main" id="{CEBC5D44-B9C9-45C2-828C-05D4A1E0D6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5" name="Line 4077">
          <a:extLst>
            <a:ext uri="{FF2B5EF4-FFF2-40B4-BE49-F238E27FC236}">
              <a16:creationId xmlns:a16="http://schemas.microsoft.com/office/drawing/2014/main" id="{7C55108C-E2D5-4197-87DB-DBFE35F0AB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6" name="Line 4078">
          <a:extLst>
            <a:ext uri="{FF2B5EF4-FFF2-40B4-BE49-F238E27FC236}">
              <a16:creationId xmlns:a16="http://schemas.microsoft.com/office/drawing/2014/main" id="{0C1BAF27-8BEA-4EED-8637-A06D2E8E3B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7" name="Line 4079">
          <a:extLst>
            <a:ext uri="{FF2B5EF4-FFF2-40B4-BE49-F238E27FC236}">
              <a16:creationId xmlns:a16="http://schemas.microsoft.com/office/drawing/2014/main" id="{C45D43A9-3C56-45FF-A746-052633B49B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8" name="Line 4080">
          <a:extLst>
            <a:ext uri="{FF2B5EF4-FFF2-40B4-BE49-F238E27FC236}">
              <a16:creationId xmlns:a16="http://schemas.microsoft.com/office/drawing/2014/main" id="{96467759-C3E6-48DF-BF4C-2E5501B008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699" name="Line 4081">
          <a:extLst>
            <a:ext uri="{FF2B5EF4-FFF2-40B4-BE49-F238E27FC236}">
              <a16:creationId xmlns:a16="http://schemas.microsoft.com/office/drawing/2014/main" id="{7E78A3A9-3931-4A0A-AA9A-650C2F4605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0" name="Line 4082">
          <a:extLst>
            <a:ext uri="{FF2B5EF4-FFF2-40B4-BE49-F238E27FC236}">
              <a16:creationId xmlns:a16="http://schemas.microsoft.com/office/drawing/2014/main" id="{ECE9A5E0-EDA7-4A5F-BF48-1E11A6964A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1" name="Line 4083">
          <a:extLst>
            <a:ext uri="{FF2B5EF4-FFF2-40B4-BE49-F238E27FC236}">
              <a16:creationId xmlns:a16="http://schemas.microsoft.com/office/drawing/2014/main" id="{3744B5A8-5664-4594-ABD3-678588C30D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2" name="Line 4084">
          <a:extLst>
            <a:ext uri="{FF2B5EF4-FFF2-40B4-BE49-F238E27FC236}">
              <a16:creationId xmlns:a16="http://schemas.microsoft.com/office/drawing/2014/main" id="{ECBBCE35-4879-4CD9-A40B-339C10A7D4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3" name="Line 4085">
          <a:extLst>
            <a:ext uri="{FF2B5EF4-FFF2-40B4-BE49-F238E27FC236}">
              <a16:creationId xmlns:a16="http://schemas.microsoft.com/office/drawing/2014/main" id="{85DFC312-2FDD-4CD7-8C99-72BE16DD31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4" name="Line 4086">
          <a:extLst>
            <a:ext uri="{FF2B5EF4-FFF2-40B4-BE49-F238E27FC236}">
              <a16:creationId xmlns:a16="http://schemas.microsoft.com/office/drawing/2014/main" id="{72C10A9B-3628-4EC9-855E-22A0E367B4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5" name="Line 4087">
          <a:extLst>
            <a:ext uri="{FF2B5EF4-FFF2-40B4-BE49-F238E27FC236}">
              <a16:creationId xmlns:a16="http://schemas.microsoft.com/office/drawing/2014/main" id="{BEA7D2D4-BBD9-4178-8EC1-C11D0FA4DD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6" name="Line 4088">
          <a:extLst>
            <a:ext uri="{FF2B5EF4-FFF2-40B4-BE49-F238E27FC236}">
              <a16:creationId xmlns:a16="http://schemas.microsoft.com/office/drawing/2014/main" id="{098E5759-CE79-49FF-8CFE-E9480E70AB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7" name="Line 4089">
          <a:extLst>
            <a:ext uri="{FF2B5EF4-FFF2-40B4-BE49-F238E27FC236}">
              <a16:creationId xmlns:a16="http://schemas.microsoft.com/office/drawing/2014/main" id="{A78BB31E-E4D6-4059-AD2A-763049400F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8" name="Line 4090">
          <a:extLst>
            <a:ext uri="{FF2B5EF4-FFF2-40B4-BE49-F238E27FC236}">
              <a16:creationId xmlns:a16="http://schemas.microsoft.com/office/drawing/2014/main" id="{673E626C-76D5-4751-A854-49BF7E423C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09" name="Line 4091">
          <a:extLst>
            <a:ext uri="{FF2B5EF4-FFF2-40B4-BE49-F238E27FC236}">
              <a16:creationId xmlns:a16="http://schemas.microsoft.com/office/drawing/2014/main" id="{AF359CBC-5BC2-4ED0-90C9-5D262AD0D3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0" name="Line 4092">
          <a:extLst>
            <a:ext uri="{FF2B5EF4-FFF2-40B4-BE49-F238E27FC236}">
              <a16:creationId xmlns:a16="http://schemas.microsoft.com/office/drawing/2014/main" id="{AC24106F-5F19-4F87-9E77-F2EBC438A5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1" name="Line 4093">
          <a:extLst>
            <a:ext uri="{FF2B5EF4-FFF2-40B4-BE49-F238E27FC236}">
              <a16:creationId xmlns:a16="http://schemas.microsoft.com/office/drawing/2014/main" id="{C82DCE30-A234-4A43-9383-2410FFEF30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2" name="Line 4094">
          <a:extLst>
            <a:ext uri="{FF2B5EF4-FFF2-40B4-BE49-F238E27FC236}">
              <a16:creationId xmlns:a16="http://schemas.microsoft.com/office/drawing/2014/main" id="{113D1B8E-7E32-44A6-8CB7-50F0D8A405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3" name="Line 4095">
          <a:extLst>
            <a:ext uri="{FF2B5EF4-FFF2-40B4-BE49-F238E27FC236}">
              <a16:creationId xmlns:a16="http://schemas.microsoft.com/office/drawing/2014/main" id="{41533EDF-ED1D-457B-8B4F-3E5B37DF40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4" name="Line 4096">
          <a:extLst>
            <a:ext uri="{FF2B5EF4-FFF2-40B4-BE49-F238E27FC236}">
              <a16:creationId xmlns:a16="http://schemas.microsoft.com/office/drawing/2014/main" id="{DF7EBD51-87D8-48CD-A1B1-9A170E6F89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5" name="Line 4097">
          <a:extLst>
            <a:ext uri="{FF2B5EF4-FFF2-40B4-BE49-F238E27FC236}">
              <a16:creationId xmlns:a16="http://schemas.microsoft.com/office/drawing/2014/main" id="{7BB21E69-B28F-42BE-9B78-87F23BDA18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6" name="Line 4098">
          <a:extLst>
            <a:ext uri="{FF2B5EF4-FFF2-40B4-BE49-F238E27FC236}">
              <a16:creationId xmlns:a16="http://schemas.microsoft.com/office/drawing/2014/main" id="{F63EA22E-1039-4C01-BB23-C6C59CED56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7" name="Line 4099">
          <a:extLst>
            <a:ext uri="{FF2B5EF4-FFF2-40B4-BE49-F238E27FC236}">
              <a16:creationId xmlns:a16="http://schemas.microsoft.com/office/drawing/2014/main" id="{46CEE352-C0A6-48A5-8A80-A0B8A55C78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8" name="Line 4100">
          <a:extLst>
            <a:ext uri="{FF2B5EF4-FFF2-40B4-BE49-F238E27FC236}">
              <a16:creationId xmlns:a16="http://schemas.microsoft.com/office/drawing/2014/main" id="{BC0679F3-4D52-4207-BCF6-8AE6FF0684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19" name="Line 4101">
          <a:extLst>
            <a:ext uri="{FF2B5EF4-FFF2-40B4-BE49-F238E27FC236}">
              <a16:creationId xmlns:a16="http://schemas.microsoft.com/office/drawing/2014/main" id="{A4ACFFCF-0305-4F0D-9273-5E182C0077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0" name="Line 4102">
          <a:extLst>
            <a:ext uri="{FF2B5EF4-FFF2-40B4-BE49-F238E27FC236}">
              <a16:creationId xmlns:a16="http://schemas.microsoft.com/office/drawing/2014/main" id="{84286742-3B5F-4F5D-985D-576648C93B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1" name="Line 4103">
          <a:extLst>
            <a:ext uri="{FF2B5EF4-FFF2-40B4-BE49-F238E27FC236}">
              <a16:creationId xmlns:a16="http://schemas.microsoft.com/office/drawing/2014/main" id="{04E613ED-2482-4329-BBE9-021571B69A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2" name="Line 4104">
          <a:extLst>
            <a:ext uri="{FF2B5EF4-FFF2-40B4-BE49-F238E27FC236}">
              <a16:creationId xmlns:a16="http://schemas.microsoft.com/office/drawing/2014/main" id="{FE09C43E-B0CC-4100-9E4F-0D2CA48F9F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3" name="Line 4105">
          <a:extLst>
            <a:ext uri="{FF2B5EF4-FFF2-40B4-BE49-F238E27FC236}">
              <a16:creationId xmlns:a16="http://schemas.microsoft.com/office/drawing/2014/main" id="{D159CC8E-638E-45CE-BB25-FFD96DA6A6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4" name="Line 4106">
          <a:extLst>
            <a:ext uri="{FF2B5EF4-FFF2-40B4-BE49-F238E27FC236}">
              <a16:creationId xmlns:a16="http://schemas.microsoft.com/office/drawing/2014/main" id="{ECDDD897-FDFF-42C1-BDF6-4CA1A9826E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5" name="Line 4107">
          <a:extLst>
            <a:ext uri="{FF2B5EF4-FFF2-40B4-BE49-F238E27FC236}">
              <a16:creationId xmlns:a16="http://schemas.microsoft.com/office/drawing/2014/main" id="{3D5E55C5-CD7C-4290-A350-CDFA491559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6" name="Line 4108">
          <a:extLst>
            <a:ext uri="{FF2B5EF4-FFF2-40B4-BE49-F238E27FC236}">
              <a16:creationId xmlns:a16="http://schemas.microsoft.com/office/drawing/2014/main" id="{27A818CF-5E9B-4924-85D7-5147138F7C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7" name="Line 4109">
          <a:extLst>
            <a:ext uri="{FF2B5EF4-FFF2-40B4-BE49-F238E27FC236}">
              <a16:creationId xmlns:a16="http://schemas.microsoft.com/office/drawing/2014/main" id="{7242743A-BEB5-493C-BF29-2BBF640733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8" name="Line 4110">
          <a:extLst>
            <a:ext uri="{FF2B5EF4-FFF2-40B4-BE49-F238E27FC236}">
              <a16:creationId xmlns:a16="http://schemas.microsoft.com/office/drawing/2014/main" id="{D5F8F9C4-0484-45D2-981C-C47044F4F3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29" name="Line 4111">
          <a:extLst>
            <a:ext uri="{FF2B5EF4-FFF2-40B4-BE49-F238E27FC236}">
              <a16:creationId xmlns:a16="http://schemas.microsoft.com/office/drawing/2014/main" id="{65D86907-F85A-4AB3-B549-28F5AE373D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0" name="Line 4112">
          <a:extLst>
            <a:ext uri="{FF2B5EF4-FFF2-40B4-BE49-F238E27FC236}">
              <a16:creationId xmlns:a16="http://schemas.microsoft.com/office/drawing/2014/main" id="{0A459812-BE49-4B0F-B86E-08D87A10D2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1" name="Line 4113">
          <a:extLst>
            <a:ext uri="{FF2B5EF4-FFF2-40B4-BE49-F238E27FC236}">
              <a16:creationId xmlns:a16="http://schemas.microsoft.com/office/drawing/2014/main" id="{9D8972AE-CF63-4426-B095-C542E619B3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2" name="Line 4114">
          <a:extLst>
            <a:ext uri="{FF2B5EF4-FFF2-40B4-BE49-F238E27FC236}">
              <a16:creationId xmlns:a16="http://schemas.microsoft.com/office/drawing/2014/main" id="{D52883B7-11EA-4B55-A3BB-70CB2257F0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3" name="Line 4115">
          <a:extLst>
            <a:ext uri="{FF2B5EF4-FFF2-40B4-BE49-F238E27FC236}">
              <a16:creationId xmlns:a16="http://schemas.microsoft.com/office/drawing/2014/main" id="{745B183E-5346-4739-8CA8-292B49E6FC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4" name="Line 4116">
          <a:extLst>
            <a:ext uri="{FF2B5EF4-FFF2-40B4-BE49-F238E27FC236}">
              <a16:creationId xmlns:a16="http://schemas.microsoft.com/office/drawing/2014/main" id="{7586B3DA-93A6-4A13-BB80-1B85A714AF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5" name="Line 4117">
          <a:extLst>
            <a:ext uri="{FF2B5EF4-FFF2-40B4-BE49-F238E27FC236}">
              <a16:creationId xmlns:a16="http://schemas.microsoft.com/office/drawing/2014/main" id="{7AC46B61-F509-49D4-976B-139D322F1A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6" name="Line 4118">
          <a:extLst>
            <a:ext uri="{FF2B5EF4-FFF2-40B4-BE49-F238E27FC236}">
              <a16:creationId xmlns:a16="http://schemas.microsoft.com/office/drawing/2014/main" id="{C0478C1E-0B2E-4E38-A75E-22DBE28BDE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7" name="Line 4119">
          <a:extLst>
            <a:ext uri="{FF2B5EF4-FFF2-40B4-BE49-F238E27FC236}">
              <a16:creationId xmlns:a16="http://schemas.microsoft.com/office/drawing/2014/main" id="{390AD785-4025-4D40-8FF9-F89F2EB188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8" name="Line 4120">
          <a:extLst>
            <a:ext uri="{FF2B5EF4-FFF2-40B4-BE49-F238E27FC236}">
              <a16:creationId xmlns:a16="http://schemas.microsoft.com/office/drawing/2014/main" id="{4785B97F-30C4-472D-B9D2-82D084CD7D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39" name="Line 4121">
          <a:extLst>
            <a:ext uri="{FF2B5EF4-FFF2-40B4-BE49-F238E27FC236}">
              <a16:creationId xmlns:a16="http://schemas.microsoft.com/office/drawing/2014/main" id="{D12CB6D1-311A-4136-8B2E-F5E2D7434B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0" name="Line 4122">
          <a:extLst>
            <a:ext uri="{FF2B5EF4-FFF2-40B4-BE49-F238E27FC236}">
              <a16:creationId xmlns:a16="http://schemas.microsoft.com/office/drawing/2014/main" id="{70E86344-ADE1-4A28-9A95-47D964D087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1" name="Line 4123">
          <a:extLst>
            <a:ext uri="{FF2B5EF4-FFF2-40B4-BE49-F238E27FC236}">
              <a16:creationId xmlns:a16="http://schemas.microsoft.com/office/drawing/2014/main" id="{FA12F2C7-6B68-4673-B0E7-0E949A8333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2" name="Line 4124">
          <a:extLst>
            <a:ext uri="{FF2B5EF4-FFF2-40B4-BE49-F238E27FC236}">
              <a16:creationId xmlns:a16="http://schemas.microsoft.com/office/drawing/2014/main" id="{C2DEAB46-1A0F-4472-A932-8C5614B533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3" name="Line 4125">
          <a:extLst>
            <a:ext uri="{FF2B5EF4-FFF2-40B4-BE49-F238E27FC236}">
              <a16:creationId xmlns:a16="http://schemas.microsoft.com/office/drawing/2014/main" id="{B8A7116B-B615-4DC0-A3B5-2966766B5F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4" name="Line 4126">
          <a:extLst>
            <a:ext uri="{FF2B5EF4-FFF2-40B4-BE49-F238E27FC236}">
              <a16:creationId xmlns:a16="http://schemas.microsoft.com/office/drawing/2014/main" id="{94208EC3-1199-486A-B510-9A66743E3C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5" name="Line 4127">
          <a:extLst>
            <a:ext uri="{FF2B5EF4-FFF2-40B4-BE49-F238E27FC236}">
              <a16:creationId xmlns:a16="http://schemas.microsoft.com/office/drawing/2014/main" id="{5DD61CC2-4694-4CAE-A95A-8486016576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6" name="Line 4128">
          <a:extLst>
            <a:ext uri="{FF2B5EF4-FFF2-40B4-BE49-F238E27FC236}">
              <a16:creationId xmlns:a16="http://schemas.microsoft.com/office/drawing/2014/main" id="{4BED4FB0-4962-49CC-91CA-157E56FAEA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7" name="Line 4129">
          <a:extLst>
            <a:ext uri="{FF2B5EF4-FFF2-40B4-BE49-F238E27FC236}">
              <a16:creationId xmlns:a16="http://schemas.microsoft.com/office/drawing/2014/main" id="{663A9108-1C83-4951-B963-101864F222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8" name="Line 4130">
          <a:extLst>
            <a:ext uri="{FF2B5EF4-FFF2-40B4-BE49-F238E27FC236}">
              <a16:creationId xmlns:a16="http://schemas.microsoft.com/office/drawing/2014/main" id="{C521B730-7B36-41AE-9443-D00A283FF9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49" name="Line 4131">
          <a:extLst>
            <a:ext uri="{FF2B5EF4-FFF2-40B4-BE49-F238E27FC236}">
              <a16:creationId xmlns:a16="http://schemas.microsoft.com/office/drawing/2014/main" id="{1868B349-C415-4FBD-BF71-F418EA8773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0" name="Line 4132">
          <a:extLst>
            <a:ext uri="{FF2B5EF4-FFF2-40B4-BE49-F238E27FC236}">
              <a16:creationId xmlns:a16="http://schemas.microsoft.com/office/drawing/2014/main" id="{A8CAEB38-A700-4625-8A6E-E8EAB0EADC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1" name="Line 4133">
          <a:extLst>
            <a:ext uri="{FF2B5EF4-FFF2-40B4-BE49-F238E27FC236}">
              <a16:creationId xmlns:a16="http://schemas.microsoft.com/office/drawing/2014/main" id="{4FC210B4-9363-4B21-A6AC-7A4B32E1EF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2" name="Line 4134">
          <a:extLst>
            <a:ext uri="{FF2B5EF4-FFF2-40B4-BE49-F238E27FC236}">
              <a16:creationId xmlns:a16="http://schemas.microsoft.com/office/drawing/2014/main" id="{7C2443AE-0EF8-4990-8268-BB0CFB3EB6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3" name="Line 4135">
          <a:extLst>
            <a:ext uri="{FF2B5EF4-FFF2-40B4-BE49-F238E27FC236}">
              <a16:creationId xmlns:a16="http://schemas.microsoft.com/office/drawing/2014/main" id="{9100C9F7-9D25-4E89-8225-3AAEA0CE7D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4" name="Line 4136">
          <a:extLst>
            <a:ext uri="{FF2B5EF4-FFF2-40B4-BE49-F238E27FC236}">
              <a16:creationId xmlns:a16="http://schemas.microsoft.com/office/drawing/2014/main" id="{618B7B88-74CC-4E91-BB7B-46CBC712A2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5" name="Line 4137">
          <a:extLst>
            <a:ext uri="{FF2B5EF4-FFF2-40B4-BE49-F238E27FC236}">
              <a16:creationId xmlns:a16="http://schemas.microsoft.com/office/drawing/2014/main" id="{9048F13E-ACE6-47DF-B715-D7AE2D92E3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6" name="Line 4138">
          <a:extLst>
            <a:ext uri="{FF2B5EF4-FFF2-40B4-BE49-F238E27FC236}">
              <a16:creationId xmlns:a16="http://schemas.microsoft.com/office/drawing/2014/main" id="{08AF92CB-0EEA-4562-951B-1E62C3DCC1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7" name="Line 4139">
          <a:extLst>
            <a:ext uri="{FF2B5EF4-FFF2-40B4-BE49-F238E27FC236}">
              <a16:creationId xmlns:a16="http://schemas.microsoft.com/office/drawing/2014/main" id="{32EA8F9D-CE63-4746-AE5F-DA5018D14D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8" name="Line 4140">
          <a:extLst>
            <a:ext uri="{FF2B5EF4-FFF2-40B4-BE49-F238E27FC236}">
              <a16:creationId xmlns:a16="http://schemas.microsoft.com/office/drawing/2014/main" id="{2E42A0A9-E909-4DF2-9A4A-1273F77C68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59" name="Line 4141">
          <a:extLst>
            <a:ext uri="{FF2B5EF4-FFF2-40B4-BE49-F238E27FC236}">
              <a16:creationId xmlns:a16="http://schemas.microsoft.com/office/drawing/2014/main" id="{2592D3A9-4889-4E33-A72C-82F913D031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0" name="Line 4142">
          <a:extLst>
            <a:ext uri="{FF2B5EF4-FFF2-40B4-BE49-F238E27FC236}">
              <a16:creationId xmlns:a16="http://schemas.microsoft.com/office/drawing/2014/main" id="{89F266E5-E9F6-4033-A668-658A371BE0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1" name="Line 4143">
          <a:extLst>
            <a:ext uri="{FF2B5EF4-FFF2-40B4-BE49-F238E27FC236}">
              <a16:creationId xmlns:a16="http://schemas.microsoft.com/office/drawing/2014/main" id="{593762CA-B156-40B3-A602-D283593F35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2" name="Line 4144">
          <a:extLst>
            <a:ext uri="{FF2B5EF4-FFF2-40B4-BE49-F238E27FC236}">
              <a16:creationId xmlns:a16="http://schemas.microsoft.com/office/drawing/2014/main" id="{E4FF170C-9A3E-4FB8-AF71-8DDF18BC69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3" name="Line 4145">
          <a:extLst>
            <a:ext uri="{FF2B5EF4-FFF2-40B4-BE49-F238E27FC236}">
              <a16:creationId xmlns:a16="http://schemas.microsoft.com/office/drawing/2014/main" id="{9453715E-096C-4390-A159-7241CB3BD8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4" name="Line 4146">
          <a:extLst>
            <a:ext uri="{FF2B5EF4-FFF2-40B4-BE49-F238E27FC236}">
              <a16:creationId xmlns:a16="http://schemas.microsoft.com/office/drawing/2014/main" id="{47E5C5A0-E5D8-44A3-AF68-A6D8340D2B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5" name="Line 4147">
          <a:extLst>
            <a:ext uri="{FF2B5EF4-FFF2-40B4-BE49-F238E27FC236}">
              <a16:creationId xmlns:a16="http://schemas.microsoft.com/office/drawing/2014/main" id="{BABCD617-7EAB-4679-B2FC-D0B928C69F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6" name="Line 4148">
          <a:extLst>
            <a:ext uri="{FF2B5EF4-FFF2-40B4-BE49-F238E27FC236}">
              <a16:creationId xmlns:a16="http://schemas.microsoft.com/office/drawing/2014/main" id="{ED62D801-D8EA-45F0-B572-B85F54D09A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7" name="Line 4149">
          <a:extLst>
            <a:ext uri="{FF2B5EF4-FFF2-40B4-BE49-F238E27FC236}">
              <a16:creationId xmlns:a16="http://schemas.microsoft.com/office/drawing/2014/main" id="{30980F91-CAC0-48C6-AA9A-06191E7E26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8" name="Line 4150">
          <a:extLst>
            <a:ext uri="{FF2B5EF4-FFF2-40B4-BE49-F238E27FC236}">
              <a16:creationId xmlns:a16="http://schemas.microsoft.com/office/drawing/2014/main" id="{FF8F73F2-AD02-4F54-98B7-C11E7EF22D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69" name="Line 4151">
          <a:extLst>
            <a:ext uri="{FF2B5EF4-FFF2-40B4-BE49-F238E27FC236}">
              <a16:creationId xmlns:a16="http://schemas.microsoft.com/office/drawing/2014/main" id="{B5EC4D79-693B-4679-96AC-2156679CFC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0" name="Line 4152">
          <a:extLst>
            <a:ext uri="{FF2B5EF4-FFF2-40B4-BE49-F238E27FC236}">
              <a16:creationId xmlns:a16="http://schemas.microsoft.com/office/drawing/2014/main" id="{C9107323-3016-40DB-A261-DB0DD877FC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1" name="Line 4153">
          <a:extLst>
            <a:ext uri="{FF2B5EF4-FFF2-40B4-BE49-F238E27FC236}">
              <a16:creationId xmlns:a16="http://schemas.microsoft.com/office/drawing/2014/main" id="{ABB18A88-4D44-4DFD-B610-F511BB026D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2" name="Line 4154">
          <a:extLst>
            <a:ext uri="{FF2B5EF4-FFF2-40B4-BE49-F238E27FC236}">
              <a16:creationId xmlns:a16="http://schemas.microsoft.com/office/drawing/2014/main" id="{F7A8EF55-40EB-48AF-8154-78F3FD8451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3" name="Line 4155">
          <a:extLst>
            <a:ext uri="{FF2B5EF4-FFF2-40B4-BE49-F238E27FC236}">
              <a16:creationId xmlns:a16="http://schemas.microsoft.com/office/drawing/2014/main" id="{36AF31DA-3E76-48BC-A5A1-446882200E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4" name="Line 4156">
          <a:extLst>
            <a:ext uri="{FF2B5EF4-FFF2-40B4-BE49-F238E27FC236}">
              <a16:creationId xmlns:a16="http://schemas.microsoft.com/office/drawing/2014/main" id="{074BE768-3918-4B81-AFD7-11B4F14AA1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5" name="Line 4157">
          <a:extLst>
            <a:ext uri="{FF2B5EF4-FFF2-40B4-BE49-F238E27FC236}">
              <a16:creationId xmlns:a16="http://schemas.microsoft.com/office/drawing/2014/main" id="{9178710B-E767-41F1-AC41-65B0912CE5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6" name="Line 4158">
          <a:extLst>
            <a:ext uri="{FF2B5EF4-FFF2-40B4-BE49-F238E27FC236}">
              <a16:creationId xmlns:a16="http://schemas.microsoft.com/office/drawing/2014/main" id="{C8A5463B-5C9B-4D13-9EF1-61E8E6A9BA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7" name="Line 4159">
          <a:extLst>
            <a:ext uri="{FF2B5EF4-FFF2-40B4-BE49-F238E27FC236}">
              <a16:creationId xmlns:a16="http://schemas.microsoft.com/office/drawing/2014/main" id="{852AD427-F23F-4F76-BD8B-B728F41748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8" name="Line 4160">
          <a:extLst>
            <a:ext uri="{FF2B5EF4-FFF2-40B4-BE49-F238E27FC236}">
              <a16:creationId xmlns:a16="http://schemas.microsoft.com/office/drawing/2014/main" id="{5D315984-BE0E-4E8B-B58D-14350C4184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79" name="Line 4161">
          <a:extLst>
            <a:ext uri="{FF2B5EF4-FFF2-40B4-BE49-F238E27FC236}">
              <a16:creationId xmlns:a16="http://schemas.microsoft.com/office/drawing/2014/main" id="{E38D97B6-34DC-4128-8739-EA12AA8B3D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0" name="Line 4162">
          <a:extLst>
            <a:ext uri="{FF2B5EF4-FFF2-40B4-BE49-F238E27FC236}">
              <a16:creationId xmlns:a16="http://schemas.microsoft.com/office/drawing/2014/main" id="{652549DE-5F30-4374-A22C-11193237BC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1" name="Line 4163">
          <a:extLst>
            <a:ext uri="{FF2B5EF4-FFF2-40B4-BE49-F238E27FC236}">
              <a16:creationId xmlns:a16="http://schemas.microsoft.com/office/drawing/2014/main" id="{301FA57B-44F6-4A73-9151-927B577A39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2" name="Line 4164">
          <a:extLst>
            <a:ext uri="{FF2B5EF4-FFF2-40B4-BE49-F238E27FC236}">
              <a16:creationId xmlns:a16="http://schemas.microsoft.com/office/drawing/2014/main" id="{3C844AED-BA0B-4449-833E-4518CF7725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3" name="Line 4165">
          <a:extLst>
            <a:ext uri="{FF2B5EF4-FFF2-40B4-BE49-F238E27FC236}">
              <a16:creationId xmlns:a16="http://schemas.microsoft.com/office/drawing/2014/main" id="{B020D43F-1685-432D-AAF3-60A8D90963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4" name="Line 4166">
          <a:extLst>
            <a:ext uri="{FF2B5EF4-FFF2-40B4-BE49-F238E27FC236}">
              <a16:creationId xmlns:a16="http://schemas.microsoft.com/office/drawing/2014/main" id="{1BBE9AB7-E0A8-4CE5-9B8B-19F53B09C1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5" name="Line 4167">
          <a:extLst>
            <a:ext uri="{FF2B5EF4-FFF2-40B4-BE49-F238E27FC236}">
              <a16:creationId xmlns:a16="http://schemas.microsoft.com/office/drawing/2014/main" id="{7DB0436A-D8AE-4F91-A8D6-E8C339672E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6" name="Line 4168">
          <a:extLst>
            <a:ext uri="{FF2B5EF4-FFF2-40B4-BE49-F238E27FC236}">
              <a16:creationId xmlns:a16="http://schemas.microsoft.com/office/drawing/2014/main" id="{5F57AB38-EE93-4BC3-AC48-C4D846B59B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7" name="Line 4169">
          <a:extLst>
            <a:ext uri="{FF2B5EF4-FFF2-40B4-BE49-F238E27FC236}">
              <a16:creationId xmlns:a16="http://schemas.microsoft.com/office/drawing/2014/main" id="{59DB6A3F-B728-4BB3-B416-A4DB68FB10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8" name="Line 4170">
          <a:extLst>
            <a:ext uri="{FF2B5EF4-FFF2-40B4-BE49-F238E27FC236}">
              <a16:creationId xmlns:a16="http://schemas.microsoft.com/office/drawing/2014/main" id="{B9C605B3-F3E8-4EA5-8C9A-6987B3BDB7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89" name="Line 4171">
          <a:extLst>
            <a:ext uri="{FF2B5EF4-FFF2-40B4-BE49-F238E27FC236}">
              <a16:creationId xmlns:a16="http://schemas.microsoft.com/office/drawing/2014/main" id="{B4806564-E66E-42D6-8DA9-BB9FD3ABDA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0" name="Line 4172">
          <a:extLst>
            <a:ext uri="{FF2B5EF4-FFF2-40B4-BE49-F238E27FC236}">
              <a16:creationId xmlns:a16="http://schemas.microsoft.com/office/drawing/2014/main" id="{F63E2B11-3B81-464C-8862-BA03D1C916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1" name="Line 4173">
          <a:extLst>
            <a:ext uri="{FF2B5EF4-FFF2-40B4-BE49-F238E27FC236}">
              <a16:creationId xmlns:a16="http://schemas.microsoft.com/office/drawing/2014/main" id="{59D0134A-856F-4D9F-B38C-03632EC45A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2" name="Line 4174">
          <a:extLst>
            <a:ext uri="{FF2B5EF4-FFF2-40B4-BE49-F238E27FC236}">
              <a16:creationId xmlns:a16="http://schemas.microsoft.com/office/drawing/2014/main" id="{F8F684DF-2E04-409D-B3C9-ECE9836989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3" name="Line 4175">
          <a:extLst>
            <a:ext uri="{FF2B5EF4-FFF2-40B4-BE49-F238E27FC236}">
              <a16:creationId xmlns:a16="http://schemas.microsoft.com/office/drawing/2014/main" id="{4FFCD7AF-DA85-4B77-8403-AE36F0CD83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4" name="Line 4176">
          <a:extLst>
            <a:ext uri="{FF2B5EF4-FFF2-40B4-BE49-F238E27FC236}">
              <a16:creationId xmlns:a16="http://schemas.microsoft.com/office/drawing/2014/main" id="{49D612F1-BB0F-430D-9BBF-55546020CD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5" name="Line 4177">
          <a:extLst>
            <a:ext uri="{FF2B5EF4-FFF2-40B4-BE49-F238E27FC236}">
              <a16:creationId xmlns:a16="http://schemas.microsoft.com/office/drawing/2014/main" id="{177F08BD-C257-4B95-9423-6210F67198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6" name="Line 4178">
          <a:extLst>
            <a:ext uri="{FF2B5EF4-FFF2-40B4-BE49-F238E27FC236}">
              <a16:creationId xmlns:a16="http://schemas.microsoft.com/office/drawing/2014/main" id="{955F86A0-8550-4EF0-8824-F7B8D10CCD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7" name="Line 4179">
          <a:extLst>
            <a:ext uri="{FF2B5EF4-FFF2-40B4-BE49-F238E27FC236}">
              <a16:creationId xmlns:a16="http://schemas.microsoft.com/office/drawing/2014/main" id="{C1281459-FCC1-4821-A2B8-630235E84F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8" name="Line 4180">
          <a:extLst>
            <a:ext uri="{FF2B5EF4-FFF2-40B4-BE49-F238E27FC236}">
              <a16:creationId xmlns:a16="http://schemas.microsoft.com/office/drawing/2014/main" id="{C5C1EBB3-73B4-454B-9D90-830ADF28D0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799" name="Line 4181">
          <a:extLst>
            <a:ext uri="{FF2B5EF4-FFF2-40B4-BE49-F238E27FC236}">
              <a16:creationId xmlns:a16="http://schemas.microsoft.com/office/drawing/2014/main" id="{FEE6B487-2D64-48AA-8310-FC76EC0296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0" name="Line 4182">
          <a:extLst>
            <a:ext uri="{FF2B5EF4-FFF2-40B4-BE49-F238E27FC236}">
              <a16:creationId xmlns:a16="http://schemas.microsoft.com/office/drawing/2014/main" id="{BBE22786-E892-4853-AE77-78711D8A9D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1" name="Line 4183">
          <a:extLst>
            <a:ext uri="{FF2B5EF4-FFF2-40B4-BE49-F238E27FC236}">
              <a16:creationId xmlns:a16="http://schemas.microsoft.com/office/drawing/2014/main" id="{F40C7179-0503-4830-A24F-51A96BA375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2" name="Line 4184">
          <a:extLst>
            <a:ext uri="{FF2B5EF4-FFF2-40B4-BE49-F238E27FC236}">
              <a16:creationId xmlns:a16="http://schemas.microsoft.com/office/drawing/2014/main" id="{B5723EF2-4605-411C-B0E4-F9D423A913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3" name="Line 4185">
          <a:extLst>
            <a:ext uri="{FF2B5EF4-FFF2-40B4-BE49-F238E27FC236}">
              <a16:creationId xmlns:a16="http://schemas.microsoft.com/office/drawing/2014/main" id="{B2E477AA-E44C-412F-AF37-6CF8ECDD89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4" name="Line 4186">
          <a:extLst>
            <a:ext uri="{FF2B5EF4-FFF2-40B4-BE49-F238E27FC236}">
              <a16:creationId xmlns:a16="http://schemas.microsoft.com/office/drawing/2014/main" id="{410B64D5-0D15-465A-8C50-13C54E430C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5" name="Line 4187">
          <a:extLst>
            <a:ext uri="{FF2B5EF4-FFF2-40B4-BE49-F238E27FC236}">
              <a16:creationId xmlns:a16="http://schemas.microsoft.com/office/drawing/2014/main" id="{2BA90C97-BD74-4501-99B7-1AF4BA0722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6" name="Line 4188">
          <a:extLst>
            <a:ext uri="{FF2B5EF4-FFF2-40B4-BE49-F238E27FC236}">
              <a16:creationId xmlns:a16="http://schemas.microsoft.com/office/drawing/2014/main" id="{1A471DD8-336F-4A36-9C5A-31F9ED2D47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7" name="Line 4189">
          <a:extLst>
            <a:ext uri="{FF2B5EF4-FFF2-40B4-BE49-F238E27FC236}">
              <a16:creationId xmlns:a16="http://schemas.microsoft.com/office/drawing/2014/main" id="{4F651262-A811-4A5D-AC1D-5122E35EEE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8" name="Line 4190">
          <a:extLst>
            <a:ext uri="{FF2B5EF4-FFF2-40B4-BE49-F238E27FC236}">
              <a16:creationId xmlns:a16="http://schemas.microsoft.com/office/drawing/2014/main" id="{858A7EEA-EC6B-43C6-A40A-9020E02022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09" name="Line 4191">
          <a:extLst>
            <a:ext uri="{FF2B5EF4-FFF2-40B4-BE49-F238E27FC236}">
              <a16:creationId xmlns:a16="http://schemas.microsoft.com/office/drawing/2014/main" id="{E674A2E6-C3A0-4642-B432-5718E61A66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0" name="Line 4192">
          <a:extLst>
            <a:ext uri="{FF2B5EF4-FFF2-40B4-BE49-F238E27FC236}">
              <a16:creationId xmlns:a16="http://schemas.microsoft.com/office/drawing/2014/main" id="{17008106-FF1A-4946-95B1-6E64062F37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1" name="Line 4193">
          <a:extLst>
            <a:ext uri="{FF2B5EF4-FFF2-40B4-BE49-F238E27FC236}">
              <a16:creationId xmlns:a16="http://schemas.microsoft.com/office/drawing/2014/main" id="{1349CEA6-BB0D-429C-95CD-F1508190F7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2" name="Line 4194">
          <a:extLst>
            <a:ext uri="{FF2B5EF4-FFF2-40B4-BE49-F238E27FC236}">
              <a16:creationId xmlns:a16="http://schemas.microsoft.com/office/drawing/2014/main" id="{6EB75FB0-8939-4E74-ABD6-2AB816B78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3" name="Line 4195">
          <a:extLst>
            <a:ext uri="{FF2B5EF4-FFF2-40B4-BE49-F238E27FC236}">
              <a16:creationId xmlns:a16="http://schemas.microsoft.com/office/drawing/2014/main" id="{5CEEA306-8220-4326-B527-2AF6D64A8D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4" name="Line 4196">
          <a:extLst>
            <a:ext uri="{FF2B5EF4-FFF2-40B4-BE49-F238E27FC236}">
              <a16:creationId xmlns:a16="http://schemas.microsoft.com/office/drawing/2014/main" id="{8C42A7D8-DAE7-4368-A220-7740A66D0E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5" name="Line 4197">
          <a:extLst>
            <a:ext uri="{FF2B5EF4-FFF2-40B4-BE49-F238E27FC236}">
              <a16:creationId xmlns:a16="http://schemas.microsoft.com/office/drawing/2014/main" id="{47456C2B-274E-4F8A-A4A2-E67CB16502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6" name="Line 4198">
          <a:extLst>
            <a:ext uri="{FF2B5EF4-FFF2-40B4-BE49-F238E27FC236}">
              <a16:creationId xmlns:a16="http://schemas.microsoft.com/office/drawing/2014/main" id="{AD201184-5AF8-4A27-83EB-C4A463D0B8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7" name="Line 4199">
          <a:extLst>
            <a:ext uri="{FF2B5EF4-FFF2-40B4-BE49-F238E27FC236}">
              <a16:creationId xmlns:a16="http://schemas.microsoft.com/office/drawing/2014/main" id="{A8DA83FE-5C54-4DFB-8801-DF4F5A73C6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8" name="Line 4200">
          <a:extLst>
            <a:ext uri="{FF2B5EF4-FFF2-40B4-BE49-F238E27FC236}">
              <a16:creationId xmlns:a16="http://schemas.microsoft.com/office/drawing/2014/main" id="{6EBC710A-2987-450B-AADE-C0D853DD90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19" name="Line 4201">
          <a:extLst>
            <a:ext uri="{FF2B5EF4-FFF2-40B4-BE49-F238E27FC236}">
              <a16:creationId xmlns:a16="http://schemas.microsoft.com/office/drawing/2014/main" id="{79E0A283-953D-4242-91C9-2E0AA44AA4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0" name="Line 4202">
          <a:extLst>
            <a:ext uri="{FF2B5EF4-FFF2-40B4-BE49-F238E27FC236}">
              <a16:creationId xmlns:a16="http://schemas.microsoft.com/office/drawing/2014/main" id="{AE359698-5D63-4941-B56B-0259FB269C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1" name="Line 4203">
          <a:extLst>
            <a:ext uri="{FF2B5EF4-FFF2-40B4-BE49-F238E27FC236}">
              <a16:creationId xmlns:a16="http://schemas.microsoft.com/office/drawing/2014/main" id="{23C18356-D751-4ED5-B21F-9CEB963B7D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2" name="Line 4204">
          <a:extLst>
            <a:ext uri="{FF2B5EF4-FFF2-40B4-BE49-F238E27FC236}">
              <a16:creationId xmlns:a16="http://schemas.microsoft.com/office/drawing/2014/main" id="{FFACA091-FFBC-4D69-B161-441C64FF7F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3" name="Line 4205">
          <a:extLst>
            <a:ext uri="{FF2B5EF4-FFF2-40B4-BE49-F238E27FC236}">
              <a16:creationId xmlns:a16="http://schemas.microsoft.com/office/drawing/2014/main" id="{B4FC2E8B-B936-4527-99C7-6DAC90C4BE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4" name="Line 4206">
          <a:extLst>
            <a:ext uri="{FF2B5EF4-FFF2-40B4-BE49-F238E27FC236}">
              <a16:creationId xmlns:a16="http://schemas.microsoft.com/office/drawing/2014/main" id="{E9CBF1C4-F7FF-433E-81B5-14D03CECB4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5" name="Line 4207">
          <a:extLst>
            <a:ext uri="{FF2B5EF4-FFF2-40B4-BE49-F238E27FC236}">
              <a16:creationId xmlns:a16="http://schemas.microsoft.com/office/drawing/2014/main" id="{029EE6C9-2E94-4CDD-83E5-034F78122A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6" name="Line 4208">
          <a:extLst>
            <a:ext uri="{FF2B5EF4-FFF2-40B4-BE49-F238E27FC236}">
              <a16:creationId xmlns:a16="http://schemas.microsoft.com/office/drawing/2014/main" id="{4DE84586-FF23-4133-BD9C-30D40318C5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7" name="Line 4209">
          <a:extLst>
            <a:ext uri="{FF2B5EF4-FFF2-40B4-BE49-F238E27FC236}">
              <a16:creationId xmlns:a16="http://schemas.microsoft.com/office/drawing/2014/main" id="{5051CC6C-4B35-4CB0-A00E-C825F8EBAF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8" name="Line 4210">
          <a:extLst>
            <a:ext uri="{FF2B5EF4-FFF2-40B4-BE49-F238E27FC236}">
              <a16:creationId xmlns:a16="http://schemas.microsoft.com/office/drawing/2014/main" id="{42705EEE-0FAB-4697-A572-AA23BF7EF5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29" name="Line 4211">
          <a:extLst>
            <a:ext uri="{FF2B5EF4-FFF2-40B4-BE49-F238E27FC236}">
              <a16:creationId xmlns:a16="http://schemas.microsoft.com/office/drawing/2014/main" id="{8DC4AAAC-24BD-4384-A540-0BCAA97443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0" name="Line 4212">
          <a:extLst>
            <a:ext uri="{FF2B5EF4-FFF2-40B4-BE49-F238E27FC236}">
              <a16:creationId xmlns:a16="http://schemas.microsoft.com/office/drawing/2014/main" id="{016C3E68-DB7F-4313-8EEE-CB4E8DA3B5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1" name="Line 4213">
          <a:extLst>
            <a:ext uri="{FF2B5EF4-FFF2-40B4-BE49-F238E27FC236}">
              <a16:creationId xmlns:a16="http://schemas.microsoft.com/office/drawing/2014/main" id="{849334BD-FE15-47A8-9BB0-355E010B1F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2" name="Line 4214">
          <a:extLst>
            <a:ext uri="{FF2B5EF4-FFF2-40B4-BE49-F238E27FC236}">
              <a16:creationId xmlns:a16="http://schemas.microsoft.com/office/drawing/2014/main" id="{3626A757-3595-455C-88A6-AB0C777117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3" name="Line 4215">
          <a:extLst>
            <a:ext uri="{FF2B5EF4-FFF2-40B4-BE49-F238E27FC236}">
              <a16:creationId xmlns:a16="http://schemas.microsoft.com/office/drawing/2014/main" id="{6AD62EAD-B789-40EC-AD0B-CAF3EB88DB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4" name="Line 4216">
          <a:extLst>
            <a:ext uri="{FF2B5EF4-FFF2-40B4-BE49-F238E27FC236}">
              <a16:creationId xmlns:a16="http://schemas.microsoft.com/office/drawing/2014/main" id="{5FDEB59D-9509-46A3-B9D2-E3BC7ECC70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5" name="Line 4217">
          <a:extLst>
            <a:ext uri="{FF2B5EF4-FFF2-40B4-BE49-F238E27FC236}">
              <a16:creationId xmlns:a16="http://schemas.microsoft.com/office/drawing/2014/main" id="{4451574D-5B35-4AE8-BB0A-60F673054F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6" name="Line 4218">
          <a:extLst>
            <a:ext uri="{FF2B5EF4-FFF2-40B4-BE49-F238E27FC236}">
              <a16:creationId xmlns:a16="http://schemas.microsoft.com/office/drawing/2014/main" id="{F31B6700-7FA6-4B85-AC54-B4C810E0C5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7" name="Line 4219">
          <a:extLst>
            <a:ext uri="{FF2B5EF4-FFF2-40B4-BE49-F238E27FC236}">
              <a16:creationId xmlns:a16="http://schemas.microsoft.com/office/drawing/2014/main" id="{561F5143-8F25-40C4-BE81-78DDCAC17A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8" name="Line 4220">
          <a:extLst>
            <a:ext uri="{FF2B5EF4-FFF2-40B4-BE49-F238E27FC236}">
              <a16:creationId xmlns:a16="http://schemas.microsoft.com/office/drawing/2014/main" id="{5D632F20-0F74-42CA-8DAB-7D0D32F282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39" name="Line 4221">
          <a:extLst>
            <a:ext uri="{FF2B5EF4-FFF2-40B4-BE49-F238E27FC236}">
              <a16:creationId xmlns:a16="http://schemas.microsoft.com/office/drawing/2014/main" id="{5A408AF7-BC8E-4872-AFB3-D61BAA97C4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0" name="Line 4222">
          <a:extLst>
            <a:ext uri="{FF2B5EF4-FFF2-40B4-BE49-F238E27FC236}">
              <a16:creationId xmlns:a16="http://schemas.microsoft.com/office/drawing/2014/main" id="{F445E138-F0A9-4B38-8C80-C655AFD6EF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1" name="Line 4223">
          <a:extLst>
            <a:ext uri="{FF2B5EF4-FFF2-40B4-BE49-F238E27FC236}">
              <a16:creationId xmlns:a16="http://schemas.microsoft.com/office/drawing/2014/main" id="{E0E78D2D-84FC-4DC2-A8F5-C260BFDF65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2" name="Line 4224">
          <a:extLst>
            <a:ext uri="{FF2B5EF4-FFF2-40B4-BE49-F238E27FC236}">
              <a16:creationId xmlns:a16="http://schemas.microsoft.com/office/drawing/2014/main" id="{908A196C-7505-4249-84B6-60A7815940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3" name="Line 4225">
          <a:extLst>
            <a:ext uri="{FF2B5EF4-FFF2-40B4-BE49-F238E27FC236}">
              <a16:creationId xmlns:a16="http://schemas.microsoft.com/office/drawing/2014/main" id="{E742FBD6-C57D-4EC9-AA2E-A750C888FC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4" name="Line 4226">
          <a:extLst>
            <a:ext uri="{FF2B5EF4-FFF2-40B4-BE49-F238E27FC236}">
              <a16:creationId xmlns:a16="http://schemas.microsoft.com/office/drawing/2014/main" id="{C295D864-BEAA-48BE-9037-9DF7033097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5" name="Line 4227">
          <a:extLst>
            <a:ext uri="{FF2B5EF4-FFF2-40B4-BE49-F238E27FC236}">
              <a16:creationId xmlns:a16="http://schemas.microsoft.com/office/drawing/2014/main" id="{6631B87B-9127-456A-AFC3-42DF8EA4FC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6" name="Line 4228">
          <a:extLst>
            <a:ext uri="{FF2B5EF4-FFF2-40B4-BE49-F238E27FC236}">
              <a16:creationId xmlns:a16="http://schemas.microsoft.com/office/drawing/2014/main" id="{A7FB8D00-D8C7-4DCE-91DC-785A017324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7" name="Line 4229">
          <a:extLst>
            <a:ext uri="{FF2B5EF4-FFF2-40B4-BE49-F238E27FC236}">
              <a16:creationId xmlns:a16="http://schemas.microsoft.com/office/drawing/2014/main" id="{4E0589DD-1D4A-47F7-9A9B-84AECD105D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8" name="Line 4230">
          <a:extLst>
            <a:ext uri="{FF2B5EF4-FFF2-40B4-BE49-F238E27FC236}">
              <a16:creationId xmlns:a16="http://schemas.microsoft.com/office/drawing/2014/main" id="{1DA7ADF1-6DED-4DF2-B63D-A0D7BD2FD0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49" name="Line 4231">
          <a:extLst>
            <a:ext uri="{FF2B5EF4-FFF2-40B4-BE49-F238E27FC236}">
              <a16:creationId xmlns:a16="http://schemas.microsoft.com/office/drawing/2014/main" id="{75A1CF6D-1B6D-403C-AF11-59A0008204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0" name="Line 4232">
          <a:extLst>
            <a:ext uri="{FF2B5EF4-FFF2-40B4-BE49-F238E27FC236}">
              <a16:creationId xmlns:a16="http://schemas.microsoft.com/office/drawing/2014/main" id="{722D0BA4-49C3-4F26-ACDC-450956E533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1" name="Line 4233">
          <a:extLst>
            <a:ext uri="{FF2B5EF4-FFF2-40B4-BE49-F238E27FC236}">
              <a16:creationId xmlns:a16="http://schemas.microsoft.com/office/drawing/2014/main" id="{1366D2CF-4BC9-4229-97D3-252A0A4088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2" name="Line 4234">
          <a:extLst>
            <a:ext uri="{FF2B5EF4-FFF2-40B4-BE49-F238E27FC236}">
              <a16:creationId xmlns:a16="http://schemas.microsoft.com/office/drawing/2014/main" id="{793D80E9-D742-43CA-BE49-946589C49B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3" name="Line 4235">
          <a:extLst>
            <a:ext uri="{FF2B5EF4-FFF2-40B4-BE49-F238E27FC236}">
              <a16:creationId xmlns:a16="http://schemas.microsoft.com/office/drawing/2014/main" id="{FE79D51E-354E-4038-BD42-A26EABB875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4" name="Line 4236">
          <a:extLst>
            <a:ext uri="{FF2B5EF4-FFF2-40B4-BE49-F238E27FC236}">
              <a16:creationId xmlns:a16="http://schemas.microsoft.com/office/drawing/2014/main" id="{31FE8112-DF35-48A8-8630-799FC4C7F4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5" name="Line 4237">
          <a:extLst>
            <a:ext uri="{FF2B5EF4-FFF2-40B4-BE49-F238E27FC236}">
              <a16:creationId xmlns:a16="http://schemas.microsoft.com/office/drawing/2014/main" id="{E7128A55-4C2D-4D47-9A2A-F7838894DF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6" name="Line 4238">
          <a:extLst>
            <a:ext uri="{FF2B5EF4-FFF2-40B4-BE49-F238E27FC236}">
              <a16:creationId xmlns:a16="http://schemas.microsoft.com/office/drawing/2014/main" id="{392AE2BD-1C7D-4F5B-B5CE-57EA5C4717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7" name="Line 4239">
          <a:extLst>
            <a:ext uri="{FF2B5EF4-FFF2-40B4-BE49-F238E27FC236}">
              <a16:creationId xmlns:a16="http://schemas.microsoft.com/office/drawing/2014/main" id="{503BDFBA-EE8E-454A-945C-B9441850F0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8" name="Line 4240">
          <a:extLst>
            <a:ext uri="{FF2B5EF4-FFF2-40B4-BE49-F238E27FC236}">
              <a16:creationId xmlns:a16="http://schemas.microsoft.com/office/drawing/2014/main" id="{4E1B5B16-D076-41DF-AADD-7EA88BFE42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59" name="Line 4241">
          <a:extLst>
            <a:ext uri="{FF2B5EF4-FFF2-40B4-BE49-F238E27FC236}">
              <a16:creationId xmlns:a16="http://schemas.microsoft.com/office/drawing/2014/main" id="{CEB42FB9-1F99-47A5-90D6-314F551CDF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0" name="Line 4242">
          <a:extLst>
            <a:ext uri="{FF2B5EF4-FFF2-40B4-BE49-F238E27FC236}">
              <a16:creationId xmlns:a16="http://schemas.microsoft.com/office/drawing/2014/main" id="{43DEE7C9-B365-4B7A-8AE7-21B9FFD505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1" name="Line 4243">
          <a:extLst>
            <a:ext uri="{FF2B5EF4-FFF2-40B4-BE49-F238E27FC236}">
              <a16:creationId xmlns:a16="http://schemas.microsoft.com/office/drawing/2014/main" id="{54294F4E-12A5-4B4B-8524-686DC09B31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2" name="Line 4244">
          <a:extLst>
            <a:ext uri="{FF2B5EF4-FFF2-40B4-BE49-F238E27FC236}">
              <a16:creationId xmlns:a16="http://schemas.microsoft.com/office/drawing/2014/main" id="{B3E1D0EB-2BD8-426F-9BE8-692D6554BE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3" name="Line 4245">
          <a:extLst>
            <a:ext uri="{FF2B5EF4-FFF2-40B4-BE49-F238E27FC236}">
              <a16:creationId xmlns:a16="http://schemas.microsoft.com/office/drawing/2014/main" id="{007633C8-EA65-43FC-B8B5-3580299CD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4" name="Line 4246">
          <a:extLst>
            <a:ext uri="{FF2B5EF4-FFF2-40B4-BE49-F238E27FC236}">
              <a16:creationId xmlns:a16="http://schemas.microsoft.com/office/drawing/2014/main" id="{65DC1FDF-921A-41E3-B6FB-BE72E675EF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5" name="Line 4247">
          <a:extLst>
            <a:ext uri="{FF2B5EF4-FFF2-40B4-BE49-F238E27FC236}">
              <a16:creationId xmlns:a16="http://schemas.microsoft.com/office/drawing/2014/main" id="{E902D1D8-473C-47A5-AF77-B17D6D31A7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6" name="Line 4248">
          <a:extLst>
            <a:ext uri="{FF2B5EF4-FFF2-40B4-BE49-F238E27FC236}">
              <a16:creationId xmlns:a16="http://schemas.microsoft.com/office/drawing/2014/main" id="{C1CCFCFB-96AB-4BA4-9F0B-828F91CDB1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7" name="Line 4249">
          <a:extLst>
            <a:ext uri="{FF2B5EF4-FFF2-40B4-BE49-F238E27FC236}">
              <a16:creationId xmlns:a16="http://schemas.microsoft.com/office/drawing/2014/main" id="{BA5D6809-0A44-4138-9528-689AE40921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8" name="Line 4250">
          <a:extLst>
            <a:ext uri="{FF2B5EF4-FFF2-40B4-BE49-F238E27FC236}">
              <a16:creationId xmlns:a16="http://schemas.microsoft.com/office/drawing/2014/main" id="{920A6302-8541-4F64-941E-15AA1C2AAC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69" name="Line 4251">
          <a:extLst>
            <a:ext uri="{FF2B5EF4-FFF2-40B4-BE49-F238E27FC236}">
              <a16:creationId xmlns:a16="http://schemas.microsoft.com/office/drawing/2014/main" id="{9E5047EA-9D0C-40F8-9262-D2116E329B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0" name="Line 4252">
          <a:extLst>
            <a:ext uri="{FF2B5EF4-FFF2-40B4-BE49-F238E27FC236}">
              <a16:creationId xmlns:a16="http://schemas.microsoft.com/office/drawing/2014/main" id="{F6C81706-6637-4D38-AA50-B97E0AB7AA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1" name="Line 4253">
          <a:extLst>
            <a:ext uri="{FF2B5EF4-FFF2-40B4-BE49-F238E27FC236}">
              <a16:creationId xmlns:a16="http://schemas.microsoft.com/office/drawing/2014/main" id="{68E9DE58-2154-48AE-8B87-E658E78FAC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2" name="Line 4254">
          <a:extLst>
            <a:ext uri="{FF2B5EF4-FFF2-40B4-BE49-F238E27FC236}">
              <a16:creationId xmlns:a16="http://schemas.microsoft.com/office/drawing/2014/main" id="{101174A7-3083-49DF-9A69-DA1342CD5D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3" name="Line 4255">
          <a:extLst>
            <a:ext uri="{FF2B5EF4-FFF2-40B4-BE49-F238E27FC236}">
              <a16:creationId xmlns:a16="http://schemas.microsoft.com/office/drawing/2014/main" id="{B05506F0-01D8-4DD4-A19B-24A0A0FC9B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4" name="Line 4256">
          <a:extLst>
            <a:ext uri="{FF2B5EF4-FFF2-40B4-BE49-F238E27FC236}">
              <a16:creationId xmlns:a16="http://schemas.microsoft.com/office/drawing/2014/main" id="{B846A57B-F7F2-46C0-BACA-5C1ECC63A7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5" name="Line 4257">
          <a:extLst>
            <a:ext uri="{FF2B5EF4-FFF2-40B4-BE49-F238E27FC236}">
              <a16:creationId xmlns:a16="http://schemas.microsoft.com/office/drawing/2014/main" id="{D5570A9C-3187-4FF2-AF51-3A8937A03A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6" name="Line 4258">
          <a:extLst>
            <a:ext uri="{FF2B5EF4-FFF2-40B4-BE49-F238E27FC236}">
              <a16:creationId xmlns:a16="http://schemas.microsoft.com/office/drawing/2014/main" id="{C5F23B9E-2831-42B5-B0C5-F3BA3DDB24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7" name="Line 4259">
          <a:extLst>
            <a:ext uri="{FF2B5EF4-FFF2-40B4-BE49-F238E27FC236}">
              <a16:creationId xmlns:a16="http://schemas.microsoft.com/office/drawing/2014/main" id="{71F0DDED-606C-45DB-B6DB-5DCD01DA22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8" name="Line 4260">
          <a:extLst>
            <a:ext uri="{FF2B5EF4-FFF2-40B4-BE49-F238E27FC236}">
              <a16:creationId xmlns:a16="http://schemas.microsoft.com/office/drawing/2014/main" id="{FF1E3BAA-F3ED-4C6B-AAAC-9C960E187F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79" name="Line 4261">
          <a:extLst>
            <a:ext uri="{FF2B5EF4-FFF2-40B4-BE49-F238E27FC236}">
              <a16:creationId xmlns:a16="http://schemas.microsoft.com/office/drawing/2014/main" id="{BF00040E-852A-4BEE-A124-AE3BFD3D4C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0" name="Line 4262">
          <a:extLst>
            <a:ext uri="{FF2B5EF4-FFF2-40B4-BE49-F238E27FC236}">
              <a16:creationId xmlns:a16="http://schemas.microsoft.com/office/drawing/2014/main" id="{0483440F-A3B1-4D59-91D4-1E3D3AD2BE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1" name="Line 4263">
          <a:extLst>
            <a:ext uri="{FF2B5EF4-FFF2-40B4-BE49-F238E27FC236}">
              <a16:creationId xmlns:a16="http://schemas.microsoft.com/office/drawing/2014/main" id="{EB6F7E9D-74D2-44BD-BD34-910D069CDA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2" name="Line 4264">
          <a:extLst>
            <a:ext uri="{FF2B5EF4-FFF2-40B4-BE49-F238E27FC236}">
              <a16:creationId xmlns:a16="http://schemas.microsoft.com/office/drawing/2014/main" id="{C870CFC0-6399-4042-B533-589E078D78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3" name="Line 4265">
          <a:extLst>
            <a:ext uri="{FF2B5EF4-FFF2-40B4-BE49-F238E27FC236}">
              <a16:creationId xmlns:a16="http://schemas.microsoft.com/office/drawing/2014/main" id="{3073B0EF-C2A8-486D-909B-E9D98E3460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4" name="Line 4266">
          <a:extLst>
            <a:ext uri="{FF2B5EF4-FFF2-40B4-BE49-F238E27FC236}">
              <a16:creationId xmlns:a16="http://schemas.microsoft.com/office/drawing/2014/main" id="{57478E12-7657-421D-878B-FB4CF2B6F5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5" name="Line 4267">
          <a:extLst>
            <a:ext uri="{FF2B5EF4-FFF2-40B4-BE49-F238E27FC236}">
              <a16:creationId xmlns:a16="http://schemas.microsoft.com/office/drawing/2014/main" id="{D9688733-F17E-4AA7-B5B3-9374D75A75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6" name="Line 4268">
          <a:extLst>
            <a:ext uri="{FF2B5EF4-FFF2-40B4-BE49-F238E27FC236}">
              <a16:creationId xmlns:a16="http://schemas.microsoft.com/office/drawing/2014/main" id="{C08D7508-1666-4CA2-91DD-397F5B92E4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7" name="Line 4269">
          <a:extLst>
            <a:ext uri="{FF2B5EF4-FFF2-40B4-BE49-F238E27FC236}">
              <a16:creationId xmlns:a16="http://schemas.microsoft.com/office/drawing/2014/main" id="{FCD706C6-07ED-4513-8AF0-767B3315BC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8" name="Line 4270">
          <a:extLst>
            <a:ext uri="{FF2B5EF4-FFF2-40B4-BE49-F238E27FC236}">
              <a16:creationId xmlns:a16="http://schemas.microsoft.com/office/drawing/2014/main" id="{227BE588-0AA8-401C-A2CD-0103C0D002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89" name="Line 4271">
          <a:extLst>
            <a:ext uri="{FF2B5EF4-FFF2-40B4-BE49-F238E27FC236}">
              <a16:creationId xmlns:a16="http://schemas.microsoft.com/office/drawing/2014/main" id="{55258898-4E0D-4BE9-99CA-094A371291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0" name="Line 4272">
          <a:extLst>
            <a:ext uri="{FF2B5EF4-FFF2-40B4-BE49-F238E27FC236}">
              <a16:creationId xmlns:a16="http://schemas.microsoft.com/office/drawing/2014/main" id="{95D91F86-2696-448C-A2EA-9049ABAC31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1" name="Line 4273">
          <a:extLst>
            <a:ext uri="{FF2B5EF4-FFF2-40B4-BE49-F238E27FC236}">
              <a16:creationId xmlns:a16="http://schemas.microsoft.com/office/drawing/2014/main" id="{9AC101D9-1B49-416F-8BCA-73AD5A16D8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2" name="Line 4274">
          <a:extLst>
            <a:ext uri="{FF2B5EF4-FFF2-40B4-BE49-F238E27FC236}">
              <a16:creationId xmlns:a16="http://schemas.microsoft.com/office/drawing/2014/main" id="{C6E68E36-A10B-45B8-8934-6F24FA0C9D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3" name="Line 4275">
          <a:extLst>
            <a:ext uri="{FF2B5EF4-FFF2-40B4-BE49-F238E27FC236}">
              <a16:creationId xmlns:a16="http://schemas.microsoft.com/office/drawing/2014/main" id="{B46909BF-D7E9-48BB-9EF4-88341E6232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4" name="Line 4276">
          <a:extLst>
            <a:ext uri="{FF2B5EF4-FFF2-40B4-BE49-F238E27FC236}">
              <a16:creationId xmlns:a16="http://schemas.microsoft.com/office/drawing/2014/main" id="{EEC2122F-0E81-4485-B6CE-E7683678A0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5" name="Line 4277">
          <a:extLst>
            <a:ext uri="{FF2B5EF4-FFF2-40B4-BE49-F238E27FC236}">
              <a16:creationId xmlns:a16="http://schemas.microsoft.com/office/drawing/2014/main" id="{B130F367-96E0-4A1C-BE1D-7AAB4E1B2B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6" name="Line 4278">
          <a:extLst>
            <a:ext uri="{FF2B5EF4-FFF2-40B4-BE49-F238E27FC236}">
              <a16:creationId xmlns:a16="http://schemas.microsoft.com/office/drawing/2014/main" id="{E0E6800E-BFFB-4CE4-AA27-D14A8ED277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7" name="Line 4279">
          <a:extLst>
            <a:ext uri="{FF2B5EF4-FFF2-40B4-BE49-F238E27FC236}">
              <a16:creationId xmlns:a16="http://schemas.microsoft.com/office/drawing/2014/main" id="{61BC9DA2-D2D7-4426-A8A7-D8BD32394B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8" name="Line 4280">
          <a:extLst>
            <a:ext uri="{FF2B5EF4-FFF2-40B4-BE49-F238E27FC236}">
              <a16:creationId xmlns:a16="http://schemas.microsoft.com/office/drawing/2014/main" id="{82E4CA4B-E87E-4EE8-8A0A-785B277DD4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899" name="Line 4281">
          <a:extLst>
            <a:ext uri="{FF2B5EF4-FFF2-40B4-BE49-F238E27FC236}">
              <a16:creationId xmlns:a16="http://schemas.microsoft.com/office/drawing/2014/main" id="{F02B7E5C-CB44-4320-BEF3-857D0B4EA8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0" name="Line 4282">
          <a:extLst>
            <a:ext uri="{FF2B5EF4-FFF2-40B4-BE49-F238E27FC236}">
              <a16:creationId xmlns:a16="http://schemas.microsoft.com/office/drawing/2014/main" id="{7F1ACD25-8104-436C-826D-2D91F8808D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1" name="Line 4283">
          <a:extLst>
            <a:ext uri="{FF2B5EF4-FFF2-40B4-BE49-F238E27FC236}">
              <a16:creationId xmlns:a16="http://schemas.microsoft.com/office/drawing/2014/main" id="{A2D00A3D-E90E-44B4-AEC4-E7EFC404CA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2" name="Line 4284">
          <a:extLst>
            <a:ext uri="{FF2B5EF4-FFF2-40B4-BE49-F238E27FC236}">
              <a16:creationId xmlns:a16="http://schemas.microsoft.com/office/drawing/2014/main" id="{6C4DE8FC-AE5F-405F-933C-62EF290F99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3" name="Line 4285">
          <a:extLst>
            <a:ext uri="{FF2B5EF4-FFF2-40B4-BE49-F238E27FC236}">
              <a16:creationId xmlns:a16="http://schemas.microsoft.com/office/drawing/2014/main" id="{EE495DEE-5277-41F4-8808-DC1EE775A3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4" name="Line 4286">
          <a:extLst>
            <a:ext uri="{FF2B5EF4-FFF2-40B4-BE49-F238E27FC236}">
              <a16:creationId xmlns:a16="http://schemas.microsoft.com/office/drawing/2014/main" id="{9514DE0F-1F1B-4458-BCA0-72BC5FD312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5" name="Line 4287">
          <a:extLst>
            <a:ext uri="{FF2B5EF4-FFF2-40B4-BE49-F238E27FC236}">
              <a16:creationId xmlns:a16="http://schemas.microsoft.com/office/drawing/2014/main" id="{C2B86283-9EBF-4BD8-B7A1-775667DDB5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6" name="Line 4288">
          <a:extLst>
            <a:ext uri="{FF2B5EF4-FFF2-40B4-BE49-F238E27FC236}">
              <a16:creationId xmlns:a16="http://schemas.microsoft.com/office/drawing/2014/main" id="{D92FAE83-C87A-48B5-80D6-2697014EFE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7" name="Line 4289">
          <a:extLst>
            <a:ext uri="{FF2B5EF4-FFF2-40B4-BE49-F238E27FC236}">
              <a16:creationId xmlns:a16="http://schemas.microsoft.com/office/drawing/2014/main" id="{D8FF26D6-AE69-403E-A338-657EBFEFD0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8" name="Line 4290">
          <a:extLst>
            <a:ext uri="{FF2B5EF4-FFF2-40B4-BE49-F238E27FC236}">
              <a16:creationId xmlns:a16="http://schemas.microsoft.com/office/drawing/2014/main" id="{FFF5220C-3D19-42D3-914B-CF926D9910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09" name="Line 4291">
          <a:extLst>
            <a:ext uri="{FF2B5EF4-FFF2-40B4-BE49-F238E27FC236}">
              <a16:creationId xmlns:a16="http://schemas.microsoft.com/office/drawing/2014/main" id="{A0AAD638-22C6-4AD0-BAE2-04B3DCB9B7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0" name="Line 4292">
          <a:extLst>
            <a:ext uri="{FF2B5EF4-FFF2-40B4-BE49-F238E27FC236}">
              <a16:creationId xmlns:a16="http://schemas.microsoft.com/office/drawing/2014/main" id="{CED7A625-D0D3-430E-935D-B6AE3976D2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1" name="Line 4293">
          <a:extLst>
            <a:ext uri="{FF2B5EF4-FFF2-40B4-BE49-F238E27FC236}">
              <a16:creationId xmlns:a16="http://schemas.microsoft.com/office/drawing/2014/main" id="{F32E20A1-351C-4AF7-AE32-00DA24078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2" name="Line 4294">
          <a:extLst>
            <a:ext uri="{FF2B5EF4-FFF2-40B4-BE49-F238E27FC236}">
              <a16:creationId xmlns:a16="http://schemas.microsoft.com/office/drawing/2014/main" id="{3A4F8941-7A5B-41D0-89EA-B04442CF06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3" name="Line 4295">
          <a:extLst>
            <a:ext uri="{FF2B5EF4-FFF2-40B4-BE49-F238E27FC236}">
              <a16:creationId xmlns:a16="http://schemas.microsoft.com/office/drawing/2014/main" id="{0B0BDFC2-5831-4BE4-A25D-3026496440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4" name="Line 4296">
          <a:extLst>
            <a:ext uri="{FF2B5EF4-FFF2-40B4-BE49-F238E27FC236}">
              <a16:creationId xmlns:a16="http://schemas.microsoft.com/office/drawing/2014/main" id="{19D3E7EE-8DAF-43D9-83CE-BBA33B7F70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5" name="Line 4297">
          <a:extLst>
            <a:ext uri="{FF2B5EF4-FFF2-40B4-BE49-F238E27FC236}">
              <a16:creationId xmlns:a16="http://schemas.microsoft.com/office/drawing/2014/main" id="{AEF19756-3B7A-49A4-9EE0-B23B89D598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6" name="Line 4298">
          <a:extLst>
            <a:ext uri="{FF2B5EF4-FFF2-40B4-BE49-F238E27FC236}">
              <a16:creationId xmlns:a16="http://schemas.microsoft.com/office/drawing/2014/main" id="{D61A9FC0-41BB-471E-903E-9C0F0C5B86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7" name="Line 4299">
          <a:extLst>
            <a:ext uri="{FF2B5EF4-FFF2-40B4-BE49-F238E27FC236}">
              <a16:creationId xmlns:a16="http://schemas.microsoft.com/office/drawing/2014/main" id="{5899F469-1EBF-4E30-BD97-2D67CDA5C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8" name="Line 4300">
          <a:extLst>
            <a:ext uri="{FF2B5EF4-FFF2-40B4-BE49-F238E27FC236}">
              <a16:creationId xmlns:a16="http://schemas.microsoft.com/office/drawing/2014/main" id="{BAAFD1D6-DE05-4A4E-A17B-18F2B7D478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19" name="Line 4301">
          <a:extLst>
            <a:ext uri="{FF2B5EF4-FFF2-40B4-BE49-F238E27FC236}">
              <a16:creationId xmlns:a16="http://schemas.microsoft.com/office/drawing/2014/main" id="{BE624BFD-73F2-44E5-94FB-75688E9C2E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0" name="Line 4302">
          <a:extLst>
            <a:ext uri="{FF2B5EF4-FFF2-40B4-BE49-F238E27FC236}">
              <a16:creationId xmlns:a16="http://schemas.microsoft.com/office/drawing/2014/main" id="{52F277FA-C6D2-4CEF-9A46-42E0F73D40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1" name="Line 4303">
          <a:extLst>
            <a:ext uri="{FF2B5EF4-FFF2-40B4-BE49-F238E27FC236}">
              <a16:creationId xmlns:a16="http://schemas.microsoft.com/office/drawing/2014/main" id="{1BAF7D84-9655-4DA2-96AD-48F6E0D538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2" name="Line 4304">
          <a:extLst>
            <a:ext uri="{FF2B5EF4-FFF2-40B4-BE49-F238E27FC236}">
              <a16:creationId xmlns:a16="http://schemas.microsoft.com/office/drawing/2014/main" id="{6B295C62-D375-4FDE-B728-D55947CE03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3" name="Line 4305">
          <a:extLst>
            <a:ext uri="{FF2B5EF4-FFF2-40B4-BE49-F238E27FC236}">
              <a16:creationId xmlns:a16="http://schemas.microsoft.com/office/drawing/2014/main" id="{DE09D622-9C93-4182-A294-DC06DA39E9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4" name="Line 4306">
          <a:extLst>
            <a:ext uri="{FF2B5EF4-FFF2-40B4-BE49-F238E27FC236}">
              <a16:creationId xmlns:a16="http://schemas.microsoft.com/office/drawing/2014/main" id="{E8A723C8-1F51-4288-9ACF-44FE8C0032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5" name="Line 4307">
          <a:extLst>
            <a:ext uri="{FF2B5EF4-FFF2-40B4-BE49-F238E27FC236}">
              <a16:creationId xmlns:a16="http://schemas.microsoft.com/office/drawing/2014/main" id="{249E938F-0461-49A2-9200-FD01CD8D0C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6" name="Line 4308">
          <a:extLst>
            <a:ext uri="{FF2B5EF4-FFF2-40B4-BE49-F238E27FC236}">
              <a16:creationId xmlns:a16="http://schemas.microsoft.com/office/drawing/2014/main" id="{CEF546FD-6853-4080-8E20-2539453A40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7" name="Line 4309">
          <a:extLst>
            <a:ext uri="{FF2B5EF4-FFF2-40B4-BE49-F238E27FC236}">
              <a16:creationId xmlns:a16="http://schemas.microsoft.com/office/drawing/2014/main" id="{2B52BE5F-E18E-4FD6-80A5-1B07EC6A57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8" name="Line 4310">
          <a:extLst>
            <a:ext uri="{FF2B5EF4-FFF2-40B4-BE49-F238E27FC236}">
              <a16:creationId xmlns:a16="http://schemas.microsoft.com/office/drawing/2014/main" id="{73212F0D-BC52-42AA-AEE0-90C56E6757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29" name="Line 4311">
          <a:extLst>
            <a:ext uri="{FF2B5EF4-FFF2-40B4-BE49-F238E27FC236}">
              <a16:creationId xmlns:a16="http://schemas.microsoft.com/office/drawing/2014/main" id="{450E10C7-5160-48DE-B097-BB8C78381F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0" name="Line 4312">
          <a:extLst>
            <a:ext uri="{FF2B5EF4-FFF2-40B4-BE49-F238E27FC236}">
              <a16:creationId xmlns:a16="http://schemas.microsoft.com/office/drawing/2014/main" id="{A1088024-BFE4-4E6F-8EDF-23E19FCEE3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1" name="Line 4313">
          <a:extLst>
            <a:ext uri="{FF2B5EF4-FFF2-40B4-BE49-F238E27FC236}">
              <a16:creationId xmlns:a16="http://schemas.microsoft.com/office/drawing/2014/main" id="{338D6BAF-297D-4F65-AA8E-0383B8A070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2" name="Line 4314">
          <a:extLst>
            <a:ext uri="{FF2B5EF4-FFF2-40B4-BE49-F238E27FC236}">
              <a16:creationId xmlns:a16="http://schemas.microsoft.com/office/drawing/2014/main" id="{15861C53-C2E3-4837-AB8D-A549E1804A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3" name="Line 4315">
          <a:extLst>
            <a:ext uri="{FF2B5EF4-FFF2-40B4-BE49-F238E27FC236}">
              <a16:creationId xmlns:a16="http://schemas.microsoft.com/office/drawing/2014/main" id="{BC2E34F9-3E25-4B75-B48F-31BB9CDFCC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4" name="Line 4316">
          <a:extLst>
            <a:ext uri="{FF2B5EF4-FFF2-40B4-BE49-F238E27FC236}">
              <a16:creationId xmlns:a16="http://schemas.microsoft.com/office/drawing/2014/main" id="{E321D84E-A05E-4A94-BE62-530EAB1D30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5" name="Line 4317">
          <a:extLst>
            <a:ext uri="{FF2B5EF4-FFF2-40B4-BE49-F238E27FC236}">
              <a16:creationId xmlns:a16="http://schemas.microsoft.com/office/drawing/2014/main" id="{30F291EB-93D8-45EF-A2D1-67364CD44D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6" name="Line 4318">
          <a:extLst>
            <a:ext uri="{FF2B5EF4-FFF2-40B4-BE49-F238E27FC236}">
              <a16:creationId xmlns:a16="http://schemas.microsoft.com/office/drawing/2014/main" id="{365CA7E8-64E4-4AC9-BCEE-8B4F4FCE22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7" name="Line 4319">
          <a:extLst>
            <a:ext uri="{FF2B5EF4-FFF2-40B4-BE49-F238E27FC236}">
              <a16:creationId xmlns:a16="http://schemas.microsoft.com/office/drawing/2014/main" id="{7DFA53A0-AF8B-40E0-A904-5FD51551D7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8" name="Line 4320">
          <a:extLst>
            <a:ext uri="{FF2B5EF4-FFF2-40B4-BE49-F238E27FC236}">
              <a16:creationId xmlns:a16="http://schemas.microsoft.com/office/drawing/2014/main" id="{5712215D-4C26-43AA-8A2D-B14F9979E6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39" name="Line 4321">
          <a:extLst>
            <a:ext uri="{FF2B5EF4-FFF2-40B4-BE49-F238E27FC236}">
              <a16:creationId xmlns:a16="http://schemas.microsoft.com/office/drawing/2014/main" id="{8B6516B2-F342-4FAE-B076-2C0E10E8F9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0" name="Line 4322">
          <a:extLst>
            <a:ext uri="{FF2B5EF4-FFF2-40B4-BE49-F238E27FC236}">
              <a16:creationId xmlns:a16="http://schemas.microsoft.com/office/drawing/2014/main" id="{955E1EAC-2A0C-4117-BAE8-F429E62EBE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1" name="Line 4323">
          <a:extLst>
            <a:ext uri="{FF2B5EF4-FFF2-40B4-BE49-F238E27FC236}">
              <a16:creationId xmlns:a16="http://schemas.microsoft.com/office/drawing/2014/main" id="{6A39A72C-512C-4728-A284-8E2FBE8E87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2" name="Line 4324">
          <a:extLst>
            <a:ext uri="{FF2B5EF4-FFF2-40B4-BE49-F238E27FC236}">
              <a16:creationId xmlns:a16="http://schemas.microsoft.com/office/drawing/2014/main" id="{E966DFB1-7037-409E-939B-0CA12B7BE6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3" name="Line 4325">
          <a:extLst>
            <a:ext uri="{FF2B5EF4-FFF2-40B4-BE49-F238E27FC236}">
              <a16:creationId xmlns:a16="http://schemas.microsoft.com/office/drawing/2014/main" id="{EA337698-EBF4-4300-B2F1-F0C2240807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4" name="Line 4326">
          <a:extLst>
            <a:ext uri="{FF2B5EF4-FFF2-40B4-BE49-F238E27FC236}">
              <a16:creationId xmlns:a16="http://schemas.microsoft.com/office/drawing/2014/main" id="{355EFA54-2EEA-4611-8555-02A4659956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5" name="Line 4327">
          <a:extLst>
            <a:ext uri="{FF2B5EF4-FFF2-40B4-BE49-F238E27FC236}">
              <a16:creationId xmlns:a16="http://schemas.microsoft.com/office/drawing/2014/main" id="{BEF423F3-CDDB-4406-9DF3-D4DB161914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6" name="Line 4328">
          <a:extLst>
            <a:ext uri="{FF2B5EF4-FFF2-40B4-BE49-F238E27FC236}">
              <a16:creationId xmlns:a16="http://schemas.microsoft.com/office/drawing/2014/main" id="{A0627E59-645C-460D-9FA2-840DC0E28F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7" name="Line 4329">
          <a:extLst>
            <a:ext uri="{FF2B5EF4-FFF2-40B4-BE49-F238E27FC236}">
              <a16:creationId xmlns:a16="http://schemas.microsoft.com/office/drawing/2014/main" id="{73A89895-D0F8-47EB-A917-2B6AEA9597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8" name="Line 4330">
          <a:extLst>
            <a:ext uri="{FF2B5EF4-FFF2-40B4-BE49-F238E27FC236}">
              <a16:creationId xmlns:a16="http://schemas.microsoft.com/office/drawing/2014/main" id="{D89393B4-6B9C-4BCC-B141-DA86C1E322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49" name="Line 4331">
          <a:extLst>
            <a:ext uri="{FF2B5EF4-FFF2-40B4-BE49-F238E27FC236}">
              <a16:creationId xmlns:a16="http://schemas.microsoft.com/office/drawing/2014/main" id="{A64E2027-E7ED-49CC-BE9E-55E5BA6CE4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0" name="Line 4332">
          <a:extLst>
            <a:ext uri="{FF2B5EF4-FFF2-40B4-BE49-F238E27FC236}">
              <a16:creationId xmlns:a16="http://schemas.microsoft.com/office/drawing/2014/main" id="{6BB7ACB1-9385-486F-9DDC-C4E9DA9355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1" name="Line 4333">
          <a:extLst>
            <a:ext uri="{FF2B5EF4-FFF2-40B4-BE49-F238E27FC236}">
              <a16:creationId xmlns:a16="http://schemas.microsoft.com/office/drawing/2014/main" id="{C5EEC5B9-0EC1-4486-B238-EF66B04131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2" name="Line 4334">
          <a:extLst>
            <a:ext uri="{FF2B5EF4-FFF2-40B4-BE49-F238E27FC236}">
              <a16:creationId xmlns:a16="http://schemas.microsoft.com/office/drawing/2014/main" id="{926FD151-12DF-4701-9DA9-CC1C27E5A5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3" name="Line 4335">
          <a:extLst>
            <a:ext uri="{FF2B5EF4-FFF2-40B4-BE49-F238E27FC236}">
              <a16:creationId xmlns:a16="http://schemas.microsoft.com/office/drawing/2014/main" id="{96DDA060-12E3-4B46-9EE9-C6AB2B1248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4" name="Line 4336">
          <a:extLst>
            <a:ext uri="{FF2B5EF4-FFF2-40B4-BE49-F238E27FC236}">
              <a16:creationId xmlns:a16="http://schemas.microsoft.com/office/drawing/2014/main" id="{241846C8-721B-4610-B3FF-3DFC9834A7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5" name="Line 4337">
          <a:extLst>
            <a:ext uri="{FF2B5EF4-FFF2-40B4-BE49-F238E27FC236}">
              <a16:creationId xmlns:a16="http://schemas.microsoft.com/office/drawing/2014/main" id="{9BABE31C-BC60-4E0F-B73F-2FF5841AC7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6" name="Line 4338">
          <a:extLst>
            <a:ext uri="{FF2B5EF4-FFF2-40B4-BE49-F238E27FC236}">
              <a16:creationId xmlns:a16="http://schemas.microsoft.com/office/drawing/2014/main" id="{9411D496-5E77-4E8E-8E1B-99FBEA8FE0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7" name="Line 4339">
          <a:extLst>
            <a:ext uri="{FF2B5EF4-FFF2-40B4-BE49-F238E27FC236}">
              <a16:creationId xmlns:a16="http://schemas.microsoft.com/office/drawing/2014/main" id="{F2229674-C632-4CF5-8252-238296D551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8" name="Line 4340">
          <a:extLst>
            <a:ext uri="{FF2B5EF4-FFF2-40B4-BE49-F238E27FC236}">
              <a16:creationId xmlns:a16="http://schemas.microsoft.com/office/drawing/2014/main" id="{24724EF5-FF55-4C7B-9DD4-33C2FCD485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59" name="Line 4341">
          <a:extLst>
            <a:ext uri="{FF2B5EF4-FFF2-40B4-BE49-F238E27FC236}">
              <a16:creationId xmlns:a16="http://schemas.microsoft.com/office/drawing/2014/main" id="{10996E5D-8A7D-43DE-B223-898A055CF3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0" name="Line 4342">
          <a:extLst>
            <a:ext uri="{FF2B5EF4-FFF2-40B4-BE49-F238E27FC236}">
              <a16:creationId xmlns:a16="http://schemas.microsoft.com/office/drawing/2014/main" id="{D5EB3AB4-553B-4FD1-BC6F-F19DF06181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1" name="Line 4343">
          <a:extLst>
            <a:ext uri="{FF2B5EF4-FFF2-40B4-BE49-F238E27FC236}">
              <a16:creationId xmlns:a16="http://schemas.microsoft.com/office/drawing/2014/main" id="{75737BC3-D220-4F17-86C8-4586A13771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2" name="Line 4344">
          <a:extLst>
            <a:ext uri="{FF2B5EF4-FFF2-40B4-BE49-F238E27FC236}">
              <a16:creationId xmlns:a16="http://schemas.microsoft.com/office/drawing/2014/main" id="{B5F97C8C-FF84-4A46-8ABF-3717688BC6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3" name="Line 4345">
          <a:extLst>
            <a:ext uri="{FF2B5EF4-FFF2-40B4-BE49-F238E27FC236}">
              <a16:creationId xmlns:a16="http://schemas.microsoft.com/office/drawing/2014/main" id="{2EF3B1AA-C290-4D7B-9994-0A2F0782A9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4" name="Line 4346">
          <a:extLst>
            <a:ext uri="{FF2B5EF4-FFF2-40B4-BE49-F238E27FC236}">
              <a16:creationId xmlns:a16="http://schemas.microsoft.com/office/drawing/2014/main" id="{2EEF4CBD-AE8B-4541-93A2-DDC38E3308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5" name="Line 4347">
          <a:extLst>
            <a:ext uri="{FF2B5EF4-FFF2-40B4-BE49-F238E27FC236}">
              <a16:creationId xmlns:a16="http://schemas.microsoft.com/office/drawing/2014/main" id="{130C2897-EF01-412C-8451-539FAAA2B5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6" name="Line 4348">
          <a:extLst>
            <a:ext uri="{FF2B5EF4-FFF2-40B4-BE49-F238E27FC236}">
              <a16:creationId xmlns:a16="http://schemas.microsoft.com/office/drawing/2014/main" id="{058A0C0C-AC18-4CC6-8402-EE837FE392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7" name="Line 4349">
          <a:extLst>
            <a:ext uri="{FF2B5EF4-FFF2-40B4-BE49-F238E27FC236}">
              <a16:creationId xmlns:a16="http://schemas.microsoft.com/office/drawing/2014/main" id="{972C87F7-A002-4CCC-9ABD-36B6302573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8" name="Line 4350">
          <a:extLst>
            <a:ext uri="{FF2B5EF4-FFF2-40B4-BE49-F238E27FC236}">
              <a16:creationId xmlns:a16="http://schemas.microsoft.com/office/drawing/2014/main" id="{B0D4B21A-48BC-453C-9E2D-33A4801BC6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69" name="Line 4351">
          <a:extLst>
            <a:ext uri="{FF2B5EF4-FFF2-40B4-BE49-F238E27FC236}">
              <a16:creationId xmlns:a16="http://schemas.microsoft.com/office/drawing/2014/main" id="{EF11B1FE-F0B0-4B10-9F22-EA1AD1C471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0" name="Line 4352">
          <a:extLst>
            <a:ext uri="{FF2B5EF4-FFF2-40B4-BE49-F238E27FC236}">
              <a16:creationId xmlns:a16="http://schemas.microsoft.com/office/drawing/2014/main" id="{F5945A07-86A5-4776-8DF9-9F09DFAF3E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1" name="Line 4353">
          <a:extLst>
            <a:ext uri="{FF2B5EF4-FFF2-40B4-BE49-F238E27FC236}">
              <a16:creationId xmlns:a16="http://schemas.microsoft.com/office/drawing/2014/main" id="{D49E1A0D-65D3-4281-81E6-2606C29D4E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2" name="Line 4354">
          <a:extLst>
            <a:ext uri="{FF2B5EF4-FFF2-40B4-BE49-F238E27FC236}">
              <a16:creationId xmlns:a16="http://schemas.microsoft.com/office/drawing/2014/main" id="{8565E43D-3F8E-4CDF-B7A4-E15BF837EF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3" name="Line 4355">
          <a:extLst>
            <a:ext uri="{FF2B5EF4-FFF2-40B4-BE49-F238E27FC236}">
              <a16:creationId xmlns:a16="http://schemas.microsoft.com/office/drawing/2014/main" id="{B6786310-FDA5-445B-AF8A-0E1240D0D3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4" name="Line 4356">
          <a:extLst>
            <a:ext uri="{FF2B5EF4-FFF2-40B4-BE49-F238E27FC236}">
              <a16:creationId xmlns:a16="http://schemas.microsoft.com/office/drawing/2014/main" id="{1B924C69-5AB2-4568-A9EA-686F7BFD8D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5" name="Line 4357">
          <a:extLst>
            <a:ext uri="{FF2B5EF4-FFF2-40B4-BE49-F238E27FC236}">
              <a16:creationId xmlns:a16="http://schemas.microsoft.com/office/drawing/2014/main" id="{72AF3322-075C-4980-B370-8C3700F915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6" name="Line 4358">
          <a:extLst>
            <a:ext uri="{FF2B5EF4-FFF2-40B4-BE49-F238E27FC236}">
              <a16:creationId xmlns:a16="http://schemas.microsoft.com/office/drawing/2014/main" id="{E8BBB165-CDBC-4DFF-85F6-A4C6E7A413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7" name="Line 4359">
          <a:extLst>
            <a:ext uri="{FF2B5EF4-FFF2-40B4-BE49-F238E27FC236}">
              <a16:creationId xmlns:a16="http://schemas.microsoft.com/office/drawing/2014/main" id="{849FF6DF-3E3F-4F35-A17B-E51945D50A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8" name="Line 4360">
          <a:extLst>
            <a:ext uri="{FF2B5EF4-FFF2-40B4-BE49-F238E27FC236}">
              <a16:creationId xmlns:a16="http://schemas.microsoft.com/office/drawing/2014/main" id="{17D13DAB-46EA-44C7-BE71-BFCB2719C6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79" name="Line 4361">
          <a:extLst>
            <a:ext uri="{FF2B5EF4-FFF2-40B4-BE49-F238E27FC236}">
              <a16:creationId xmlns:a16="http://schemas.microsoft.com/office/drawing/2014/main" id="{2309B842-B04A-478F-A114-A4163CD90D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0" name="Line 4362">
          <a:extLst>
            <a:ext uri="{FF2B5EF4-FFF2-40B4-BE49-F238E27FC236}">
              <a16:creationId xmlns:a16="http://schemas.microsoft.com/office/drawing/2014/main" id="{3BEE2B5C-7CEB-4363-B517-2F3BB407AE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1" name="Line 4363">
          <a:extLst>
            <a:ext uri="{FF2B5EF4-FFF2-40B4-BE49-F238E27FC236}">
              <a16:creationId xmlns:a16="http://schemas.microsoft.com/office/drawing/2014/main" id="{42190A5D-A86A-4ACF-BFB0-8CFCBFBED0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2" name="Line 4364">
          <a:extLst>
            <a:ext uri="{FF2B5EF4-FFF2-40B4-BE49-F238E27FC236}">
              <a16:creationId xmlns:a16="http://schemas.microsoft.com/office/drawing/2014/main" id="{695E013B-E241-42C3-90A0-27344BD702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3" name="Line 4365">
          <a:extLst>
            <a:ext uri="{FF2B5EF4-FFF2-40B4-BE49-F238E27FC236}">
              <a16:creationId xmlns:a16="http://schemas.microsoft.com/office/drawing/2014/main" id="{1773845B-346C-496A-AEDE-37D6D07A2F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4" name="Line 4366">
          <a:extLst>
            <a:ext uri="{FF2B5EF4-FFF2-40B4-BE49-F238E27FC236}">
              <a16:creationId xmlns:a16="http://schemas.microsoft.com/office/drawing/2014/main" id="{BE000AED-723B-440C-8101-56B15DD185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5" name="Line 4367">
          <a:extLst>
            <a:ext uri="{FF2B5EF4-FFF2-40B4-BE49-F238E27FC236}">
              <a16:creationId xmlns:a16="http://schemas.microsoft.com/office/drawing/2014/main" id="{63058B1B-BE7D-4B0F-BAD9-5809E51DBF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6" name="Line 4368">
          <a:extLst>
            <a:ext uri="{FF2B5EF4-FFF2-40B4-BE49-F238E27FC236}">
              <a16:creationId xmlns:a16="http://schemas.microsoft.com/office/drawing/2014/main" id="{E0981056-69C8-4922-83F1-C6D373D7D4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7" name="Line 4369">
          <a:extLst>
            <a:ext uri="{FF2B5EF4-FFF2-40B4-BE49-F238E27FC236}">
              <a16:creationId xmlns:a16="http://schemas.microsoft.com/office/drawing/2014/main" id="{29953B54-A5E1-47FA-BC91-FB4ACDDEC3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8" name="Line 4370">
          <a:extLst>
            <a:ext uri="{FF2B5EF4-FFF2-40B4-BE49-F238E27FC236}">
              <a16:creationId xmlns:a16="http://schemas.microsoft.com/office/drawing/2014/main" id="{71B9C6B8-B27F-4DA4-B610-24870ED552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89" name="Line 4371">
          <a:extLst>
            <a:ext uri="{FF2B5EF4-FFF2-40B4-BE49-F238E27FC236}">
              <a16:creationId xmlns:a16="http://schemas.microsoft.com/office/drawing/2014/main" id="{58998D04-F9C0-4E56-BBB1-DA767515AF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0" name="Line 4372">
          <a:extLst>
            <a:ext uri="{FF2B5EF4-FFF2-40B4-BE49-F238E27FC236}">
              <a16:creationId xmlns:a16="http://schemas.microsoft.com/office/drawing/2014/main" id="{E3A1224E-B6BC-4204-A2D4-3B6BFFEBBF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1" name="Line 4373">
          <a:extLst>
            <a:ext uri="{FF2B5EF4-FFF2-40B4-BE49-F238E27FC236}">
              <a16:creationId xmlns:a16="http://schemas.microsoft.com/office/drawing/2014/main" id="{4372C390-2F4E-4662-B995-DE13B0650E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2" name="Line 4374">
          <a:extLst>
            <a:ext uri="{FF2B5EF4-FFF2-40B4-BE49-F238E27FC236}">
              <a16:creationId xmlns:a16="http://schemas.microsoft.com/office/drawing/2014/main" id="{F4FDBD40-FC15-4155-A3EF-593FD1C2DC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3" name="Line 4375">
          <a:extLst>
            <a:ext uri="{FF2B5EF4-FFF2-40B4-BE49-F238E27FC236}">
              <a16:creationId xmlns:a16="http://schemas.microsoft.com/office/drawing/2014/main" id="{FCB28C8B-7709-4901-AF20-8DB93B04CF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4" name="Line 4376">
          <a:extLst>
            <a:ext uri="{FF2B5EF4-FFF2-40B4-BE49-F238E27FC236}">
              <a16:creationId xmlns:a16="http://schemas.microsoft.com/office/drawing/2014/main" id="{A8153A82-6054-439F-B662-182D1687A1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5" name="Line 4377">
          <a:extLst>
            <a:ext uri="{FF2B5EF4-FFF2-40B4-BE49-F238E27FC236}">
              <a16:creationId xmlns:a16="http://schemas.microsoft.com/office/drawing/2014/main" id="{6F121FF9-C2D3-481B-855D-7590CDB9B5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6" name="Line 4378">
          <a:extLst>
            <a:ext uri="{FF2B5EF4-FFF2-40B4-BE49-F238E27FC236}">
              <a16:creationId xmlns:a16="http://schemas.microsoft.com/office/drawing/2014/main" id="{B5298824-A3A5-413E-9D96-99C1307844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7" name="Line 4379">
          <a:extLst>
            <a:ext uri="{FF2B5EF4-FFF2-40B4-BE49-F238E27FC236}">
              <a16:creationId xmlns:a16="http://schemas.microsoft.com/office/drawing/2014/main" id="{0346634A-0AD6-4098-B87D-F76D387BB9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8" name="Line 4380">
          <a:extLst>
            <a:ext uri="{FF2B5EF4-FFF2-40B4-BE49-F238E27FC236}">
              <a16:creationId xmlns:a16="http://schemas.microsoft.com/office/drawing/2014/main" id="{7C601D65-6155-4273-9AB8-B2CFEBC23D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3999" name="Line 4381">
          <a:extLst>
            <a:ext uri="{FF2B5EF4-FFF2-40B4-BE49-F238E27FC236}">
              <a16:creationId xmlns:a16="http://schemas.microsoft.com/office/drawing/2014/main" id="{C4408BDA-21A7-436A-AC04-03A88E018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0" name="Line 4382">
          <a:extLst>
            <a:ext uri="{FF2B5EF4-FFF2-40B4-BE49-F238E27FC236}">
              <a16:creationId xmlns:a16="http://schemas.microsoft.com/office/drawing/2014/main" id="{7022E0F3-CB1D-425C-A702-0C2E557C22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1" name="Line 4383">
          <a:extLst>
            <a:ext uri="{FF2B5EF4-FFF2-40B4-BE49-F238E27FC236}">
              <a16:creationId xmlns:a16="http://schemas.microsoft.com/office/drawing/2014/main" id="{6A96ACBD-3DCC-44D3-AA7D-9039D5BC7E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2" name="Line 4384">
          <a:extLst>
            <a:ext uri="{FF2B5EF4-FFF2-40B4-BE49-F238E27FC236}">
              <a16:creationId xmlns:a16="http://schemas.microsoft.com/office/drawing/2014/main" id="{56356FE6-8B6F-499E-9D52-D4BCAFBB07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3" name="Line 4385">
          <a:extLst>
            <a:ext uri="{FF2B5EF4-FFF2-40B4-BE49-F238E27FC236}">
              <a16:creationId xmlns:a16="http://schemas.microsoft.com/office/drawing/2014/main" id="{DD96D8B9-1C1A-4277-BB68-14FAB5682A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4" name="Line 4386">
          <a:extLst>
            <a:ext uri="{FF2B5EF4-FFF2-40B4-BE49-F238E27FC236}">
              <a16:creationId xmlns:a16="http://schemas.microsoft.com/office/drawing/2014/main" id="{B46D94FB-57BC-4C83-827C-A7B4C22294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5" name="Line 4387">
          <a:extLst>
            <a:ext uri="{FF2B5EF4-FFF2-40B4-BE49-F238E27FC236}">
              <a16:creationId xmlns:a16="http://schemas.microsoft.com/office/drawing/2014/main" id="{50F44010-1868-4253-AC25-4FBBCE053E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6" name="Line 4388">
          <a:extLst>
            <a:ext uri="{FF2B5EF4-FFF2-40B4-BE49-F238E27FC236}">
              <a16:creationId xmlns:a16="http://schemas.microsoft.com/office/drawing/2014/main" id="{37AE21AC-C16F-439F-A534-D42A02C0D1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7" name="Line 4389">
          <a:extLst>
            <a:ext uri="{FF2B5EF4-FFF2-40B4-BE49-F238E27FC236}">
              <a16:creationId xmlns:a16="http://schemas.microsoft.com/office/drawing/2014/main" id="{D1D64868-3F69-4ABB-BB79-EF1689AE94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8" name="Line 4390">
          <a:extLst>
            <a:ext uri="{FF2B5EF4-FFF2-40B4-BE49-F238E27FC236}">
              <a16:creationId xmlns:a16="http://schemas.microsoft.com/office/drawing/2014/main" id="{A44E41EE-CE9A-47CB-8FCD-6027313C5D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09" name="Line 4391">
          <a:extLst>
            <a:ext uri="{FF2B5EF4-FFF2-40B4-BE49-F238E27FC236}">
              <a16:creationId xmlns:a16="http://schemas.microsoft.com/office/drawing/2014/main" id="{4C9DF217-269D-4EEC-AA80-A1548032C6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0" name="Line 4392">
          <a:extLst>
            <a:ext uri="{FF2B5EF4-FFF2-40B4-BE49-F238E27FC236}">
              <a16:creationId xmlns:a16="http://schemas.microsoft.com/office/drawing/2014/main" id="{C76F827F-38E1-4533-987E-A439848DB9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1" name="Line 4393">
          <a:extLst>
            <a:ext uri="{FF2B5EF4-FFF2-40B4-BE49-F238E27FC236}">
              <a16:creationId xmlns:a16="http://schemas.microsoft.com/office/drawing/2014/main" id="{F7F8D032-00EA-48D5-9208-CA631D244A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2" name="Line 4394">
          <a:extLst>
            <a:ext uri="{FF2B5EF4-FFF2-40B4-BE49-F238E27FC236}">
              <a16:creationId xmlns:a16="http://schemas.microsoft.com/office/drawing/2014/main" id="{562809BE-9B11-4156-9735-C1F4729A73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3" name="Line 4395">
          <a:extLst>
            <a:ext uri="{FF2B5EF4-FFF2-40B4-BE49-F238E27FC236}">
              <a16:creationId xmlns:a16="http://schemas.microsoft.com/office/drawing/2014/main" id="{74DB975C-0B1B-433B-9F74-15B412D55D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4" name="Line 4396">
          <a:extLst>
            <a:ext uri="{FF2B5EF4-FFF2-40B4-BE49-F238E27FC236}">
              <a16:creationId xmlns:a16="http://schemas.microsoft.com/office/drawing/2014/main" id="{B5803A3E-B9B8-479A-B7A9-75121BED9B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5" name="Line 4397">
          <a:extLst>
            <a:ext uri="{FF2B5EF4-FFF2-40B4-BE49-F238E27FC236}">
              <a16:creationId xmlns:a16="http://schemas.microsoft.com/office/drawing/2014/main" id="{A3C1B4FD-4DA1-4B29-9A7D-4D6B72D4E1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6" name="Line 4398">
          <a:extLst>
            <a:ext uri="{FF2B5EF4-FFF2-40B4-BE49-F238E27FC236}">
              <a16:creationId xmlns:a16="http://schemas.microsoft.com/office/drawing/2014/main" id="{EFC38E9B-C112-4093-82F3-596C96D5D8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7" name="Line 4399">
          <a:extLst>
            <a:ext uri="{FF2B5EF4-FFF2-40B4-BE49-F238E27FC236}">
              <a16:creationId xmlns:a16="http://schemas.microsoft.com/office/drawing/2014/main" id="{06045209-1B3C-40BA-B6F3-57B2895F75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8" name="Line 4400">
          <a:extLst>
            <a:ext uri="{FF2B5EF4-FFF2-40B4-BE49-F238E27FC236}">
              <a16:creationId xmlns:a16="http://schemas.microsoft.com/office/drawing/2014/main" id="{06EE88EC-6A2C-4666-8C72-294FBE8CFE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19" name="Line 4401">
          <a:extLst>
            <a:ext uri="{FF2B5EF4-FFF2-40B4-BE49-F238E27FC236}">
              <a16:creationId xmlns:a16="http://schemas.microsoft.com/office/drawing/2014/main" id="{8BC0D791-F52C-4152-A801-50524D632D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0" name="Line 4402">
          <a:extLst>
            <a:ext uri="{FF2B5EF4-FFF2-40B4-BE49-F238E27FC236}">
              <a16:creationId xmlns:a16="http://schemas.microsoft.com/office/drawing/2014/main" id="{664C9AA0-5FE8-43D0-A38E-58F81EAFFB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1" name="Line 4403">
          <a:extLst>
            <a:ext uri="{FF2B5EF4-FFF2-40B4-BE49-F238E27FC236}">
              <a16:creationId xmlns:a16="http://schemas.microsoft.com/office/drawing/2014/main" id="{25628E7A-8320-4C29-AAEB-5B5267B5D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2" name="Line 4404">
          <a:extLst>
            <a:ext uri="{FF2B5EF4-FFF2-40B4-BE49-F238E27FC236}">
              <a16:creationId xmlns:a16="http://schemas.microsoft.com/office/drawing/2014/main" id="{39497863-FC04-44F1-982D-5924CAACB5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3" name="Line 4405">
          <a:extLst>
            <a:ext uri="{FF2B5EF4-FFF2-40B4-BE49-F238E27FC236}">
              <a16:creationId xmlns:a16="http://schemas.microsoft.com/office/drawing/2014/main" id="{32C991ED-FCB7-444F-BECF-23B785D843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4" name="Line 4406">
          <a:extLst>
            <a:ext uri="{FF2B5EF4-FFF2-40B4-BE49-F238E27FC236}">
              <a16:creationId xmlns:a16="http://schemas.microsoft.com/office/drawing/2014/main" id="{7AADF28A-A302-4975-B995-62F0E70EBB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5" name="Line 4407">
          <a:extLst>
            <a:ext uri="{FF2B5EF4-FFF2-40B4-BE49-F238E27FC236}">
              <a16:creationId xmlns:a16="http://schemas.microsoft.com/office/drawing/2014/main" id="{B55BAEAD-6BD2-4510-AC0E-873196EE2B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6" name="Line 4408">
          <a:extLst>
            <a:ext uri="{FF2B5EF4-FFF2-40B4-BE49-F238E27FC236}">
              <a16:creationId xmlns:a16="http://schemas.microsoft.com/office/drawing/2014/main" id="{F46FECCF-5C27-4F4A-A4A1-67C0094BBD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7" name="Line 4409">
          <a:extLst>
            <a:ext uri="{FF2B5EF4-FFF2-40B4-BE49-F238E27FC236}">
              <a16:creationId xmlns:a16="http://schemas.microsoft.com/office/drawing/2014/main" id="{DE0BEC85-16B4-4B77-AAFD-9E76E8B2C4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8" name="Line 4410">
          <a:extLst>
            <a:ext uri="{FF2B5EF4-FFF2-40B4-BE49-F238E27FC236}">
              <a16:creationId xmlns:a16="http://schemas.microsoft.com/office/drawing/2014/main" id="{43DBA885-112E-4531-BDB1-3BAD871B13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29" name="Line 4411">
          <a:extLst>
            <a:ext uri="{FF2B5EF4-FFF2-40B4-BE49-F238E27FC236}">
              <a16:creationId xmlns:a16="http://schemas.microsoft.com/office/drawing/2014/main" id="{214E6264-FC8F-4699-80C3-6917F62335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0" name="Line 4412">
          <a:extLst>
            <a:ext uri="{FF2B5EF4-FFF2-40B4-BE49-F238E27FC236}">
              <a16:creationId xmlns:a16="http://schemas.microsoft.com/office/drawing/2014/main" id="{B991F0B2-4C5C-498D-9192-6FDC5EF434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1" name="Line 4413">
          <a:extLst>
            <a:ext uri="{FF2B5EF4-FFF2-40B4-BE49-F238E27FC236}">
              <a16:creationId xmlns:a16="http://schemas.microsoft.com/office/drawing/2014/main" id="{83E0C384-1D0C-4011-9236-E8626FA6BB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2" name="Line 4414">
          <a:extLst>
            <a:ext uri="{FF2B5EF4-FFF2-40B4-BE49-F238E27FC236}">
              <a16:creationId xmlns:a16="http://schemas.microsoft.com/office/drawing/2014/main" id="{F1335499-A4FC-4A35-ABAA-8F3886ACCA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3" name="Line 4415">
          <a:extLst>
            <a:ext uri="{FF2B5EF4-FFF2-40B4-BE49-F238E27FC236}">
              <a16:creationId xmlns:a16="http://schemas.microsoft.com/office/drawing/2014/main" id="{1F591340-7284-438B-B605-C135B81EED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4" name="Line 4416">
          <a:extLst>
            <a:ext uri="{FF2B5EF4-FFF2-40B4-BE49-F238E27FC236}">
              <a16:creationId xmlns:a16="http://schemas.microsoft.com/office/drawing/2014/main" id="{9ACA5C25-DECC-4141-B6BC-A357486B68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5" name="Line 4417">
          <a:extLst>
            <a:ext uri="{FF2B5EF4-FFF2-40B4-BE49-F238E27FC236}">
              <a16:creationId xmlns:a16="http://schemas.microsoft.com/office/drawing/2014/main" id="{2011BA84-1C90-429D-9B04-3FDF3AB14E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6" name="Line 4418">
          <a:extLst>
            <a:ext uri="{FF2B5EF4-FFF2-40B4-BE49-F238E27FC236}">
              <a16:creationId xmlns:a16="http://schemas.microsoft.com/office/drawing/2014/main" id="{A91915D5-59FD-428D-AD11-9C728B3488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7" name="Line 4419">
          <a:extLst>
            <a:ext uri="{FF2B5EF4-FFF2-40B4-BE49-F238E27FC236}">
              <a16:creationId xmlns:a16="http://schemas.microsoft.com/office/drawing/2014/main" id="{15DA0D0A-F1CB-46A5-884D-3C4D40CCC0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8" name="Line 4420">
          <a:extLst>
            <a:ext uri="{FF2B5EF4-FFF2-40B4-BE49-F238E27FC236}">
              <a16:creationId xmlns:a16="http://schemas.microsoft.com/office/drawing/2014/main" id="{43784A6B-3596-46A6-9C38-B3517661CE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39" name="Line 4421">
          <a:extLst>
            <a:ext uri="{FF2B5EF4-FFF2-40B4-BE49-F238E27FC236}">
              <a16:creationId xmlns:a16="http://schemas.microsoft.com/office/drawing/2014/main" id="{45F05273-05C5-4C70-B63C-52F84EB017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0" name="Line 4422">
          <a:extLst>
            <a:ext uri="{FF2B5EF4-FFF2-40B4-BE49-F238E27FC236}">
              <a16:creationId xmlns:a16="http://schemas.microsoft.com/office/drawing/2014/main" id="{B0C22E5A-6C15-479D-BCA1-A0B218BC62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1" name="Line 4423">
          <a:extLst>
            <a:ext uri="{FF2B5EF4-FFF2-40B4-BE49-F238E27FC236}">
              <a16:creationId xmlns:a16="http://schemas.microsoft.com/office/drawing/2014/main" id="{A32C473C-216F-4760-9CF6-789D479BF8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2" name="Line 4424">
          <a:extLst>
            <a:ext uri="{FF2B5EF4-FFF2-40B4-BE49-F238E27FC236}">
              <a16:creationId xmlns:a16="http://schemas.microsoft.com/office/drawing/2014/main" id="{7F25CB99-C2CA-4A55-85D7-ADDD8A5470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3" name="Line 4425">
          <a:extLst>
            <a:ext uri="{FF2B5EF4-FFF2-40B4-BE49-F238E27FC236}">
              <a16:creationId xmlns:a16="http://schemas.microsoft.com/office/drawing/2014/main" id="{6BCBF116-AD80-4C54-B90D-F35A0A6B77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4" name="Line 4426">
          <a:extLst>
            <a:ext uri="{FF2B5EF4-FFF2-40B4-BE49-F238E27FC236}">
              <a16:creationId xmlns:a16="http://schemas.microsoft.com/office/drawing/2014/main" id="{BE7CAF8E-59D7-45C1-A37D-C3DBED16C3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5" name="Line 4427">
          <a:extLst>
            <a:ext uri="{FF2B5EF4-FFF2-40B4-BE49-F238E27FC236}">
              <a16:creationId xmlns:a16="http://schemas.microsoft.com/office/drawing/2014/main" id="{9E6436A1-BEFC-440E-BE43-2B05E209F0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6" name="Line 4428">
          <a:extLst>
            <a:ext uri="{FF2B5EF4-FFF2-40B4-BE49-F238E27FC236}">
              <a16:creationId xmlns:a16="http://schemas.microsoft.com/office/drawing/2014/main" id="{7C713E5B-F043-4831-8EE9-CF6BE9134F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7" name="Line 4429">
          <a:extLst>
            <a:ext uri="{FF2B5EF4-FFF2-40B4-BE49-F238E27FC236}">
              <a16:creationId xmlns:a16="http://schemas.microsoft.com/office/drawing/2014/main" id="{E695B30B-0BE7-4190-801D-45AB9B9927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8" name="Line 4430">
          <a:extLst>
            <a:ext uri="{FF2B5EF4-FFF2-40B4-BE49-F238E27FC236}">
              <a16:creationId xmlns:a16="http://schemas.microsoft.com/office/drawing/2014/main" id="{B1368980-F19A-4506-AD03-8E20C5CCB1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49" name="Line 4431">
          <a:extLst>
            <a:ext uri="{FF2B5EF4-FFF2-40B4-BE49-F238E27FC236}">
              <a16:creationId xmlns:a16="http://schemas.microsoft.com/office/drawing/2014/main" id="{4C0B0C85-7BFB-4026-8586-1AB8E6AD0C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0" name="Line 4432">
          <a:extLst>
            <a:ext uri="{FF2B5EF4-FFF2-40B4-BE49-F238E27FC236}">
              <a16:creationId xmlns:a16="http://schemas.microsoft.com/office/drawing/2014/main" id="{0FF4E002-B530-4840-BB79-4B44568F0B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1" name="Line 4433">
          <a:extLst>
            <a:ext uri="{FF2B5EF4-FFF2-40B4-BE49-F238E27FC236}">
              <a16:creationId xmlns:a16="http://schemas.microsoft.com/office/drawing/2014/main" id="{901FD9D4-1CF3-46CF-BF90-0BC23B31EA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2" name="Line 4434">
          <a:extLst>
            <a:ext uri="{FF2B5EF4-FFF2-40B4-BE49-F238E27FC236}">
              <a16:creationId xmlns:a16="http://schemas.microsoft.com/office/drawing/2014/main" id="{1DDEA7B1-4E1E-4F03-8000-D4AC0A5C2D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3" name="Line 4435">
          <a:extLst>
            <a:ext uri="{FF2B5EF4-FFF2-40B4-BE49-F238E27FC236}">
              <a16:creationId xmlns:a16="http://schemas.microsoft.com/office/drawing/2014/main" id="{9C508533-DE1C-49EC-BC8E-47D03E1083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4" name="Line 4436">
          <a:extLst>
            <a:ext uri="{FF2B5EF4-FFF2-40B4-BE49-F238E27FC236}">
              <a16:creationId xmlns:a16="http://schemas.microsoft.com/office/drawing/2014/main" id="{EEC45BF9-B142-4B67-B8A8-85F5A6E865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5" name="Line 4437">
          <a:extLst>
            <a:ext uri="{FF2B5EF4-FFF2-40B4-BE49-F238E27FC236}">
              <a16:creationId xmlns:a16="http://schemas.microsoft.com/office/drawing/2014/main" id="{9EE9E124-6096-4557-A00E-BD79250756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6" name="Line 4438">
          <a:extLst>
            <a:ext uri="{FF2B5EF4-FFF2-40B4-BE49-F238E27FC236}">
              <a16:creationId xmlns:a16="http://schemas.microsoft.com/office/drawing/2014/main" id="{C06359A1-07BC-44D7-9455-68CB2B7154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7" name="Line 4439">
          <a:extLst>
            <a:ext uri="{FF2B5EF4-FFF2-40B4-BE49-F238E27FC236}">
              <a16:creationId xmlns:a16="http://schemas.microsoft.com/office/drawing/2014/main" id="{C22C7C40-B666-4FC2-BA54-CBD2394629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8" name="Line 4440">
          <a:extLst>
            <a:ext uri="{FF2B5EF4-FFF2-40B4-BE49-F238E27FC236}">
              <a16:creationId xmlns:a16="http://schemas.microsoft.com/office/drawing/2014/main" id="{015206D3-A81C-4711-BA4E-5856AC1EAC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59" name="Line 4441">
          <a:extLst>
            <a:ext uri="{FF2B5EF4-FFF2-40B4-BE49-F238E27FC236}">
              <a16:creationId xmlns:a16="http://schemas.microsoft.com/office/drawing/2014/main" id="{015C9639-734A-480F-940E-7EE399F95E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0" name="Line 4442">
          <a:extLst>
            <a:ext uri="{FF2B5EF4-FFF2-40B4-BE49-F238E27FC236}">
              <a16:creationId xmlns:a16="http://schemas.microsoft.com/office/drawing/2014/main" id="{BC36748B-4AD2-4BB2-97BC-64C05785CB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1" name="Line 4443">
          <a:extLst>
            <a:ext uri="{FF2B5EF4-FFF2-40B4-BE49-F238E27FC236}">
              <a16:creationId xmlns:a16="http://schemas.microsoft.com/office/drawing/2014/main" id="{95C79D6B-A1B7-4060-95D1-E674031685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2" name="Line 4444">
          <a:extLst>
            <a:ext uri="{FF2B5EF4-FFF2-40B4-BE49-F238E27FC236}">
              <a16:creationId xmlns:a16="http://schemas.microsoft.com/office/drawing/2014/main" id="{C00E619A-B3D2-487C-9CED-D08F21EEDF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3" name="Line 4445">
          <a:extLst>
            <a:ext uri="{FF2B5EF4-FFF2-40B4-BE49-F238E27FC236}">
              <a16:creationId xmlns:a16="http://schemas.microsoft.com/office/drawing/2014/main" id="{EBDCA04B-E776-418C-A6EA-BD5A08B6F9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4" name="Line 4446">
          <a:extLst>
            <a:ext uri="{FF2B5EF4-FFF2-40B4-BE49-F238E27FC236}">
              <a16:creationId xmlns:a16="http://schemas.microsoft.com/office/drawing/2014/main" id="{F27A9AE3-EEFD-4EE8-BB60-74E141AD29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5" name="Line 4447">
          <a:extLst>
            <a:ext uri="{FF2B5EF4-FFF2-40B4-BE49-F238E27FC236}">
              <a16:creationId xmlns:a16="http://schemas.microsoft.com/office/drawing/2014/main" id="{B4BE4446-7114-4F70-932C-E3C773436A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6" name="Line 4448">
          <a:extLst>
            <a:ext uri="{FF2B5EF4-FFF2-40B4-BE49-F238E27FC236}">
              <a16:creationId xmlns:a16="http://schemas.microsoft.com/office/drawing/2014/main" id="{C585B6B6-7650-4109-9A0E-B9ACC62F63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7" name="Line 4449">
          <a:extLst>
            <a:ext uri="{FF2B5EF4-FFF2-40B4-BE49-F238E27FC236}">
              <a16:creationId xmlns:a16="http://schemas.microsoft.com/office/drawing/2014/main" id="{9119A331-D819-439E-B371-3A032C4A4B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8" name="Line 4450">
          <a:extLst>
            <a:ext uri="{FF2B5EF4-FFF2-40B4-BE49-F238E27FC236}">
              <a16:creationId xmlns:a16="http://schemas.microsoft.com/office/drawing/2014/main" id="{5C3168E4-9DB7-49EF-BF99-EFC4A065CF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69" name="Line 4451">
          <a:extLst>
            <a:ext uri="{FF2B5EF4-FFF2-40B4-BE49-F238E27FC236}">
              <a16:creationId xmlns:a16="http://schemas.microsoft.com/office/drawing/2014/main" id="{E9402C45-3CE5-4F51-9AFD-69B5837AFF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0" name="Line 4452">
          <a:extLst>
            <a:ext uri="{FF2B5EF4-FFF2-40B4-BE49-F238E27FC236}">
              <a16:creationId xmlns:a16="http://schemas.microsoft.com/office/drawing/2014/main" id="{FBCB3784-653C-4B0F-8BCA-5D90B8B9BB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1" name="Line 4453">
          <a:extLst>
            <a:ext uri="{FF2B5EF4-FFF2-40B4-BE49-F238E27FC236}">
              <a16:creationId xmlns:a16="http://schemas.microsoft.com/office/drawing/2014/main" id="{1F9A7945-6D96-4B36-8294-3E5BF43382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2" name="Line 4454">
          <a:extLst>
            <a:ext uri="{FF2B5EF4-FFF2-40B4-BE49-F238E27FC236}">
              <a16:creationId xmlns:a16="http://schemas.microsoft.com/office/drawing/2014/main" id="{64F6FC05-2FAA-4332-9331-5446BD7246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3" name="Line 4455">
          <a:extLst>
            <a:ext uri="{FF2B5EF4-FFF2-40B4-BE49-F238E27FC236}">
              <a16:creationId xmlns:a16="http://schemas.microsoft.com/office/drawing/2014/main" id="{E912E69F-634D-4F2F-862B-904595FBA9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4" name="Line 4456">
          <a:extLst>
            <a:ext uri="{FF2B5EF4-FFF2-40B4-BE49-F238E27FC236}">
              <a16:creationId xmlns:a16="http://schemas.microsoft.com/office/drawing/2014/main" id="{D51668FD-BFB3-4F99-AB3C-F5AD11DE17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5" name="Line 4457">
          <a:extLst>
            <a:ext uri="{FF2B5EF4-FFF2-40B4-BE49-F238E27FC236}">
              <a16:creationId xmlns:a16="http://schemas.microsoft.com/office/drawing/2014/main" id="{22D7751B-D774-4120-BDF3-7FDD7EEA89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6" name="Line 4458">
          <a:extLst>
            <a:ext uri="{FF2B5EF4-FFF2-40B4-BE49-F238E27FC236}">
              <a16:creationId xmlns:a16="http://schemas.microsoft.com/office/drawing/2014/main" id="{62248B08-5717-428E-8AD7-C257F0974D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7" name="Line 4459">
          <a:extLst>
            <a:ext uri="{FF2B5EF4-FFF2-40B4-BE49-F238E27FC236}">
              <a16:creationId xmlns:a16="http://schemas.microsoft.com/office/drawing/2014/main" id="{F2702A3F-47BC-4C46-8EFE-355CBBD5F7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8" name="Line 4460">
          <a:extLst>
            <a:ext uri="{FF2B5EF4-FFF2-40B4-BE49-F238E27FC236}">
              <a16:creationId xmlns:a16="http://schemas.microsoft.com/office/drawing/2014/main" id="{89BD2894-088C-410D-BF92-1A6D4F7067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79" name="Line 4461">
          <a:extLst>
            <a:ext uri="{FF2B5EF4-FFF2-40B4-BE49-F238E27FC236}">
              <a16:creationId xmlns:a16="http://schemas.microsoft.com/office/drawing/2014/main" id="{EDDA8B01-5CD5-4A5A-8684-0C369BF107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0" name="Line 4462">
          <a:extLst>
            <a:ext uri="{FF2B5EF4-FFF2-40B4-BE49-F238E27FC236}">
              <a16:creationId xmlns:a16="http://schemas.microsoft.com/office/drawing/2014/main" id="{5EE97ED3-CE10-401D-AF04-C1B2608CD0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1" name="Line 4463">
          <a:extLst>
            <a:ext uri="{FF2B5EF4-FFF2-40B4-BE49-F238E27FC236}">
              <a16:creationId xmlns:a16="http://schemas.microsoft.com/office/drawing/2014/main" id="{03817EA8-FD27-4E20-9EBA-C951651251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2" name="Line 4464">
          <a:extLst>
            <a:ext uri="{FF2B5EF4-FFF2-40B4-BE49-F238E27FC236}">
              <a16:creationId xmlns:a16="http://schemas.microsoft.com/office/drawing/2014/main" id="{95480872-349C-4B39-BE2F-1D8460F277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3" name="Line 4465">
          <a:extLst>
            <a:ext uri="{FF2B5EF4-FFF2-40B4-BE49-F238E27FC236}">
              <a16:creationId xmlns:a16="http://schemas.microsoft.com/office/drawing/2014/main" id="{F4E87170-3EE1-4052-97D6-A994ACC76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4" name="Line 4466">
          <a:extLst>
            <a:ext uri="{FF2B5EF4-FFF2-40B4-BE49-F238E27FC236}">
              <a16:creationId xmlns:a16="http://schemas.microsoft.com/office/drawing/2014/main" id="{FF35A65D-61A6-40C2-9AA6-37626ACC1E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5" name="Line 4467">
          <a:extLst>
            <a:ext uri="{FF2B5EF4-FFF2-40B4-BE49-F238E27FC236}">
              <a16:creationId xmlns:a16="http://schemas.microsoft.com/office/drawing/2014/main" id="{7DB1164B-6FE1-4473-8828-B8AE4DAF55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6" name="Line 4468">
          <a:extLst>
            <a:ext uri="{FF2B5EF4-FFF2-40B4-BE49-F238E27FC236}">
              <a16:creationId xmlns:a16="http://schemas.microsoft.com/office/drawing/2014/main" id="{D8861227-E875-4231-8476-70FABC88F8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7" name="Line 4469">
          <a:extLst>
            <a:ext uri="{FF2B5EF4-FFF2-40B4-BE49-F238E27FC236}">
              <a16:creationId xmlns:a16="http://schemas.microsoft.com/office/drawing/2014/main" id="{88BDD19D-7362-45C4-97E1-4744CFA508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8" name="Line 4470">
          <a:extLst>
            <a:ext uri="{FF2B5EF4-FFF2-40B4-BE49-F238E27FC236}">
              <a16:creationId xmlns:a16="http://schemas.microsoft.com/office/drawing/2014/main" id="{91C55DBD-9A11-45B5-BC6D-78310B50F9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89" name="Line 4471">
          <a:extLst>
            <a:ext uri="{FF2B5EF4-FFF2-40B4-BE49-F238E27FC236}">
              <a16:creationId xmlns:a16="http://schemas.microsoft.com/office/drawing/2014/main" id="{DA8D6158-A664-4882-9616-1F2A7D6ACC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0" name="Line 4472">
          <a:extLst>
            <a:ext uri="{FF2B5EF4-FFF2-40B4-BE49-F238E27FC236}">
              <a16:creationId xmlns:a16="http://schemas.microsoft.com/office/drawing/2014/main" id="{3E3D1961-E121-41B6-B35C-D3611634F2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1" name="Line 4473">
          <a:extLst>
            <a:ext uri="{FF2B5EF4-FFF2-40B4-BE49-F238E27FC236}">
              <a16:creationId xmlns:a16="http://schemas.microsoft.com/office/drawing/2014/main" id="{CDD4DCE2-17BC-4A18-A93A-B273CE5345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2" name="Line 4474">
          <a:extLst>
            <a:ext uri="{FF2B5EF4-FFF2-40B4-BE49-F238E27FC236}">
              <a16:creationId xmlns:a16="http://schemas.microsoft.com/office/drawing/2014/main" id="{56EFEE82-2A90-4423-A369-9A29DCCDB2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3" name="Line 4475">
          <a:extLst>
            <a:ext uri="{FF2B5EF4-FFF2-40B4-BE49-F238E27FC236}">
              <a16:creationId xmlns:a16="http://schemas.microsoft.com/office/drawing/2014/main" id="{71B222F6-CF14-4E3C-8AEA-144CBE3C5E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4" name="Line 4476">
          <a:extLst>
            <a:ext uri="{FF2B5EF4-FFF2-40B4-BE49-F238E27FC236}">
              <a16:creationId xmlns:a16="http://schemas.microsoft.com/office/drawing/2014/main" id="{6B62B797-5FEA-4214-B110-DD29F59A2A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5" name="Line 4477">
          <a:extLst>
            <a:ext uri="{FF2B5EF4-FFF2-40B4-BE49-F238E27FC236}">
              <a16:creationId xmlns:a16="http://schemas.microsoft.com/office/drawing/2014/main" id="{AC42C52D-820B-445B-BEBE-75C57D4F44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6" name="Line 4478">
          <a:extLst>
            <a:ext uri="{FF2B5EF4-FFF2-40B4-BE49-F238E27FC236}">
              <a16:creationId xmlns:a16="http://schemas.microsoft.com/office/drawing/2014/main" id="{DB3D54EF-5CA9-47B5-ACC4-6937D1D413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7" name="Line 4479">
          <a:extLst>
            <a:ext uri="{FF2B5EF4-FFF2-40B4-BE49-F238E27FC236}">
              <a16:creationId xmlns:a16="http://schemas.microsoft.com/office/drawing/2014/main" id="{46B25129-111B-4937-92FC-C7FA1C7BA3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8" name="Line 4480">
          <a:extLst>
            <a:ext uri="{FF2B5EF4-FFF2-40B4-BE49-F238E27FC236}">
              <a16:creationId xmlns:a16="http://schemas.microsoft.com/office/drawing/2014/main" id="{60EF2C0F-DD7E-47C9-AB61-569C88A48A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099" name="Line 4481">
          <a:extLst>
            <a:ext uri="{FF2B5EF4-FFF2-40B4-BE49-F238E27FC236}">
              <a16:creationId xmlns:a16="http://schemas.microsoft.com/office/drawing/2014/main" id="{D8CAD82F-2398-4132-A661-76BC3C1A19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0" name="Line 4482">
          <a:extLst>
            <a:ext uri="{FF2B5EF4-FFF2-40B4-BE49-F238E27FC236}">
              <a16:creationId xmlns:a16="http://schemas.microsoft.com/office/drawing/2014/main" id="{29B5DA66-7A3B-4A49-9428-2510C01B66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1" name="Line 4483">
          <a:extLst>
            <a:ext uri="{FF2B5EF4-FFF2-40B4-BE49-F238E27FC236}">
              <a16:creationId xmlns:a16="http://schemas.microsoft.com/office/drawing/2014/main" id="{511C20AD-C1D8-4DA6-826B-9C1412EF50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2" name="Line 4484">
          <a:extLst>
            <a:ext uri="{FF2B5EF4-FFF2-40B4-BE49-F238E27FC236}">
              <a16:creationId xmlns:a16="http://schemas.microsoft.com/office/drawing/2014/main" id="{6E0A7D0A-7893-476F-9073-C2EBD3C07D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3" name="Line 4485">
          <a:extLst>
            <a:ext uri="{FF2B5EF4-FFF2-40B4-BE49-F238E27FC236}">
              <a16:creationId xmlns:a16="http://schemas.microsoft.com/office/drawing/2014/main" id="{7F3FF644-47AA-444D-9291-AD561B3EEC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4" name="Line 4486">
          <a:extLst>
            <a:ext uri="{FF2B5EF4-FFF2-40B4-BE49-F238E27FC236}">
              <a16:creationId xmlns:a16="http://schemas.microsoft.com/office/drawing/2014/main" id="{EC8CC5E5-A517-4EDB-8C44-FDC14FAA33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5" name="Line 4487">
          <a:extLst>
            <a:ext uri="{FF2B5EF4-FFF2-40B4-BE49-F238E27FC236}">
              <a16:creationId xmlns:a16="http://schemas.microsoft.com/office/drawing/2014/main" id="{7B9D584C-5D00-4A2C-8DA6-0C62B353AB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6" name="Line 4488">
          <a:extLst>
            <a:ext uri="{FF2B5EF4-FFF2-40B4-BE49-F238E27FC236}">
              <a16:creationId xmlns:a16="http://schemas.microsoft.com/office/drawing/2014/main" id="{00990A1D-3A28-42DC-BDD7-196FC40DBB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7" name="Line 4489">
          <a:extLst>
            <a:ext uri="{FF2B5EF4-FFF2-40B4-BE49-F238E27FC236}">
              <a16:creationId xmlns:a16="http://schemas.microsoft.com/office/drawing/2014/main" id="{B444FB72-E69B-41BD-9DDC-3C2AB5565B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8" name="Line 4490">
          <a:extLst>
            <a:ext uri="{FF2B5EF4-FFF2-40B4-BE49-F238E27FC236}">
              <a16:creationId xmlns:a16="http://schemas.microsoft.com/office/drawing/2014/main" id="{DF5937AC-C111-4636-AAA0-93C9520C66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09" name="Line 4491">
          <a:extLst>
            <a:ext uri="{FF2B5EF4-FFF2-40B4-BE49-F238E27FC236}">
              <a16:creationId xmlns:a16="http://schemas.microsoft.com/office/drawing/2014/main" id="{15FA3440-AE44-45DE-B816-40F334F21A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0" name="Line 4492">
          <a:extLst>
            <a:ext uri="{FF2B5EF4-FFF2-40B4-BE49-F238E27FC236}">
              <a16:creationId xmlns:a16="http://schemas.microsoft.com/office/drawing/2014/main" id="{F260F6C9-DCCF-42E6-999B-9CB3D5AE79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1" name="Line 4493">
          <a:extLst>
            <a:ext uri="{FF2B5EF4-FFF2-40B4-BE49-F238E27FC236}">
              <a16:creationId xmlns:a16="http://schemas.microsoft.com/office/drawing/2014/main" id="{AF4472A4-033F-4112-869D-BD9C4647B2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2" name="Line 4494">
          <a:extLst>
            <a:ext uri="{FF2B5EF4-FFF2-40B4-BE49-F238E27FC236}">
              <a16:creationId xmlns:a16="http://schemas.microsoft.com/office/drawing/2014/main" id="{491B17D0-4B0C-4B4B-A046-E68F9BD51F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3" name="Line 4495">
          <a:extLst>
            <a:ext uri="{FF2B5EF4-FFF2-40B4-BE49-F238E27FC236}">
              <a16:creationId xmlns:a16="http://schemas.microsoft.com/office/drawing/2014/main" id="{46FA7CE2-2A0D-4037-8B36-56394BF078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4" name="Line 4496">
          <a:extLst>
            <a:ext uri="{FF2B5EF4-FFF2-40B4-BE49-F238E27FC236}">
              <a16:creationId xmlns:a16="http://schemas.microsoft.com/office/drawing/2014/main" id="{0A69EB1E-249D-45A2-AFCD-113B870913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5" name="Line 4497">
          <a:extLst>
            <a:ext uri="{FF2B5EF4-FFF2-40B4-BE49-F238E27FC236}">
              <a16:creationId xmlns:a16="http://schemas.microsoft.com/office/drawing/2014/main" id="{20A09DBF-3FAF-4A3B-8451-FA61DA1AD9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6" name="Line 4498">
          <a:extLst>
            <a:ext uri="{FF2B5EF4-FFF2-40B4-BE49-F238E27FC236}">
              <a16:creationId xmlns:a16="http://schemas.microsoft.com/office/drawing/2014/main" id="{AA6995F1-4F87-4799-9DDB-583C9BB217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7" name="Line 4499">
          <a:extLst>
            <a:ext uri="{FF2B5EF4-FFF2-40B4-BE49-F238E27FC236}">
              <a16:creationId xmlns:a16="http://schemas.microsoft.com/office/drawing/2014/main" id="{6E763641-7255-41D7-A3A4-C8C0970521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8" name="Line 4500">
          <a:extLst>
            <a:ext uri="{FF2B5EF4-FFF2-40B4-BE49-F238E27FC236}">
              <a16:creationId xmlns:a16="http://schemas.microsoft.com/office/drawing/2014/main" id="{A03A14F5-14FE-42D0-8242-B44698EFE9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19" name="Line 4501">
          <a:extLst>
            <a:ext uri="{FF2B5EF4-FFF2-40B4-BE49-F238E27FC236}">
              <a16:creationId xmlns:a16="http://schemas.microsoft.com/office/drawing/2014/main" id="{C7BD9F1F-3892-4B47-951F-DD925A2EA9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0" name="Line 4502">
          <a:extLst>
            <a:ext uri="{FF2B5EF4-FFF2-40B4-BE49-F238E27FC236}">
              <a16:creationId xmlns:a16="http://schemas.microsoft.com/office/drawing/2014/main" id="{74D73776-03A7-481E-8FE9-D68557D50C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1" name="Line 4503">
          <a:extLst>
            <a:ext uri="{FF2B5EF4-FFF2-40B4-BE49-F238E27FC236}">
              <a16:creationId xmlns:a16="http://schemas.microsoft.com/office/drawing/2014/main" id="{4B3612D7-37E0-4D85-B083-F7B427CF92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2" name="Line 4504">
          <a:extLst>
            <a:ext uri="{FF2B5EF4-FFF2-40B4-BE49-F238E27FC236}">
              <a16:creationId xmlns:a16="http://schemas.microsoft.com/office/drawing/2014/main" id="{D01D6930-4185-401E-B55B-36AEE9F038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3" name="Line 4505">
          <a:extLst>
            <a:ext uri="{FF2B5EF4-FFF2-40B4-BE49-F238E27FC236}">
              <a16:creationId xmlns:a16="http://schemas.microsoft.com/office/drawing/2014/main" id="{4C8FC172-29F4-41C9-B0E2-8BFE7FC4A3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4" name="Line 4506">
          <a:extLst>
            <a:ext uri="{FF2B5EF4-FFF2-40B4-BE49-F238E27FC236}">
              <a16:creationId xmlns:a16="http://schemas.microsoft.com/office/drawing/2014/main" id="{23A96205-A3F6-4534-BCD5-69EE2E7BCE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5" name="Line 4507">
          <a:extLst>
            <a:ext uri="{FF2B5EF4-FFF2-40B4-BE49-F238E27FC236}">
              <a16:creationId xmlns:a16="http://schemas.microsoft.com/office/drawing/2014/main" id="{B083B4C7-C9D7-4318-AAEC-06A5D3A86B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6" name="Line 4508">
          <a:extLst>
            <a:ext uri="{FF2B5EF4-FFF2-40B4-BE49-F238E27FC236}">
              <a16:creationId xmlns:a16="http://schemas.microsoft.com/office/drawing/2014/main" id="{C6E31F84-C3AB-4B27-B3E8-D20B40D979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7" name="Line 4509">
          <a:extLst>
            <a:ext uri="{FF2B5EF4-FFF2-40B4-BE49-F238E27FC236}">
              <a16:creationId xmlns:a16="http://schemas.microsoft.com/office/drawing/2014/main" id="{638CE6E9-06F4-4674-9316-C117EE510E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8" name="Line 4510">
          <a:extLst>
            <a:ext uri="{FF2B5EF4-FFF2-40B4-BE49-F238E27FC236}">
              <a16:creationId xmlns:a16="http://schemas.microsoft.com/office/drawing/2014/main" id="{3FB401A3-7E04-4CB7-AEE5-467663091D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29" name="Line 4511">
          <a:extLst>
            <a:ext uri="{FF2B5EF4-FFF2-40B4-BE49-F238E27FC236}">
              <a16:creationId xmlns:a16="http://schemas.microsoft.com/office/drawing/2014/main" id="{9DA92EB6-284E-4E6A-9CED-20004BA0B8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0" name="Line 4512">
          <a:extLst>
            <a:ext uri="{FF2B5EF4-FFF2-40B4-BE49-F238E27FC236}">
              <a16:creationId xmlns:a16="http://schemas.microsoft.com/office/drawing/2014/main" id="{05AFADC2-9268-4759-90DC-AC320C503A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1" name="Line 4513">
          <a:extLst>
            <a:ext uri="{FF2B5EF4-FFF2-40B4-BE49-F238E27FC236}">
              <a16:creationId xmlns:a16="http://schemas.microsoft.com/office/drawing/2014/main" id="{83BAAD4E-8657-4A37-B1F6-C9C9F149DA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2" name="Line 4514">
          <a:extLst>
            <a:ext uri="{FF2B5EF4-FFF2-40B4-BE49-F238E27FC236}">
              <a16:creationId xmlns:a16="http://schemas.microsoft.com/office/drawing/2014/main" id="{00F37A30-D61B-40F0-BF49-7A980D434A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3" name="Line 4515">
          <a:extLst>
            <a:ext uri="{FF2B5EF4-FFF2-40B4-BE49-F238E27FC236}">
              <a16:creationId xmlns:a16="http://schemas.microsoft.com/office/drawing/2014/main" id="{3E296855-AFCA-4746-BFEF-DA24AED3AF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4" name="Line 4516">
          <a:extLst>
            <a:ext uri="{FF2B5EF4-FFF2-40B4-BE49-F238E27FC236}">
              <a16:creationId xmlns:a16="http://schemas.microsoft.com/office/drawing/2014/main" id="{FDE4025E-9D0E-41B2-B061-5660CB988B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5" name="Line 4517">
          <a:extLst>
            <a:ext uri="{FF2B5EF4-FFF2-40B4-BE49-F238E27FC236}">
              <a16:creationId xmlns:a16="http://schemas.microsoft.com/office/drawing/2014/main" id="{FB2280B6-F9C2-450C-9A66-23A6B5D92A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6" name="Line 4518">
          <a:extLst>
            <a:ext uri="{FF2B5EF4-FFF2-40B4-BE49-F238E27FC236}">
              <a16:creationId xmlns:a16="http://schemas.microsoft.com/office/drawing/2014/main" id="{D77E5BF2-B962-4AC7-8C4F-8FAB2C81C1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7" name="Line 4519">
          <a:extLst>
            <a:ext uri="{FF2B5EF4-FFF2-40B4-BE49-F238E27FC236}">
              <a16:creationId xmlns:a16="http://schemas.microsoft.com/office/drawing/2014/main" id="{5562FA5C-AFE3-4BC9-BE96-6043B7B5F9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8" name="Line 4520">
          <a:extLst>
            <a:ext uri="{FF2B5EF4-FFF2-40B4-BE49-F238E27FC236}">
              <a16:creationId xmlns:a16="http://schemas.microsoft.com/office/drawing/2014/main" id="{92EA4742-E97C-4248-BF62-69506A3368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39" name="Line 4521">
          <a:extLst>
            <a:ext uri="{FF2B5EF4-FFF2-40B4-BE49-F238E27FC236}">
              <a16:creationId xmlns:a16="http://schemas.microsoft.com/office/drawing/2014/main" id="{BAF375DA-1634-4BCE-B5DD-FD181F514F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0" name="Line 4522">
          <a:extLst>
            <a:ext uri="{FF2B5EF4-FFF2-40B4-BE49-F238E27FC236}">
              <a16:creationId xmlns:a16="http://schemas.microsoft.com/office/drawing/2014/main" id="{8FC3ADA6-45D6-4408-8213-797A27E665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1" name="Line 4523">
          <a:extLst>
            <a:ext uri="{FF2B5EF4-FFF2-40B4-BE49-F238E27FC236}">
              <a16:creationId xmlns:a16="http://schemas.microsoft.com/office/drawing/2014/main" id="{4E5470E8-2A3F-4B90-9593-4F3F96B6B0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2" name="Line 4524">
          <a:extLst>
            <a:ext uri="{FF2B5EF4-FFF2-40B4-BE49-F238E27FC236}">
              <a16:creationId xmlns:a16="http://schemas.microsoft.com/office/drawing/2014/main" id="{49A792E7-529D-45FB-ADF7-272BCE5446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3" name="Line 4525">
          <a:extLst>
            <a:ext uri="{FF2B5EF4-FFF2-40B4-BE49-F238E27FC236}">
              <a16:creationId xmlns:a16="http://schemas.microsoft.com/office/drawing/2014/main" id="{DC604F52-96A1-4189-A350-D189A0CE73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4" name="Line 4526">
          <a:extLst>
            <a:ext uri="{FF2B5EF4-FFF2-40B4-BE49-F238E27FC236}">
              <a16:creationId xmlns:a16="http://schemas.microsoft.com/office/drawing/2014/main" id="{A6B6D981-83C0-4399-8C26-BC81BCB88D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5" name="Line 4527">
          <a:extLst>
            <a:ext uri="{FF2B5EF4-FFF2-40B4-BE49-F238E27FC236}">
              <a16:creationId xmlns:a16="http://schemas.microsoft.com/office/drawing/2014/main" id="{B3E56EED-2AEA-42F6-A46F-4210A75C9E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6" name="Line 4528">
          <a:extLst>
            <a:ext uri="{FF2B5EF4-FFF2-40B4-BE49-F238E27FC236}">
              <a16:creationId xmlns:a16="http://schemas.microsoft.com/office/drawing/2014/main" id="{CE4E9308-7AC6-40B9-9F72-609FA55A38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7" name="Line 4529">
          <a:extLst>
            <a:ext uri="{FF2B5EF4-FFF2-40B4-BE49-F238E27FC236}">
              <a16:creationId xmlns:a16="http://schemas.microsoft.com/office/drawing/2014/main" id="{911284CB-3CA5-41CA-A5B0-A3634B88A5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8" name="Line 4530">
          <a:extLst>
            <a:ext uri="{FF2B5EF4-FFF2-40B4-BE49-F238E27FC236}">
              <a16:creationId xmlns:a16="http://schemas.microsoft.com/office/drawing/2014/main" id="{8CB44262-74C1-44F9-86ED-D5A135E1C5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49" name="Line 4531">
          <a:extLst>
            <a:ext uri="{FF2B5EF4-FFF2-40B4-BE49-F238E27FC236}">
              <a16:creationId xmlns:a16="http://schemas.microsoft.com/office/drawing/2014/main" id="{DE4B1A77-DADC-4BC7-A4AD-CF9B6FCD7B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0" name="Line 4532">
          <a:extLst>
            <a:ext uri="{FF2B5EF4-FFF2-40B4-BE49-F238E27FC236}">
              <a16:creationId xmlns:a16="http://schemas.microsoft.com/office/drawing/2014/main" id="{755C2EC2-8A43-479C-80E5-D31FC2B2BE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1" name="Line 4533">
          <a:extLst>
            <a:ext uri="{FF2B5EF4-FFF2-40B4-BE49-F238E27FC236}">
              <a16:creationId xmlns:a16="http://schemas.microsoft.com/office/drawing/2014/main" id="{FF87C7A2-0EAA-45D2-8C53-5188F9ABDE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2" name="Line 4534">
          <a:extLst>
            <a:ext uri="{FF2B5EF4-FFF2-40B4-BE49-F238E27FC236}">
              <a16:creationId xmlns:a16="http://schemas.microsoft.com/office/drawing/2014/main" id="{3A90BBCC-7A50-4640-84A9-6D589B788F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3" name="Line 4535">
          <a:extLst>
            <a:ext uri="{FF2B5EF4-FFF2-40B4-BE49-F238E27FC236}">
              <a16:creationId xmlns:a16="http://schemas.microsoft.com/office/drawing/2014/main" id="{EE525066-A723-45F9-899C-73202B9E63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4" name="Line 4536">
          <a:extLst>
            <a:ext uri="{FF2B5EF4-FFF2-40B4-BE49-F238E27FC236}">
              <a16:creationId xmlns:a16="http://schemas.microsoft.com/office/drawing/2014/main" id="{6D5560A9-44AE-4BEC-B557-5663734B45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5" name="Line 4537">
          <a:extLst>
            <a:ext uri="{FF2B5EF4-FFF2-40B4-BE49-F238E27FC236}">
              <a16:creationId xmlns:a16="http://schemas.microsoft.com/office/drawing/2014/main" id="{B7823BAA-C39F-4049-A36E-88A94150DD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6" name="Line 4538">
          <a:extLst>
            <a:ext uri="{FF2B5EF4-FFF2-40B4-BE49-F238E27FC236}">
              <a16:creationId xmlns:a16="http://schemas.microsoft.com/office/drawing/2014/main" id="{356E0356-499E-4E18-88EF-2C6B6EE057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7" name="Line 4539">
          <a:extLst>
            <a:ext uri="{FF2B5EF4-FFF2-40B4-BE49-F238E27FC236}">
              <a16:creationId xmlns:a16="http://schemas.microsoft.com/office/drawing/2014/main" id="{A0A2B3B0-5094-4393-9567-60B6DEA8FB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8" name="Line 4540">
          <a:extLst>
            <a:ext uri="{FF2B5EF4-FFF2-40B4-BE49-F238E27FC236}">
              <a16:creationId xmlns:a16="http://schemas.microsoft.com/office/drawing/2014/main" id="{EC1166EB-CFAA-4D9D-AD5C-46A87BD75F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59" name="Line 4541">
          <a:extLst>
            <a:ext uri="{FF2B5EF4-FFF2-40B4-BE49-F238E27FC236}">
              <a16:creationId xmlns:a16="http://schemas.microsoft.com/office/drawing/2014/main" id="{5067C678-3D13-4E57-998D-D4945749FF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0" name="Line 4542">
          <a:extLst>
            <a:ext uri="{FF2B5EF4-FFF2-40B4-BE49-F238E27FC236}">
              <a16:creationId xmlns:a16="http://schemas.microsoft.com/office/drawing/2014/main" id="{829B1083-C4BD-4670-9164-880B5664DA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1" name="Line 4543">
          <a:extLst>
            <a:ext uri="{FF2B5EF4-FFF2-40B4-BE49-F238E27FC236}">
              <a16:creationId xmlns:a16="http://schemas.microsoft.com/office/drawing/2014/main" id="{E6F430EA-77CB-4D39-AC54-38FFBCB8C5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2" name="Line 4544">
          <a:extLst>
            <a:ext uri="{FF2B5EF4-FFF2-40B4-BE49-F238E27FC236}">
              <a16:creationId xmlns:a16="http://schemas.microsoft.com/office/drawing/2014/main" id="{4F38913A-5D20-4747-B3E8-BA8E5188C3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3" name="Line 4545">
          <a:extLst>
            <a:ext uri="{FF2B5EF4-FFF2-40B4-BE49-F238E27FC236}">
              <a16:creationId xmlns:a16="http://schemas.microsoft.com/office/drawing/2014/main" id="{C4320708-33A7-4D6B-8C73-FEFF010F93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4" name="Line 4546">
          <a:extLst>
            <a:ext uri="{FF2B5EF4-FFF2-40B4-BE49-F238E27FC236}">
              <a16:creationId xmlns:a16="http://schemas.microsoft.com/office/drawing/2014/main" id="{759E5AC4-A407-4A2E-8E6A-E23BF5AC06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5" name="Line 4547">
          <a:extLst>
            <a:ext uri="{FF2B5EF4-FFF2-40B4-BE49-F238E27FC236}">
              <a16:creationId xmlns:a16="http://schemas.microsoft.com/office/drawing/2014/main" id="{5AE9A80A-15CB-4CFF-9F95-8087DFB9E1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6" name="Line 4548">
          <a:extLst>
            <a:ext uri="{FF2B5EF4-FFF2-40B4-BE49-F238E27FC236}">
              <a16:creationId xmlns:a16="http://schemas.microsoft.com/office/drawing/2014/main" id="{FCEAAE97-E10D-4E43-9F61-571A74A55F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7" name="Line 4549">
          <a:extLst>
            <a:ext uri="{FF2B5EF4-FFF2-40B4-BE49-F238E27FC236}">
              <a16:creationId xmlns:a16="http://schemas.microsoft.com/office/drawing/2014/main" id="{12F6176A-2DAD-4798-80EE-573B4C0CA8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8" name="Line 4550">
          <a:extLst>
            <a:ext uri="{FF2B5EF4-FFF2-40B4-BE49-F238E27FC236}">
              <a16:creationId xmlns:a16="http://schemas.microsoft.com/office/drawing/2014/main" id="{0C6B03FA-8235-468E-B228-98D531A839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69" name="Line 4551">
          <a:extLst>
            <a:ext uri="{FF2B5EF4-FFF2-40B4-BE49-F238E27FC236}">
              <a16:creationId xmlns:a16="http://schemas.microsoft.com/office/drawing/2014/main" id="{C57FA8FC-23F1-45A6-BFBE-E200AD301F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0" name="Line 4552">
          <a:extLst>
            <a:ext uri="{FF2B5EF4-FFF2-40B4-BE49-F238E27FC236}">
              <a16:creationId xmlns:a16="http://schemas.microsoft.com/office/drawing/2014/main" id="{925C861B-3634-4B04-8AE4-A980125CB2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1" name="Line 4553">
          <a:extLst>
            <a:ext uri="{FF2B5EF4-FFF2-40B4-BE49-F238E27FC236}">
              <a16:creationId xmlns:a16="http://schemas.microsoft.com/office/drawing/2014/main" id="{4DF7D904-5CDA-4311-8564-A3936B69BE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2" name="Line 4554">
          <a:extLst>
            <a:ext uri="{FF2B5EF4-FFF2-40B4-BE49-F238E27FC236}">
              <a16:creationId xmlns:a16="http://schemas.microsoft.com/office/drawing/2014/main" id="{B6309890-D12A-4B6D-B1F9-9AD5C8D1A7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3" name="Line 4555">
          <a:extLst>
            <a:ext uri="{FF2B5EF4-FFF2-40B4-BE49-F238E27FC236}">
              <a16:creationId xmlns:a16="http://schemas.microsoft.com/office/drawing/2014/main" id="{BC011FE8-9C0E-405E-85D0-E84C119176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4" name="Line 4556">
          <a:extLst>
            <a:ext uri="{FF2B5EF4-FFF2-40B4-BE49-F238E27FC236}">
              <a16:creationId xmlns:a16="http://schemas.microsoft.com/office/drawing/2014/main" id="{D7553362-89D7-4E13-8CF3-E7ED16D9E1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5" name="Line 4557">
          <a:extLst>
            <a:ext uri="{FF2B5EF4-FFF2-40B4-BE49-F238E27FC236}">
              <a16:creationId xmlns:a16="http://schemas.microsoft.com/office/drawing/2014/main" id="{FD231A2D-D223-47C8-B806-B7B2741C3D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6" name="Line 4558">
          <a:extLst>
            <a:ext uri="{FF2B5EF4-FFF2-40B4-BE49-F238E27FC236}">
              <a16:creationId xmlns:a16="http://schemas.microsoft.com/office/drawing/2014/main" id="{B2328B3E-C21B-4CE0-AF99-9B06859ECB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7" name="Line 4559">
          <a:extLst>
            <a:ext uri="{FF2B5EF4-FFF2-40B4-BE49-F238E27FC236}">
              <a16:creationId xmlns:a16="http://schemas.microsoft.com/office/drawing/2014/main" id="{502FC92A-5D6F-47C0-9E57-4AFC700031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8" name="Line 4560">
          <a:extLst>
            <a:ext uri="{FF2B5EF4-FFF2-40B4-BE49-F238E27FC236}">
              <a16:creationId xmlns:a16="http://schemas.microsoft.com/office/drawing/2014/main" id="{6CAA209C-364E-4901-8F79-CA3CDBD054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79" name="Line 4561">
          <a:extLst>
            <a:ext uri="{FF2B5EF4-FFF2-40B4-BE49-F238E27FC236}">
              <a16:creationId xmlns:a16="http://schemas.microsoft.com/office/drawing/2014/main" id="{FBF93546-18DD-49CA-8427-EC6F49AD94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0" name="Line 4562">
          <a:extLst>
            <a:ext uri="{FF2B5EF4-FFF2-40B4-BE49-F238E27FC236}">
              <a16:creationId xmlns:a16="http://schemas.microsoft.com/office/drawing/2014/main" id="{BF36E8B8-1D5E-4F63-ACB0-8705E66660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1" name="Line 4563">
          <a:extLst>
            <a:ext uri="{FF2B5EF4-FFF2-40B4-BE49-F238E27FC236}">
              <a16:creationId xmlns:a16="http://schemas.microsoft.com/office/drawing/2014/main" id="{7E0D4B1E-9661-47CD-BD5D-9080D98D05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2" name="Line 4564">
          <a:extLst>
            <a:ext uri="{FF2B5EF4-FFF2-40B4-BE49-F238E27FC236}">
              <a16:creationId xmlns:a16="http://schemas.microsoft.com/office/drawing/2014/main" id="{77709D47-45DE-4A78-948B-081A94B6D1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3" name="Line 4565">
          <a:extLst>
            <a:ext uri="{FF2B5EF4-FFF2-40B4-BE49-F238E27FC236}">
              <a16:creationId xmlns:a16="http://schemas.microsoft.com/office/drawing/2014/main" id="{5A78D021-BFC5-4DCD-8ED3-E14AAE80D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4" name="Line 4566">
          <a:extLst>
            <a:ext uri="{FF2B5EF4-FFF2-40B4-BE49-F238E27FC236}">
              <a16:creationId xmlns:a16="http://schemas.microsoft.com/office/drawing/2014/main" id="{35007518-0983-4143-BF44-BA1315D1E7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5" name="Line 4567">
          <a:extLst>
            <a:ext uri="{FF2B5EF4-FFF2-40B4-BE49-F238E27FC236}">
              <a16:creationId xmlns:a16="http://schemas.microsoft.com/office/drawing/2014/main" id="{64068466-5AA4-4293-8B1B-728145536A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6" name="Line 4568">
          <a:extLst>
            <a:ext uri="{FF2B5EF4-FFF2-40B4-BE49-F238E27FC236}">
              <a16:creationId xmlns:a16="http://schemas.microsoft.com/office/drawing/2014/main" id="{5C251067-394D-4F9C-B0E7-EE4F9EC43B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7" name="Line 4569">
          <a:extLst>
            <a:ext uri="{FF2B5EF4-FFF2-40B4-BE49-F238E27FC236}">
              <a16:creationId xmlns:a16="http://schemas.microsoft.com/office/drawing/2014/main" id="{C0434D60-E8E5-4712-9B86-B58B59A0F6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8" name="Line 4570">
          <a:extLst>
            <a:ext uri="{FF2B5EF4-FFF2-40B4-BE49-F238E27FC236}">
              <a16:creationId xmlns:a16="http://schemas.microsoft.com/office/drawing/2014/main" id="{9D7E7C13-2658-43C9-A209-50899527EF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89" name="Line 4571">
          <a:extLst>
            <a:ext uri="{FF2B5EF4-FFF2-40B4-BE49-F238E27FC236}">
              <a16:creationId xmlns:a16="http://schemas.microsoft.com/office/drawing/2014/main" id="{C1BA4029-59DF-4AE0-A5F9-07895F36DC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0" name="Line 4572">
          <a:extLst>
            <a:ext uri="{FF2B5EF4-FFF2-40B4-BE49-F238E27FC236}">
              <a16:creationId xmlns:a16="http://schemas.microsoft.com/office/drawing/2014/main" id="{F5879F79-3982-44FB-9BC7-F736732234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1" name="Line 4573">
          <a:extLst>
            <a:ext uri="{FF2B5EF4-FFF2-40B4-BE49-F238E27FC236}">
              <a16:creationId xmlns:a16="http://schemas.microsoft.com/office/drawing/2014/main" id="{65A58360-1FB8-44A9-8000-2D18512BCF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2" name="Line 4574">
          <a:extLst>
            <a:ext uri="{FF2B5EF4-FFF2-40B4-BE49-F238E27FC236}">
              <a16:creationId xmlns:a16="http://schemas.microsoft.com/office/drawing/2014/main" id="{165437B8-12C4-448A-8E9B-D43BC15144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3" name="Line 4575">
          <a:extLst>
            <a:ext uri="{FF2B5EF4-FFF2-40B4-BE49-F238E27FC236}">
              <a16:creationId xmlns:a16="http://schemas.microsoft.com/office/drawing/2014/main" id="{F2BCE887-298E-478B-B8FE-8CF1FAC01C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4" name="Line 4576">
          <a:extLst>
            <a:ext uri="{FF2B5EF4-FFF2-40B4-BE49-F238E27FC236}">
              <a16:creationId xmlns:a16="http://schemas.microsoft.com/office/drawing/2014/main" id="{244E9327-864D-447E-A36E-4E426134B9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5" name="Line 4577">
          <a:extLst>
            <a:ext uri="{FF2B5EF4-FFF2-40B4-BE49-F238E27FC236}">
              <a16:creationId xmlns:a16="http://schemas.microsoft.com/office/drawing/2014/main" id="{625949E0-C663-4562-866F-C7F0B52148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6" name="Line 4578">
          <a:extLst>
            <a:ext uri="{FF2B5EF4-FFF2-40B4-BE49-F238E27FC236}">
              <a16:creationId xmlns:a16="http://schemas.microsoft.com/office/drawing/2014/main" id="{59A0254E-1F89-4E51-B029-D77F42048F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7" name="Line 4579">
          <a:extLst>
            <a:ext uri="{FF2B5EF4-FFF2-40B4-BE49-F238E27FC236}">
              <a16:creationId xmlns:a16="http://schemas.microsoft.com/office/drawing/2014/main" id="{C2B7C9C1-8086-4F54-A64C-98042535A9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8" name="Line 4580">
          <a:extLst>
            <a:ext uri="{FF2B5EF4-FFF2-40B4-BE49-F238E27FC236}">
              <a16:creationId xmlns:a16="http://schemas.microsoft.com/office/drawing/2014/main" id="{9117576A-4DD8-4F35-997A-3A2D941D85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199" name="Line 4581">
          <a:extLst>
            <a:ext uri="{FF2B5EF4-FFF2-40B4-BE49-F238E27FC236}">
              <a16:creationId xmlns:a16="http://schemas.microsoft.com/office/drawing/2014/main" id="{D24B0880-7FD7-4F53-97FD-4BDA2061E2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0" name="Line 4582">
          <a:extLst>
            <a:ext uri="{FF2B5EF4-FFF2-40B4-BE49-F238E27FC236}">
              <a16:creationId xmlns:a16="http://schemas.microsoft.com/office/drawing/2014/main" id="{D41F29CF-4531-4418-B552-D4955DE05F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1" name="Line 4583">
          <a:extLst>
            <a:ext uri="{FF2B5EF4-FFF2-40B4-BE49-F238E27FC236}">
              <a16:creationId xmlns:a16="http://schemas.microsoft.com/office/drawing/2014/main" id="{75174498-3525-4027-B65B-44FCDF9AD4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2" name="Line 4584">
          <a:extLst>
            <a:ext uri="{FF2B5EF4-FFF2-40B4-BE49-F238E27FC236}">
              <a16:creationId xmlns:a16="http://schemas.microsoft.com/office/drawing/2014/main" id="{F98C22B8-E837-4391-A8C7-BAD5D7564F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3" name="Line 4585">
          <a:extLst>
            <a:ext uri="{FF2B5EF4-FFF2-40B4-BE49-F238E27FC236}">
              <a16:creationId xmlns:a16="http://schemas.microsoft.com/office/drawing/2014/main" id="{F552130D-B181-49D3-9822-2F8D8E54FD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4" name="Line 4586">
          <a:extLst>
            <a:ext uri="{FF2B5EF4-FFF2-40B4-BE49-F238E27FC236}">
              <a16:creationId xmlns:a16="http://schemas.microsoft.com/office/drawing/2014/main" id="{5736D600-555D-4039-BD74-87576B8FCB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5" name="Line 4587">
          <a:extLst>
            <a:ext uri="{FF2B5EF4-FFF2-40B4-BE49-F238E27FC236}">
              <a16:creationId xmlns:a16="http://schemas.microsoft.com/office/drawing/2014/main" id="{2ADBD758-4AD7-4BCF-BEB7-6F73EF34B8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6" name="Line 4588">
          <a:extLst>
            <a:ext uri="{FF2B5EF4-FFF2-40B4-BE49-F238E27FC236}">
              <a16:creationId xmlns:a16="http://schemas.microsoft.com/office/drawing/2014/main" id="{AE51AC3F-C6AF-4C28-B9C0-53573940FF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7" name="Line 4589">
          <a:extLst>
            <a:ext uri="{FF2B5EF4-FFF2-40B4-BE49-F238E27FC236}">
              <a16:creationId xmlns:a16="http://schemas.microsoft.com/office/drawing/2014/main" id="{235532B3-E9F0-4578-BF6B-E8030FEF34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8" name="Line 4590">
          <a:extLst>
            <a:ext uri="{FF2B5EF4-FFF2-40B4-BE49-F238E27FC236}">
              <a16:creationId xmlns:a16="http://schemas.microsoft.com/office/drawing/2014/main" id="{F15B48C1-4416-48B1-A6B1-D94067FCEC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09" name="Line 4591">
          <a:extLst>
            <a:ext uri="{FF2B5EF4-FFF2-40B4-BE49-F238E27FC236}">
              <a16:creationId xmlns:a16="http://schemas.microsoft.com/office/drawing/2014/main" id="{8085200B-69BE-45ED-8B32-9EC5B1AE8E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0" name="Line 4592">
          <a:extLst>
            <a:ext uri="{FF2B5EF4-FFF2-40B4-BE49-F238E27FC236}">
              <a16:creationId xmlns:a16="http://schemas.microsoft.com/office/drawing/2014/main" id="{2B21703A-58A5-46F7-8DA4-60DF6A83ED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1" name="Line 4593">
          <a:extLst>
            <a:ext uri="{FF2B5EF4-FFF2-40B4-BE49-F238E27FC236}">
              <a16:creationId xmlns:a16="http://schemas.microsoft.com/office/drawing/2014/main" id="{3DA4296B-F375-4215-92D8-69F6FAF8BF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2" name="Line 4594">
          <a:extLst>
            <a:ext uri="{FF2B5EF4-FFF2-40B4-BE49-F238E27FC236}">
              <a16:creationId xmlns:a16="http://schemas.microsoft.com/office/drawing/2014/main" id="{EA5ED6E2-6CE7-49D2-80FD-A803F80768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3" name="Line 4595">
          <a:extLst>
            <a:ext uri="{FF2B5EF4-FFF2-40B4-BE49-F238E27FC236}">
              <a16:creationId xmlns:a16="http://schemas.microsoft.com/office/drawing/2014/main" id="{E25DD4E6-44A7-4CD0-AA87-6A91CE7BC8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4" name="Line 4596">
          <a:extLst>
            <a:ext uri="{FF2B5EF4-FFF2-40B4-BE49-F238E27FC236}">
              <a16:creationId xmlns:a16="http://schemas.microsoft.com/office/drawing/2014/main" id="{1D911104-C3AC-4311-979E-0233E1C406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5" name="Line 4597">
          <a:extLst>
            <a:ext uri="{FF2B5EF4-FFF2-40B4-BE49-F238E27FC236}">
              <a16:creationId xmlns:a16="http://schemas.microsoft.com/office/drawing/2014/main" id="{FA7AE49F-9E9E-4984-BBB3-E3919DE5AE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6" name="Line 4598">
          <a:extLst>
            <a:ext uri="{FF2B5EF4-FFF2-40B4-BE49-F238E27FC236}">
              <a16:creationId xmlns:a16="http://schemas.microsoft.com/office/drawing/2014/main" id="{89CDB7D5-E9A6-4F85-94EC-1A6C05C384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7" name="Line 4599">
          <a:extLst>
            <a:ext uri="{FF2B5EF4-FFF2-40B4-BE49-F238E27FC236}">
              <a16:creationId xmlns:a16="http://schemas.microsoft.com/office/drawing/2014/main" id="{FE3B1409-5F41-4230-8A2C-5AC60303B2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8" name="Line 4600">
          <a:extLst>
            <a:ext uri="{FF2B5EF4-FFF2-40B4-BE49-F238E27FC236}">
              <a16:creationId xmlns:a16="http://schemas.microsoft.com/office/drawing/2014/main" id="{9424F8C8-346F-4CF7-84AA-B9C4E83C1E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19" name="Line 4601">
          <a:extLst>
            <a:ext uri="{FF2B5EF4-FFF2-40B4-BE49-F238E27FC236}">
              <a16:creationId xmlns:a16="http://schemas.microsoft.com/office/drawing/2014/main" id="{6ADB64B5-75A3-429A-8EAE-B0F3ED319B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0" name="Line 4602">
          <a:extLst>
            <a:ext uri="{FF2B5EF4-FFF2-40B4-BE49-F238E27FC236}">
              <a16:creationId xmlns:a16="http://schemas.microsoft.com/office/drawing/2014/main" id="{04078861-D97D-4DA8-B1DE-7EF26631B7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1" name="Line 4603">
          <a:extLst>
            <a:ext uri="{FF2B5EF4-FFF2-40B4-BE49-F238E27FC236}">
              <a16:creationId xmlns:a16="http://schemas.microsoft.com/office/drawing/2014/main" id="{6CD38E21-7DE3-460A-A040-7919FFC41C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2" name="Line 4604">
          <a:extLst>
            <a:ext uri="{FF2B5EF4-FFF2-40B4-BE49-F238E27FC236}">
              <a16:creationId xmlns:a16="http://schemas.microsoft.com/office/drawing/2014/main" id="{C125D3C9-B744-4FAC-B428-E9EC37B8A5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3" name="Line 4605">
          <a:extLst>
            <a:ext uri="{FF2B5EF4-FFF2-40B4-BE49-F238E27FC236}">
              <a16:creationId xmlns:a16="http://schemas.microsoft.com/office/drawing/2014/main" id="{E2719013-379B-466F-A99E-048F19F13A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4" name="Line 4606">
          <a:extLst>
            <a:ext uri="{FF2B5EF4-FFF2-40B4-BE49-F238E27FC236}">
              <a16:creationId xmlns:a16="http://schemas.microsoft.com/office/drawing/2014/main" id="{41BE620C-0350-4360-854B-6755804B07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5" name="Line 4607">
          <a:extLst>
            <a:ext uri="{FF2B5EF4-FFF2-40B4-BE49-F238E27FC236}">
              <a16:creationId xmlns:a16="http://schemas.microsoft.com/office/drawing/2014/main" id="{2391F7CA-16FE-4C11-9483-102529B84E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6" name="Line 4608">
          <a:extLst>
            <a:ext uri="{FF2B5EF4-FFF2-40B4-BE49-F238E27FC236}">
              <a16:creationId xmlns:a16="http://schemas.microsoft.com/office/drawing/2014/main" id="{E474F299-79B3-44EE-9B42-C4E5E29EFE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7" name="Line 4609">
          <a:extLst>
            <a:ext uri="{FF2B5EF4-FFF2-40B4-BE49-F238E27FC236}">
              <a16:creationId xmlns:a16="http://schemas.microsoft.com/office/drawing/2014/main" id="{AEB9E732-0D69-41B6-8720-E229E54AD5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8" name="Line 4610">
          <a:extLst>
            <a:ext uri="{FF2B5EF4-FFF2-40B4-BE49-F238E27FC236}">
              <a16:creationId xmlns:a16="http://schemas.microsoft.com/office/drawing/2014/main" id="{4E876DE1-7A18-41CD-9914-0C6F5BAFEF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29" name="Line 4611">
          <a:extLst>
            <a:ext uri="{FF2B5EF4-FFF2-40B4-BE49-F238E27FC236}">
              <a16:creationId xmlns:a16="http://schemas.microsoft.com/office/drawing/2014/main" id="{CECB61BE-5AA7-4CD4-8412-DD0D4ADBAF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0" name="Line 4612">
          <a:extLst>
            <a:ext uri="{FF2B5EF4-FFF2-40B4-BE49-F238E27FC236}">
              <a16:creationId xmlns:a16="http://schemas.microsoft.com/office/drawing/2014/main" id="{66C566A3-E5E1-43CA-BF65-4EEF54D1DE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1" name="Line 4613">
          <a:extLst>
            <a:ext uri="{FF2B5EF4-FFF2-40B4-BE49-F238E27FC236}">
              <a16:creationId xmlns:a16="http://schemas.microsoft.com/office/drawing/2014/main" id="{6CCA96EE-8B3A-403F-A1D4-3F56A578B3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2" name="Line 4614">
          <a:extLst>
            <a:ext uri="{FF2B5EF4-FFF2-40B4-BE49-F238E27FC236}">
              <a16:creationId xmlns:a16="http://schemas.microsoft.com/office/drawing/2014/main" id="{1FB2CBBB-C7EC-4F02-BC4C-D9AB9238E0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3" name="Line 4615">
          <a:extLst>
            <a:ext uri="{FF2B5EF4-FFF2-40B4-BE49-F238E27FC236}">
              <a16:creationId xmlns:a16="http://schemas.microsoft.com/office/drawing/2014/main" id="{DDC9AF17-C7D1-41F0-8EA8-43B2D54A5E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4" name="Line 4616">
          <a:extLst>
            <a:ext uri="{FF2B5EF4-FFF2-40B4-BE49-F238E27FC236}">
              <a16:creationId xmlns:a16="http://schemas.microsoft.com/office/drawing/2014/main" id="{C125B01B-B647-4C0B-8215-28581737DE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5" name="Line 4617">
          <a:extLst>
            <a:ext uri="{FF2B5EF4-FFF2-40B4-BE49-F238E27FC236}">
              <a16:creationId xmlns:a16="http://schemas.microsoft.com/office/drawing/2014/main" id="{9A387A99-4228-4FCA-AA42-A4F3B51C47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6" name="Line 4618">
          <a:extLst>
            <a:ext uri="{FF2B5EF4-FFF2-40B4-BE49-F238E27FC236}">
              <a16:creationId xmlns:a16="http://schemas.microsoft.com/office/drawing/2014/main" id="{2FE3E44F-0C39-473C-9727-0AAA387EDF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7" name="Line 4619">
          <a:extLst>
            <a:ext uri="{FF2B5EF4-FFF2-40B4-BE49-F238E27FC236}">
              <a16:creationId xmlns:a16="http://schemas.microsoft.com/office/drawing/2014/main" id="{E0A0D448-5580-484F-9AB8-F0B7159DAD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8" name="Line 4620">
          <a:extLst>
            <a:ext uri="{FF2B5EF4-FFF2-40B4-BE49-F238E27FC236}">
              <a16:creationId xmlns:a16="http://schemas.microsoft.com/office/drawing/2014/main" id="{D4786010-1F3D-4783-9981-A3D0A084B3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39" name="Line 4621">
          <a:extLst>
            <a:ext uri="{FF2B5EF4-FFF2-40B4-BE49-F238E27FC236}">
              <a16:creationId xmlns:a16="http://schemas.microsoft.com/office/drawing/2014/main" id="{4DBB27BB-20F3-481E-94D0-F3FD2AC524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0" name="Line 4622">
          <a:extLst>
            <a:ext uri="{FF2B5EF4-FFF2-40B4-BE49-F238E27FC236}">
              <a16:creationId xmlns:a16="http://schemas.microsoft.com/office/drawing/2014/main" id="{093BF302-CACD-4E1D-BDF4-64CB1FFBA0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1" name="Line 4623">
          <a:extLst>
            <a:ext uri="{FF2B5EF4-FFF2-40B4-BE49-F238E27FC236}">
              <a16:creationId xmlns:a16="http://schemas.microsoft.com/office/drawing/2014/main" id="{239B35A4-3B5B-4EF0-9C3E-FDAC9F8AD1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2" name="Line 4624">
          <a:extLst>
            <a:ext uri="{FF2B5EF4-FFF2-40B4-BE49-F238E27FC236}">
              <a16:creationId xmlns:a16="http://schemas.microsoft.com/office/drawing/2014/main" id="{4EA0429C-BD0B-4C8B-96DB-EB3CE08E75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3" name="Line 4625">
          <a:extLst>
            <a:ext uri="{FF2B5EF4-FFF2-40B4-BE49-F238E27FC236}">
              <a16:creationId xmlns:a16="http://schemas.microsoft.com/office/drawing/2014/main" id="{38998145-489E-4885-87B5-EA4D0C4F83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4" name="Line 4626">
          <a:extLst>
            <a:ext uri="{FF2B5EF4-FFF2-40B4-BE49-F238E27FC236}">
              <a16:creationId xmlns:a16="http://schemas.microsoft.com/office/drawing/2014/main" id="{FBD2BEBA-847F-4189-BC12-0E23F272D2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5" name="Line 4627">
          <a:extLst>
            <a:ext uri="{FF2B5EF4-FFF2-40B4-BE49-F238E27FC236}">
              <a16:creationId xmlns:a16="http://schemas.microsoft.com/office/drawing/2014/main" id="{44D256C8-8073-448A-A369-E96B85823C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6" name="Line 4628">
          <a:extLst>
            <a:ext uri="{FF2B5EF4-FFF2-40B4-BE49-F238E27FC236}">
              <a16:creationId xmlns:a16="http://schemas.microsoft.com/office/drawing/2014/main" id="{DE8B36A4-EFA4-4435-947B-B824205BB0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7" name="Line 4629">
          <a:extLst>
            <a:ext uri="{FF2B5EF4-FFF2-40B4-BE49-F238E27FC236}">
              <a16:creationId xmlns:a16="http://schemas.microsoft.com/office/drawing/2014/main" id="{132E1495-0DEA-4449-84F0-54DD4CA9F2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8" name="Line 4630">
          <a:extLst>
            <a:ext uri="{FF2B5EF4-FFF2-40B4-BE49-F238E27FC236}">
              <a16:creationId xmlns:a16="http://schemas.microsoft.com/office/drawing/2014/main" id="{5406ACB2-2689-45EB-8250-167CE133D6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49" name="Line 4631">
          <a:extLst>
            <a:ext uri="{FF2B5EF4-FFF2-40B4-BE49-F238E27FC236}">
              <a16:creationId xmlns:a16="http://schemas.microsoft.com/office/drawing/2014/main" id="{A303823B-8923-415A-97B3-123CE38895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0" name="Line 4632">
          <a:extLst>
            <a:ext uri="{FF2B5EF4-FFF2-40B4-BE49-F238E27FC236}">
              <a16:creationId xmlns:a16="http://schemas.microsoft.com/office/drawing/2014/main" id="{D6EE17B5-3CC3-40F4-8396-0F99223C2F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1" name="Line 4633">
          <a:extLst>
            <a:ext uri="{FF2B5EF4-FFF2-40B4-BE49-F238E27FC236}">
              <a16:creationId xmlns:a16="http://schemas.microsoft.com/office/drawing/2014/main" id="{DBA58776-B0BF-4A66-A266-673FD0643D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2" name="Line 4634">
          <a:extLst>
            <a:ext uri="{FF2B5EF4-FFF2-40B4-BE49-F238E27FC236}">
              <a16:creationId xmlns:a16="http://schemas.microsoft.com/office/drawing/2014/main" id="{417A22D5-B0BF-4097-8A60-995EFF7168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3" name="Line 4635">
          <a:extLst>
            <a:ext uri="{FF2B5EF4-FFF2-40B4-BE49-F238E27FC236}">
              <a16:creationId xmlns:a16="http://schemas.microsoft.com/office/drawing/2014/main" id="{17ABB182-195A-4367-ABDF-3039AA6614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4" name="Line 4636">
          <a:extLst>
            <a:ext uri="{FF2B5EF4-FFF2-40B4-BE49-F238E27FC236}">
              <a16:creationId xmlns:a16="http://schemas.microsoft.com/office/drawing/2014/main" id="{4F4A5AEE-EAD5-4C75-9193-DCDF383BF5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5" name="Line 4637">
          <a:extLst>
            <a:ext uri="{FF2B5EF4-FFF2-40B4-BE49-F238E27FC236}">
              <a16:creationId xmlns:a16="http://schemas.microsoft.com/office/drawing/2014/main" id="{CA663510-09B8-41FA-BB9F-0567BBDA30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6" name="Line 4638">
          <a:extLst>
            <a:ext uri="{FF2B5EF4-FFF2-40B4-BE49-F238E27FC236}">
              <a16:creationId xmlns:a16="http://schemas.microsoft.com/office/drawing/2014/main" id="{FD38D3FF-99EA-4CA7-99CB-6ABE37C4F0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7" name="Line 4639">
          <a:extLst>
            <a:ext uri="{FF2B5EF4-FFF2-40B4-BE49-F238E27FC236}">
              <a16:creationId xmlns:a16="http://schemas.microsoft.com/office/drawing/2014/main" id="{0E8B4B8C-5611-4E96-A345-23E1003444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8" name="Line 4640">
          <a:extLst>
            <a:ext uri="{FF2B5EF4-FFF2-40B4-BE49-F238E27FC236}">
              <a16:creationId xmlns:a16="http://schemas.microsoft.com/office/drawing/2014/main" id="{4096AF63-6304-4A2A-9902-4155E0C7EE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59" name="Line 4641">
          <a:extLst>
            <a:ext uri="{FF2B5EF4-FFF2-40B4-BE49-F238E27FC236}">
              <a16:creationId xmlns:a16="http://schemas.microsoft.com/office/drawing/2014/main" id="{2195750C-0E98-4768-A91D-9ED86AA9A6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0" name="Line 4642">
          <a:extLst>
            <a:ext uri="{FF2B5EF4-FFF2-40B4-BE49-F238E27FC236}">
              <a16:creationId xmlns:a16="http://schemas.microsoft.com/office/drawing/2014/main" id="{F5048090-17F1-4458-B19E-9545A2C24B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1" name="Line 4643">
          <a:extLst>
            <a:ext uri="{FF2B5EF4-FFF2-40B4-BE49-F238E27FC236}">
              <a16:creationId xmlns:a16="http://schemas.microsoft.com/office/drawing/2014/main" id="{CE6A0C83-9857-4EE9-BDDC-CC0428613F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2" name="Line 4644">
          <a:extLst>
            <a:ext uri="{FF2B5EF4-FFF2-40B4-BE49-F238E27FC236}">
              <a16:creationId xmlns:a16="http://schemas.microsoft.com/office/drawing/2014/main" id="{93C92480-F091-4A67-BE9B-3C6F1616DB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3" name="Line 4645">
          <a:extLst>
            <a:ext uri="{FF2B5EF4-FFF2-40B4-BE49-F238E27FC236}">
              <a16:creationId xmlns:a16="http://schemas.microsoft.com/office/drawing/2014/main" id="{BDB09E43-5874-4DA7-B87D-D51087FF8D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4" name="Line 4646">
          <a:extLst>
            <a:ext uri="{FF2B5EF4-FFF2-40B4-BE49-F238E27FC236}">
              <a16:creationId xmlns:a16="http://schemas.microsoft.com/office/drawing/2014/main" id="{3750959F-263E-4749-B8FA-8BA56FC15D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5" name="Line 4647">
          <a:extLst>
            <a:ext uri="{FF2B5EF4-FFF2-40B4-BE49-F238E27FC236}">
              <a16:creationId xmlns:a16="http://schemas.microsoft.com/office/drawing/2014/main" id="{FB934D0C-7897-4782-8D49-35E675B6E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6" name="Line 4648">
          <a:extLst>
            <a:ext uri="{FF2B5EF4-FFF2-40B4-BE49-F238E27FC236}">
              <a16:creationId xmlns:a16="http://schemas.microsoft.com/office/drawing/2014/main" id="{348F16EA-28FC-4CF0-89BE-48FB536EF9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7" name="Line 4649">
          <a:extLst>
            <a:ext uri="{FF2B5EF4-FFF2-40B4-BE49-F238E27FC236}">
              <a16:creationId xmlns:a16="http://schemas.microsoft.com/office/drawing/2014/main" id="{1EE8D77B-BB96-4086-B362-B0F3F460B5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8" name="Line 4650">
          <a:extLst>
            <a:ext uri="{FF2B5EF4-FFF2-40B4-BE49-F238E27FC236}">
              <a16:creationId xmlns:a16="http://schemas.microsoft.com/office/drawing/2014/main" id="{FE5F0FF4-F6BF-4519-8D1F-418A3A9A45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69" name="Line 4651">
          <a:extLst>
            <a:ext uri="{FF2B5EF4-FFF2-40B4-BE49-F238E27FC236}">
              <a16:creationId xmlns:a16="http://schemas.microsoft.com/office/drawing/2014/main" id="{95D4B071-A8E3-4D65-9EAA-F4DEB05AF2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0" name="Line 4652">
          <a:extLst>
            <a:ext uri="{FF2B5EF4-FFF2-40B4-BE49-F238E27FC236}">
              <a16:creationId xmlns:a16="http://schemas.microsoft.com/office/drawing/2014/main" id="{D265D2FF-8BDF-4EAA-A698-CB0FB1F072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1" name="Line 4653">
          <a:extLst>
            <a:ext uri="{FF2B5EF4-FFF2-40B4-BE49-F238E27FC236}">
              <a16:creationId xmlns:a16="http://schemas.microsoft.com/office/drawing/2014/main" id="{486B83CF-32E1-47F9-8664-9059BAADF9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2" name="Line 4654">
          <a:extLst>
            <a:ext uri="{FF2B5EF4-FFF2-40B4-BE49-F238E27FC236}">
              <a16:creationId xmlns:a16="http://schemas.microsoft.com/office/drawing/2014/main" id="{6AC7EA20-94C5-45BD-9A17-6D7C933D1C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3" name="Line 4655">
          <a:extLst>
            <a:ext uri="{FF2B5EF4-FFF2-40B4-BE49-F238E27FC236}">
              <a16:creationId xmlns:a16="http://schemas.microsoft.com/office/drawing/2014/main" id="{2320941D-243F-4BBB-8FDD-3C853F5F7E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4" name="Line 4656">
          <a:extLst>
            <a:ext uri="{FF2B5EF4-FFF2-40B4-BE49-F238E27FC236}">
              <a16:creationId xmlns:a16="http://schemas.microsoft.com/office/drawing/2014/main" id="{EF840EA7-0079-4E94-8889-FCB258BFD8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5" name="Line 4657">
          <a:extLst>
            <a:ext uri="{FF2B5EF4-FFF2-40B4-BE49-F238E27FC236}">
              <a16:creationId xmlns:a16="http://schemas.microsoft.com/office/drawing/2014/main" id="{638B3DAC-69AF-41DF-B104-172C026730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6" name="Line 4658">
          <a:extLst>
            <a:ext uri="{FF2B5EF4-FFF2-40B4-BE49-F238E27FC236}">
              <a16:creationId xmlns:a16="http://schemas.microsoft.com/office/drawing/2014/main" id="{AD5B46B4-9734-4BEB-9755-DDF2860985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7" name="Line 4659">
          <a:extLst>
            <a:ext uri="{FF2B5EF4-FFF2-40B4-BE49-F238E27FC236}">
              <a16:creationId xmlns:a16="http://schemas.microsoft.com/office/drawing/2014/main" id="{5125B385-4088-4412-8025-8CA45E5471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8" name="Line 4660">
          <a:extLst>
            <a:ext uri="{FF2B5EF4-FFF2-40B4-BE49-F238E27FC236}">
              <a16:creationId xmlns:a16="http://schemas.microsoft.com/office/drawing/2014/main" id="{10054E82-7027-429F-8BDD-0CD266C997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79" name="Line 4661">
          <a:extLst>
            <a:ext uri="{FF2B5EF4-FFF2-40B4-BE49-F238E27FC236}">
              <a16:creationId xmlns:a16="http://schemas.microsoft.com/office/drawing/2014/main" id="{52AF33D5-FAD7-4A51-91B8-974DF14DCA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0" name="Line 4662">
          <a:extLst>
            <a:ext uri="{FF2B5EF4-FFF2-40B4-BE49-F238E27FC236}">
              <a16:creationId xmlns:a16="http://schemas.microsoft.com/office/drawing/2014/main" id="{7C37956E-3A52-4F7F-99EF-627F3EEBD1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1" name="Line 4663">
          <a:extLst>
            <a:ext uri="{FF2B5EF4-FFF2-40B4-BE49-F238E27FC236}">
              <a16:creationId xmlns:a16="http://schemas.microsoft.com/office/drawing/2014/main" id="{D516AF37-539A-420B-A868-7328F2FB97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2" name="Line 4664">
          <a:extLst>
            <a:ext uri="{FF2B5EF4-FFF2-40B4-BE49-F238E27FC236}">
              <a16:creationId xmlns:a16="http://schemas.microsoft.com/office/drawing/2014/main" id="{A1E41EE7-1FB4-42C3-B35A-0576E0C74B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3" name="Line 4665">
          <a:extLst>
            <a:ext uri="{FF2B5EF4-FFF2-40B4-BE49-F238E27FC236}">
              <a16:creationId xmlns:a16="http://schemas.microsoft.com/office/drawing/2014/main" id="{81236591-C189-4BA5-8036-6CDCA3A870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4" name="Line 4666">
          <a:extLst>
            <a:ext uri="{FF2B5EF4-FFF2-40B4-BE49-F238E27FC236}">
              <a16:creationId xmlns:a16="http://schemas.microsoft.com/office/drawing/2014/main" id="{0C263BDA-786F-4F76-A458-1EA0083E72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5" name="Line 4667">
          <a:extLst>
            <a:ext uri="{FF2B5EF4-FFF2-40B4-BE49-F238E27FC236}">
              <a16:creationId xmlns:a16="http://schemas.microsoft.com/office/drawing/2014/main" id="{8BB822C1-F7CD-445C-911F-BE56C77869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6" name="Line 4668">
          <a:extLst>
            <a:ext uri="{FF2B5EF4-FFF2-40B4-BE49-F238E27FC236}">
              <a16:creationId xmlns:a16="http://schemas.microsoft.com/office/drawing/2014/main" id="{772BD276-836D-45F7-9A37-7853627FEF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7" name="Line 4669">
          <a:extLst>
            <a:ext uri="{FF2B5EF4-FFF2-40B4-BE49-F238E27FC236}">
              <a16:creationId xmlns:a16="http://schemas.microsoft.com/office/drawing/2014/main" id="{7683F925-B25B-4BEC-89D5-57FFA6A499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524288" name="Line 4670">
          <a:extLst>
            <a:ext uri="{FF2B5EF4-FFF2-40B4-BE49-F238E27FC236}">
              <a16:creationId xmlns:a16="http://schemas.microsoft.com/office/drawing/2014/main" id="{582D15D1-5F96-4516-B1A6-1D1ECE34F9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89" name="Line 5448">
          <a:extLst>
            <a:ext uri="{FF2B5EF4-FFF2-40B4-BE49-F238E27FC236}">
              <a16:creationId xmlns:a16="http://schemas.microsoft.com/office/drawing/2014/main" id="{AB1A7929-642B-48B5-8618-E7CC30B45F2A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0" name="Line 5449">
          <a:extLst>
            <a:ext uri="{FF2B5EF4-FFF2-40B4-BE49-F238E27FC236}">
              <a16:creationId xmlns:a16="http://schemas.microsoft.com/office/drawing/2014/main" id="{857AACB9-14CC-47B2-910C-AE3998B6A4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1" name="Line 5450">
          <a:extLst>
            <a:ext uri="{FF2B5EF4-FFF2-40B4-BE49-F238E27FC236}">
              <a16:creationId xmlns:a16="http://schemas.microsoft.com/office/drawing/2014/main" id="{D54418CE-F268-471C-9F7D-44C210B3A5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2" name="Line 5451">
          <a:extLst>
            <a:ext uri="{FF2B5EF4-FFF2-40B4-BE49-F238E27FC236}">
              <a16:creationId xmlns:a16="http://schemas.microsoft.com/office/drawing/2014/main" id="{7CAA83D4-B2E2-4932-8CD3-B33B26122C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3" name="Line 5452">
          <a:extLst>
            <a:ext uri="{FF2B5EF4-FFF2-40B4-BE49-F238E27FC236}">
              <a16:creationId xmlns:a16="http://schemas.microsoft.com/office/drawing/2014/main" id="{22CBC961-BA7A-4FCE-A52E-EA629956D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4" name="Line 5453">
          <a:extLst>
            <a:ext uri="{FF2B5EF4-FFF2-40B4-BE49-F238E27FC236}">
              <a16:creationId xmlns:a16="http://schemas.microsoft.com/office/drawing/2014/main" id="{070213EA-3BE5-4442-B9AF-8611BDB8F2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5" name="Line 5454">
          <a:extLst>
            <a:ext uri="{FF2B5EF4-FFF2-40B4-BE49-F238E27FC236}">
              <a16:creationId xmlns:a16="http://schemas.microsoft.com/office/drawing/2014/main" id="{E7BEC915-C90C-41A6-9AED-2C5B6DA025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6" name="Line 5455">
          <a:extLst>
            <a:ext uri="{FF2B5EF4-FFF2-40B4-BE49-F238E27FC236}">
              <a16:creationId xmlns:a16="http://schemas.microsoft.com/office/drawing/2014/main" id="{FC94B652-31D1-46B2-BAC7-BD07A5A60D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7" name="Line 5456">
          <a:extLst>
            <a:ext uri="{FF2B5EF4-FFF2-40B4-BE49-F238E27FC236}">
              <a16:creationId xmlns:a16="http://schemas.microsoft.com/office/drawing/2014/main" id="{E07DE9C5-80E6-49FA-B68E-2BB5719380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8" name="Line 5457">
          <a:extLst>
            <a:ext uri="{FF2B5EF4-FFF2-40B4-BE49-F238E27FC236}">
              <a16:creationId xmlns:a16="http://schemas.microsoft.com/office/drawing/2014/main" id="{D0075593-43A3-4E37-97BD-76600AA23C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299" name="Line 5458">
          <a:extLst>
            <a:ext uri="{FF2B5EF4-FFF2-40B4-BE49-F238E27FC236}">
              <a16:creationId xmlns:a16="http://schemas.microsoft.com/office/drawing/2014/main" id="{30432FCB-06B5-4BAA-B4B2-F604036937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0" name="Line 5459">
          <a:extLst>
            <a:ext uri="{FF2B5EF4-FFF2-40B4-BE49-F238E27FC236}">
              <a16:creationId xmlns:a16="http://schemas.microsoft.com/office/drawing/2014/main" id="{2E58827F-5AC0-49DC-9A15-D97D5E60BA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1" name="Line 5460">
          <a:extLst>
            <a:ext uri="{FF2B5EF4-FFF2-40B4-BE49-F238E27FC236}">
              <a16:creationId xmlns:a16="http://schemas.microsoft.com/office/drawing/2014/main" id="{61887BA0-4767-42A7-BD8C-72B7CAD35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2" name="Line 5461">
          <a:extLst>
            <a:ext uri="{FF2B5EF4-FFF2-40B4-BE49-F238E27FC236}">
              <a16:creationId xmlns:a16="http://schemas.microsoft.com/office/drawing/2014/main" id="{99CAF2D8-01AD-4ED7-BCC7-480416D655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3" name="Line 5462">
          <a:extLst>
            <a:ext uri="{FF2B5EF4-FFF2-40B4-BE49-F238E27FC236}">
              <a16:creationId xmlns:a16="http://schemas.microsoft.com/office/drawing/2014/main" id="{34EF6F22-A47C-43DC-A0D2-EAF9534632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4" name="Line 5463">
          <a:extLst>
            <a:ext uri="{FF2B5EF4-FFF2-40B4-BE49-F238E27FC236}">
              <a16:creationId xmlns:a16="http://schemas.microsoft.com/office/drawing/2014/main" id="{90BA8F8A-14AC-4989-AD43-C7C1C149C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5" name="Line 5464">
          <a:extLst>
            <a:ext uri="{FF2B5EF4-FFF2-40B4-BE49-F238E27FC236}">
              <a16:creationId xmlns:a16="http://schemas.microsoft.com/office/drawing/2014/main" id="{05EAFBC9-F482-46A0-AA89-1D1B1E32B0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6" name="Line 5465">
          <a:extLst>
            <a:ext uri="{FF2B5EF4-FFF2-40B4-BE49-F238E27FC236}">
              <a16:creationId xmlns:a16="http://schemas.microsoft.com/office/drawing/2014/main" id="{2540922E-A180-4264-B7CE-5BD867D9D1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7" name="Line 5466">
          <a:extLst>
            <a:ext uri="{FF2B5EF4-FFF2-40B4-BE49-F238E27FC236}">
              <a16:creationId xmlns:a16="http://schemas.microsoft.com/office/drawing/2014/main" id="{8507ECDB-7841-4A32-A4B7-70E1B1C710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8" name="Line 5467">
          <a:extLst>
            <a:ext uri="{FF2B5EF4-FFF2-40B4-BE49-F238E27FC236}">
              <a16:creationId xmlns:a16="http://schemas.microsoft.com/office/drawing/2014/main" id="{47A0B78B-4B04-43FA-A31D-2F02D835BF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09" name="Line 5468">
          <a:extLst>
            <a:ext uri="{FF2B5EF4-FFF2-40B4-BE49-F238E27FC236}">
              <a16:creationId xmlns:a16="http://schemas.microsoft.com/office/drawing/2014/main" id="{AB0F9F6E-6DFC-46CA-B211-1F4E66DE0B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0" name="Line 5469">
          <a:extLst>
            <a:ext uri="{FF2B5EF4-FFF2-40B4-BE49-F238E27FC236}">
              <a16:creationId xmlns:a16="http://schemas.microsoft.com/office/drawing/2014/main" id="{6848DD70-D093-4E68-8ADC-89E637B426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1" name="Line 5470">
          <a:extLst>
            <a:ext uri="{FF2B5EF4-FFF2-40B4-BE49-F238E27FC236}">
              <a16:creationId xmlns:a16="http://schemas.microsoft.com/office/drawing/2014/main" id="{C79C34E2-9284-4D6F-A969-88B63F969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2" name="Line 5471">
          <a:extLst>
            <a:ext uri="{FF2B5EF4-FFF2-40B4-BE49-F238E27FC236}">
              <a16:creationId xmlns:a16="http://schemas.microsoft.com/office/drawing/2014/main" id="{0E870C47-6370-4A97-8859-9BC3AAEA48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3" name="Line 5472">
          <a:extLst>
            <a:ext uri="{FF2B5EF4-FFF2-40B4-BE49-F238E27FC236}">
              <a16:creationId xmlns:a16="http://schemas.microsoft.com/office/drawing/2014/main" id="{2D1E2AA6-28A3-4652-9EB4-C187FDF736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4" name="Line 5473">
          <a:extLst>
            <a:ext uri="{FF2B5EF4-FFF2-40B4-BE49-F238E27FC236}">
              <a16:creationId xmlns:a16="http://schemas.microsoft.com/office/drawing/2014/main" id="{4558080A-CE6A-4125-BEA0-93DF266D49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5" name="Line 5474">
          <a:extLst>
            <a:ext uri="{FF2B5EF4-FFF2-40B4-BE49-F238E27FC236}">
              <a16:creationId xmlns:a16="http://schemas.microsoft.com/office/drawing/2014/main" id="{F370ADE0-99AF-43B3-B3A3-FAB704A3B9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6" name="Line 5475">
          <a:extLst>
            <a:ext uri="{FF2B5EF4-FFF2-40B4-BE49-F238E27FC236}">
              <a16:creationId xmlns:a16="http://schemas.microsoft.com/office/drawing/2014/main" id="{4698CA71-F3F0-46E5-A13A-F0E1369966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7" name="Line 5476">
          <a:extLst>
            <a:ext uri="{FF2B5EF4-FFF2-40B4-BE49-F238E27FC236}">
              <a16:creationId xmlns:a16="http://schemas.microsoft.com/office/drawing/2014/main" id="{7E97D6C8-CA75-4877-9F55-3404E1CA67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8" name="Line 5477">
          <a:extLst>
            <a:ext uri="{FF2B5EF4-FFF2-40B4-BE49-F238E27FC236}">
              <a16:creationId xmlns:a16="http://schemas.microsoft.com/office/drawing/2014/main" id="{6F750EA1-DF05-416F-A2AE-09C4E54791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19" name="Line 5478">
          <a:extLst>
            <a:ext uri="{FF2B5EF4-FFF2-40B4-BE49-F238E27FC236}">
              <a16:creationId xmlns:a16="http://schemas.microsoft.com/office/drawing/2014/main" id="{B5695A3A-0BA1-4AF4-A15A-0E1E7D27C0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0" name="Line 5479">
          <a:extLst>
            <a:ext uri="{FF2B5EF4-FFF2-40B4-BE49-F238E27FC236}">
              <a16:creationId xmlns:a16="http://schemas.microsoft.com/office/drawing/2014/main" id="{AD5DC72D-6B4E-45A7-9FD5-F2868CC67F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1" name="Line 5480">
          <a:extLst>
            <a:ext uri="{FF2B5EF4-FFF2-40B4-BE49-F238E27FC236}">
              <a16:creationId xmlns:a16="http://schemas.microsoft.com/office/drawing/2014/main" id="{577D79E5-E2D3-497D-BBBC-F0C7A1AFD0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2" name="Line 5481">
          <a:extLst>
            <a:ext uri="{FF2B5EF4-FFF2-40B4-BE49-F238E27FC236}">
              <a16:creationId xmlns:a16="http://schemas.microsoft.com/office/drawing/2014/main" id="{DAEFC8BD-7969-4DDE-B0CD-5144EC2A63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3" name="Line 5482">
          <a:extLst>
            <a:ext uri="{FF2B5EF4-FFF2-40B4-BE49-F238E27FC236}">
              <a16:creationId xmlns:a16="http://schemas.microsoft.com/office/drawing/2014/main" id="{8736167A-B388-4974-B7C1-40C3AF5E2A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4" name="Line 5483">
          <a:extLst>
            <a:ext uri="{FF2B5EF4-FFF2-40B4-BE49-F238E27FC236}">
              <a16:creationId xmlns:a16="http://schemas.microsoft.com/office/drawing/2014/main" id="{5C711D7B-17A5-4C71-A9B1-F9E66703F4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5" name="Line 5484">
          <a:extLst>
            <a:ext uri="{FF2B5EF4-FFF2-40B4-BE49-F238E27FC236}">
              <a16:creationId xmlns:a16="http://schemas.microsoft.com/office/drawing/2014/main" id="{DC35A189-E0AD-4E52-9AF1-C3E97ED43B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6" name="Line 5485">
          <a:extLst>
            <a:ext uri="{FF2B5EF4-FFF2-40B4-BE49-F238E27FC236}">
              <a16:creationId xmlns:a16="http://schemas.microsoft.com/office/drawing/2014/main" id="{06AC956B-6FF0-47D4-BDA3-EEA8E7CD68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7" name="Line 5486">
          <a:extLst>
            <a:ext uri="{FF2B5EF4-FFF2-40B4-BE49-F238E27FC236}">
              <a16:creationId xmlns:a16="http://schemas.microsoft.com/office/drawing/2014/main" id="{769F01C6-B7D5-47A9-B1C7-2D96AEE0CE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8" name="Line 5487">
          <a:extLst>
            <a:ext uri="{FF2B5EF4-FFF2-40B4-BE49-F238E27FC236}">
              <a16:creationId xmlns:a16="http://schemas.microsoft.com/office/drawing/2014/main" id="{4596436B-B990-409C-8A9E-5D03830113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29" name="Line 5488">
          <a:extLst>
            <a:ext uri="{FF2B5EF4-FFF2-40B4-BE49-F238E27FC236}">
              <a16:creationId xmlns:a16="http://schemas.microsoft.com/office/drawing/2014/main" id="{47E97977-6F2F-4E92-BC97-EA22FD412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0" name="Line 5489">
          <a:extLst>
            <a:ext uri="{FF2B5EF4-FFF2-40B4-BE49-F238E27FC236}">
              <a16:creationId xmlns:a16="http://schemas.microsoft.com/office/drawing/2014/main" id="{AE5B06D5-6D6F-453B-9241-68E47A2E84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1" name="Line 5490">
          <a:extLst>
            <a:ext uri="{FF2B5EF4-FFF2-40B4-BE49-F238E27FC236}">
              <a16:creationId xmlns:a16="http://schemas.microsoft.com/office/drawing/2014/main" id="{C5308F0B-CE6E-4D60-9694-4BD8870FB7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2" name="Line 5491">
          <a:extLst>
            <a:ext uri="{FF2B5EF4-FFF2-40B4-BE49-F238E27FC236}">
              <a16:creationId xmlns:a16="http://schemas.microsoft.com/office/drawing/2014/main" id="{8CF59F7D-CD19-46E2-A34F-92B2ECEB54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3" name="Line 5492">
          <a:extLst>
            <a:ext uri="{FF2B5EF4-FFF2-40B4-BE49-F238E27FC236}">
              <a16:creationId xmlns:a16="http://schemas.microsoft.com/office/drawing/2014/main" id="{FE651B90-9EEC-4F38-8F28-41E566B52A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4" name="Line 5493">
          <a:extLst>
            <a:ext uri="{FF2B5EF4-FFF2-40B4-BE49-F238E27FC236}">
              <a16:creationId xmlns:a16="http://schemas.microsoft.com/office/drawing/2014/main" id="{02771D19-0245-48BF-B16A-3BB651104D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5" name="Line 5494">
          <a:extLst>
            <a:ext uri="{FF2B5EF4-FFF2-40B4-BE49-F238E27FC236}">
              <a16:creationId xmlns:a16="http://schemas.microsoft.com/office/drawing/2014/main" id="{F360CABA-89BA-4EDE-9AD0-EBC6EB4570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6" name="Line 5495">
          <a:extLst>
            <a:ext uri="{FF2B5EF4-FFF2-40B4-BE49-F238E27FC236}">
              <a16:creationId xmlns:a16="http://schemas.microsoft.com/office/drawing/2014/main" id="{3281C95A-1ACE-42D9-8452-A29CBD09D5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7" name="Line 5496">
          <a:extLst>
            <a:ext uri="{FF2B5EF4-FFF2-40B4-BE49-F238E27FC236}">
              <a16:creationId xmlns:a16="http://schemas.microsoft.com/office/drawing/2014/main" id="{E3DC2CE2-26F6-476D-8196-C3322487C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8" name="Line 5497">
          <a:extLst>
            <a:ext uri="{FF2B5EF4-FFF2-40B4-BE49-F238E27FC236}">
              <a16:creationId xmlns:a16="http://schemas.microsoft.com/office/drawing/2014/main" id="{47B08165-9A16-4DF3-88C3-3DFFAD606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39" name="Line 5498">
          <a:extLst>
            <a:ext uri="{FF2B5EF4-FFF2-40B4-BE49-F238E27FC236}">
              <a16:creationId xmlns:a16="http://schemas.microsoft.com/office/drawing/2014/main" id="{C4C180D3-95E3-4291-A6CF-6F8C0AF450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0" name="Line 5499">
          <a:extLst>
            <a:ext uri="{FF2B5EF4-FFF2-40B4-BE49-F238E27FC236}">
              <a16:creationId xmlns:a16="http://schemas.microsoft.com/office/drawing/2014/main" id="{67552B0C-D2B6-4531-A8DE-F2E9E95814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1" name="Line 5500">
          <a:extLst>
            <a:ext uri="{FF2B5EF4-FFF2-40B4-BE49-F238E27FC236}">
              <a16:creationId xmlns:a16="http://schemas.microsoft.com/office/drawing/2014/main" id="{9CF5E6BC-3FBD-4AFC-BFCB-CEC96636C9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2" name="Line 5501">
          <a:extLst>
            <a:ext uri="{FF2B5EF4-FFF2-40B4-BE49-F238E27FC236}">
              <a16:creationId xmlns:a16="http://schemas.microsoft.com/office/drawing/2014/main" id="{4F43E316-A63A-4A07-9BEB-25F5299FB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3" name="Line 5502">
          <a:extLst>
            <a:ext uri="{FF2B5EF4-FFF2-40B4-BE49-F238E27FC236}">
              <a16:creationId xmlns:a16="http://schemas.microsoft.com/office/drawing/2014/main" id="{574FF3EC-9E8D-459A-91C2-93CEDE9E4E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4" name="Line 5503">
          <a:extLst>
            <a:ext uri="{FF2B5EF4-FFF2-40B4-BE49-F238E27FC236}">
              <a16:creationId xmlns:a16="http://schemas.microsoft.com/office/drawing/2014/main" id="{AED26D8C-9FC9-4DE7-8A4C-5AB658762C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5" name="Line 5504">
          <a:extLst>
            <a:ext uri="{FF2B5EF4-FFF2-40B4-BE49-F238E27FC236}">
              <a16:creationId xmlns:a16="http://schemas.microsoft.com/office/drawing/2014/main" id="{68992900-8889-4F84-BF9C-FECC09CC11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6" name="Line 5505">
          <a:extLst>
            <a:ext uri="{FF2B5EF4-FFF2-40B4-BE49-F238E27FC236}">
              <a16:creationId xmlns:a16="http://schemas.microsoft.com/office/drawing/2014/main" id="{D1B65883-5CA5-4345-B186-3D906ACB37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7" name="Line 5506">
          <a:extLst>
            <a:ext uri="{FF2B5EF4-FFF2-40B4-BE49-F238E27FC236}">
              <a16:creationId xmlns:a16="http://schemas.microsoft.com/office/drawing/2014/main" id="{FC9362CA-6882-4A64-BAF7-A6278BBEEA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8" name="Line 5507">
          <a:extLst>
            <a:ext uri="{FF2B5EF4-FFF2-40B4-BE49-F238E27FC236}">
              <a16:creationId xmlns:a16="http://schemas.microsoft.com/office/drawing/2014/main" id="{B0D8EFF2-FEB9-44EC-A479-FAC6D34827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49" name="Line 5508">
          <a:extLst>
            <a:ext uri="{FF2B5EF4-FFF2-40B4-BE49-F238E27FC236}">
              <a16:creationId xmlns:a16="http://schemas.microsoft.com/office/drawing/2014/main" id="{05092578-EF67-43F2-990A-1792408EBF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0" name="Line 5509">
          <a:extLst>
            <a:ext uri="{FF2B5EF4-FFF2-40B4-BE49-F238E27FC236}">
              <a16:creationId xmlns:a16="http://schemas.microsoft.com/office/drawing/2014/main" id="{95235448-64BE-469F-A0E4-6DA904440A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1" name="Line 5510">
          <a:extLst>
            <a:ext uri="{FF2B5EF4-FFF2-40B4-BE49-F238E27FC236}">
              <a16:creationId xmlns:a16="http://schemas.microsoft.com/office/drawing/2014/main" id="{CD458C06-37CD-488A-B6FB-F9441F51E7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2" name="Line 5511">
          <a:extLst>
            <a:ext uri="{FF2B5EF4-FFF2-40B4-BE49-F238E27FC236}">
              <a16:creationId xmlns:a16="http://schemas.microsoft.com/office/drawing/2014/main" id="{E3B93C8A-F04A-4D49-B7EA-EB72EE193D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3" name="Line 5512">
          <a:extLst>
            <a:ext uri="{FF2B5EF4-FFF2-40B4-BE49-F238E27FC236}">
              <a16:creationId xmlns:a16="http://schemas.microsoft.com/office/drawing/2014/main" id="{8014AD7A-36D7-4BDF-93E5-AE24AF33AE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4" name="Line 5513">
          <a:extLst>
            <a:ext uri="{FF2B5EF4-FFF2-40B4-BE49-F238E27FC236}">
              <a16:creationId xmlns:a16="http://schemas.microsoft.com/office/drawing/2014/main" id="{3157F5DB-2BE6-4E5C-B448-E15148B543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5" name="Line 5514">
          <a:extLst>
            <a:ext uri="{FF2B5EF4-FFF2-40B4-BE49-F238E27FC236}">
              <a16:creationId xmlns:a16="http://schemas.microsoft.com/office/drawing/2014/main" id="{1F96B28A-8E6A-437C-8AA2-0124AA010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6" name="Line 5515">
          <a:extLst>
            <a:ext uri="{FF2B5EF4-FFF2-40B4-BE49-F238E27FC236}">
              <a16:creationId xmlns:a16="http://schemas.microsoft.com/office/drawing/2014/main" id="{BDB2AA86-255B-43E3-8C11-C485D0585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7" name="Line 5516">
          <a:extLst>
            <a:ext uri="{FF2B5EF4-FFF2-40B4-BE49-F238E27FC236}">
              <a16:creationId xmlns:a16="http://schemas.microsoft.com/office/drawing/2014/main" id="{4A94CD2E-2D5B-4B86-A3E3-3A44504631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8" name="Line 5517">
          <a:extLst>
            <a:ext uri="{FF2B5EF4-FFF2-40B4-BE49-F238E27FC236}">
              <a16:creationId xmlns:a16="http://schemas.microsoft.com/office/drawing/2014/main" id="{74F33931-4688-4556-B01B-E05D8B8CBA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59" name="Line 5518">
          <a:extLst>
            <a:ext uri="{FF2B5EF4-FFF2-40B4-BE49-F238E27FC236}">
              <a16:creationId xmlns:a16="http://schemas.microsoft.com/office/drawing/2014/main" id="{8DF2E5E0-CA98-402D-8F44-44DB9E25BA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0" name="Line 5519">
          <a:extLst>
            <a:ext uri="{FF2B5EF4-FFF2-40B4-BE49-F238E27FC236}">
              <a16:creationId xmlns:a16="http://schemas.microsoft.com/office/drawing/2014/main" id="{95B8DBAC-A0FA-47AF-A8E0-413C4F54ED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1" name="Line 5520">
          <a:extLst>
            <a:ext uri="{FF2B5EF4-FFF2-40B4-BE49-F238E27FC236}">
              <a16:creationId xmlns:a16="http://schemas.microsoft.com/office/drawing/2014/main" id="{FA6C51B6-7535-4E66-8C11-DC674DB9CA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2" name="Line 5521">
          <a:extLst>
            <a:ext uri="{FF2B5EF4-FFF2-40B4-BE49-F238E27FC236}">
              <a16:creationId xmlns:a16="http://schemas.microsoft.com/office/drawing/2014/main" id="{06D37958-9F96-4B18-A534-2F08644960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3" name="Line 5522">
          <a:extLst>
            <a:ext uri="{FF2B5EF4-FFF2-40B4-BE49-F238E27FC236}">
              <a16:creationId xmlns:a16="http://schemas.microsoft.com/office/drawing/2014/main" id="{718823B0-AB88-4969-8FE3-FB48566ACE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4" name="Line 5523">
          <a:extLst>
            <a:ext uri="{FF2B5EF4-FFF2-40B4-BE49-F238E27FC236}">
              <a16:creationId xmlns:a16="http://schemas.microsoft.com/office/drawing/2014/main" id="{857DD4FE-672F-4D0A-982C-9F59C5592F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5" name="Line 5524">
          <a:extLst>
            <a:ext uri="{FF2B5EF4-FFF2-40B4-BE49-F238E27FC236}">
              <a16:creationId xmlns:a16="http://schemas.microsoft.com/office/drawing/2014/main" id="{492A0F77-1FE0-4174-A34D-E488A7079E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6" name="Line 5525">
          <a:extLst>
            <a:ext uri="{FF2B5EF4-FFF2-40B4-BE49-F238E27FC236}">
              <a16:creationId xmlns:a16="http://schemas.microsoft.com/office/drawing/2014/main" id="{94BD5DA8-A5E9-45D1-947D-31C18B303B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7" name="Line 5526">
          <a:extLst>
            <a:ext uri="{FF2B5EF4-FFF2-40B4-BE49-F238E27FC236}">
              <a16:creationId xmlns:a16="http://schemas.microsoft.com/office/drawing/2014/main" id="{1358A3C5-6623-4F55-8389-531256DDAD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8" name="Line 5527">
          <a:extLst>
            <a:ext uri="{FF2B5EF4-FFF2-40B4-BE49-F238E27FC236}">
              <a16:creationId xmlns:a16="http://schemas.microsoft.com/office/drawing/2014/main" id="{DF6D66F8-3153-47C4-95ED-A896279725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69" name="Line 5528">
          <a:extLst>
            <a:ext uri="{FF2B5EF4-FFF2-40B4-BE49-F238E27FC236}">
              <a16:creationId xmlns:a16="http://schemas.microsoft.com/office/drawing/2014/main" id="{BFCD3899-D2FA-4E58-828D-1592BA1D4E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0" name="Line 5529">
          <a:extLst>
            <a:ext uri="{FF2B5EF4-FFF2-40B4-BE49-F238E27FC236}">
              <a16:creationId xmlns:a16="http://schemas.microsoft.com/office/drawing/2014/main" id="{A9F2E7B2-8169-49B2-B824-616369CCB8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1" name="Line 5530">
          <a:extLst>
            <a:ext uri="{FF2B5EF4-FFF2-40B4-BE49-F238E27FC236}">
              <a16:creationId xmlns:a16="http://schemas.microsoft.com/office/drawing/2014/main" id="{7C7C2D94-AB3B-4C52-8B23-15EF99A4A7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2" name="Line 5531">
          <a:extLst>
            <a:ext uri="{FF2B5EF4-FFF2-40B4-BE49-F238E27FC236}">
              <a16:creationId xmlns:a16="http://schemas.microsoft.com/office/drawing/2014/main" id="{EC4359CF-1D4D-47C7-8E73-A64227976B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3" name="Line 5532">
          <a:extLst>
            <a:ext uri="{FF2B5EF4-FFF2-40B4-BE49-F238E27FC236}">
              <a16:creationId xmlns:a16="http://schemas.microsoft.com/office/drawing/2014/main" id="{8AB692EB-706C-4C61-ADD2-9D825C5458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4" name="Line 5533">
          <a:extLst>
            <a:ext uri="{FF2B5EF4-FFF2-40B4-BE49-F238E27FC236}">
              <a16:creationId xmlns:a16="http://schemas.microsoft.com/office/drawing/2014/main" id="{C9C8E8C6-AB79-4292-B56B-02C5639171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5" name="Line 5534">
          <a:extLst>
            <a:ext uri="{FF2B5EF4-FFF2-40B4-BE49-F238E27FC236}">
              <a16:creationId xmlns:a16="http://schemas.microsoft.com/office/drawing/2014/main" id="{3A8BF49E-57D9-40EF-8F13-F6A4CC25EE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6" name="Line 5535">
          <a:extLst>
            <a:ext uri="{FF2B5EF4-FFF2-40B4-BE49-F238E27FC236}">
              <a16:creationId xmlns:a16="http://schemas.microsoft.com/office/drawing/2014/main" id="{8BF76D58-6077-4BA4-8A09-E9D702E5CB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7" name="Line 5536">
          <a:extLst>
            <a:ext uri="{FF2B5EF4-FFF2-40B4-BE49-F238E27FC236}">
              <a16:creationId xmlns:a16="http://schemas.microsoft.com/office/drawing/2014/main" id="{05FEEE90-949C-4380-BDDF-790C9284E8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8" name="Line 5537">
          <a:extLst>
            <a:ext uri="{FF2B5EF4-FFF2-40B4-BE49-F238E27FC236}">
              <a16:creationId xmlns:a16="http://schemas.microsoft.com/office/drawing/2014/main" id="{35BB55C5-44DC-4D85-B97C-57DB196491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79" name="Line 5538">
          <a:extLst>
            <a:ext uri="{FF2B5EF4-FFF2-40B4-BE49-F238E27FC236}">
              <a16:creationId xmlns:a16="http://schemas.microsoft.com/office/drawing/2014/main" id="{1F940673-B3CD-4A81-AA12-E77FEB42D1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0" name="Line 5539">
          <a:extLst>
            <a:ext uri="{FF2B5EF4-FFF2-40B4-BE49-F238E27FC236}">
              <a16:creationId xmlns:a16="http://schemas.microsoft.com/office/drawing/2014/main" id="{FF7EDA08-FE31-4519-8DC6-F1873C8CEB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1" name="Line 5540">
          <a:extLst>
            <a:ext uri="{FF2B5EF4-FFF2-40B4-BE49-F238E27FC236}">
              <a16:creationId xmlns:a16="http://schemas.microsoft.com/office/drawing/2014/main" id="{62075C83-FA44-4F73-96A4-0A0CF3D57B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2" name="Line 5541">
          <a:extLst>
            <a:ext uri="{FF2B5EF4-FFF2-40B4-BE49-F238E27FC236}">
              <a16:creationId xmlns:a16="http://schemas.microsoft.com/office/drawing/2014/main" id="{07B71AAD-02DC-46B3-A538-E9A35348F6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3" name="Line 5542">
          <a:extLst>
            <a:ext uri="{FF2B5EF4-FFF2-40B4-BE49-F238E27FC236}">
              <a16:creationId xmlns:a16="http://schemas.microsoft.com/office/drawing/2014/main" id="{E4A4C6E5-6D91-4AC5-A901-40565D5AF6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4" name="Line 5543">
          <a:extLst>
            <a:ext uri="{FF2B5EF4-FFF2-40B4-BE49-F238E27FC236}">
              <a16:creationId xmlns:a16="http://schemas.microsoft.com/office/drawing/2014/main" id="{4B5C35BD-1309-4971-8AC8-E8F24C7023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5" name="Line 5544">
          <a:extLst>
            <a:ext uri="{FF2B5EF4-FFF2-40B4-BE49-F238E27FC236}">
              <a16:creationId xmlns:a16="http://schemas.microsoft.com/office/drawing/2014/main" id="{C8629953-0775-4D91-A274-5610D1E98C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6" name="Line 5545">
          <a:extLst>
            <a:ext uri="{FF2B5EF4-FFF2-40B4-BE49-F238E27FC236}">
              <a16:creationId xmlns:a16="http://schemas.microsoft.com/office/drawing/2014/main" id="{1CCAE930-1EA0-48AA-ACD2-502D0C19A3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7" name="Line 5546">
          <a:extLst>
            <a:ext uri="{FF2B5EF4-FFF2-40B4-BE49-F238E27FC236}">
              <a16:creationId xmlns:a16="http://schemas.microsoft.com/office/drawing/2014/main" id="{02269174-B611-469D-9EEE-B827C33C1F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8" name="Line 5547">
          <a:extLst>
            <a:ext uri="{FF2B5EF4-FFF2-40B4-BE49-F238E27FC236}">
              <a16:creationId xmlns:a16="http://schemas.microsoft.com/office/drawing/2014/main" id="{147D94B1-FB36-4D9B-97A1-4EA80C5B22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89" name="Line 5548">
          <a:extLst>
            <a:ext uri="{FF2B5EF4-FFF2-40B4-BE49-F238E27FC236}">
              <a16:creationId xmlns:a16="http://schemas.microsoft.com/office/drawing/2014/main" id="{76CE967F-285E-41A7-B78C-06388F7A72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0" name="Line 5549">
          <a:extLst>
            <a:ext uri="{FF2B5EF4-FFF2-40B4-BE49-F238E27FC236}">
              <a16:creationId xmlns:a16="http://schemas.microsoft.com/office/drawing/2014/main" id="{3BAD568F-C290-4101-B7BF-93A1B633D0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1" name="Line 5550">
          <a:extLst>
            <a:ext uri="{FF2B5EF4-FFF2-40B4-BE49-F238E27FC236}">
              <a16:creationId xmlns:a16="http://schemas.microsoft.com/office/drawing/2014/main" id="{83DB3EFC-B86E-44A6-9A8B-C7CA45962B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2" name="Line 5551">
          <a:extLst>
            <a:ext uri="{FF2B5EF4-FFF2-40B4-BE49-F238E27FC236}">
              <a16:creationId xmlns:a16="http://schemas.microsoft.com/office/drawing/2014/main" id="{25C9FDE6-92A2-4A3B-A674-EA2C1198C4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3" name="Line 5552">
          <a:extLst>
            <a:ext uri="{FF2B5EF4-FFF2-40B4-BE49-F238E27FC236}">
              <a16:creationId xmlns:a16="http://schemas.microsoft.com/office/drawing/2014/main" id="{11FC100E-6643-4A37-9839-A330DBE39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4" name="Line 5553">
          <a:extLst>
            <a:ext uri="{FF2B5EF4-FFF2-40B4-BE49-F238E27FC236}">
              <a16:creationId xmlns:a16="http://schemas.microsoft.com/office/drawing/2014/main" id="{0A483174-9C24-4E21-8D2A-35628C3418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5" name="Line 5554">
          <a:extLst>
            <a:ext uri="{FF2B5EF4-FFF2-40B4-BE49-F238E27FC236}">
              <a16:creationId xmlns:a16="http://schemas.microsoft.com/office/drawing/2014/main" id="{31BAFECC-38E1-4759-8925-75E651CC3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6" name="Line 5555">
          <a:extLst>
            <a:ext uri="{FF2B5EF4-FFF2-40B4-BE49-F238E27FC236}">
              <a16:creationId xmlns:a16="http://schemas.microsoft.com/office/drawing/2014/main" id="{7805F2B6-3C83-4324-A819-DB91F2876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7" name="Line 5556">
          <a:extLst>
            <a:ext uri="{FF2B5EF4-FFF2-40B4-BE49-F238E27FC236}">
              <a16:creationId xmlns:a16="http://schemas.microsoft.com/office/drawing/2014/main" id="{7520D9A2-09E6-4FD2-A755-2036930010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8" name="Line 5557">
          <a:extLst>
            <a:ext uri="{FF2B5EF4-FFF2-40B4-BE49-F238E27FC236}">
              <a16:creationId xmlns:a16="http://schemas.microsoft.com/office/drawing/2014/main" id="{9084AD7F-A58D-4AEA-ABC8-C3D15D2084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399" name="Line 5558">
          <a:extLst>
            <a:ext uri="{FF2B5EF4-FFF2-40B4-BE49-F238E27FC236}">
              <a16:creationId xmlns:a16="http://schemas.microsoft.com/office/drawing/2014/main" id="{304A8614-6995-4FD5-90A6-EC2815F7ED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0" name="Line 5559">
          <a:extLst>
            <a:ext uri="{FF2B5EF4-FFF2-40B4-BE49-F238E27FC236}">
              <a16:creationId xmlns:a16="http://schemas.microsoft.com/office/drawing/2014/main" id="{C741AE66-6120-45B1-8C12-57147DB2DF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1" name="Line 5560">
          <a:extLst>
            <a:ext uri="{FF2B5EF4-FFF2-40B4-BE49-F238E27FC236}">
              <a16:creationId xmlns:a16="http://schemas.microsoft.com/office/drawing/2014/main" id="{48C36A0F-98F9-4E43-8275-8F63DDD771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2" name="Line 5561">
          <a:extLst>
            <a:ext uri="{FF2B5EF4-FFF2-40B4-BE49-F238E27FC236}">
              <a16:creationId xmlns:a16="http://schemas.microsoft.com/office/drawing/2014/main" id="{050643AA-9619-4FC3-B88E-780E005D8F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3" name="Line 5562">
          <a:extLst>
            <a:ext uri="{FF2B5EF4-FFF2-40B4-BE49-F238E27FC236}">
              <a16:creationId xmlns:a16="http://schemas.microsoft.com/office/drawing/2014/main" id="{283816B6-F9BB-4215-8104-8162043850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4" name="Line 5563">
          <a:extLst>
            <a:ext uri="{FF2B5EF4-FFF2-40B4-BE49-F238E27FC236}">
              <a16:creationId xmlns:a16="http://schemas.microsoft.com/office/drawing/2014/main" id="{CB5B9DE5-73F5-4E07-B1AF-2A04DCE087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5" name="Line 5564">
          <a:extLst>
            <a:ext uri="{FF2B5EF4-FFF2-40B4-BE49-F238E27FC236}">
              <a16:creationId xmlns:a16="http://schemas.microsoft.com/office/drawing/2014/main" id="{19A1825C-DA2F-4266-B5EC-F2B5F2662E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6" name="Line 5565">
          <a:extLst>
            <a:ext uri="{FF2B5EF4-FFF2-40B4-BE49-F238E27FC236}">
              <a16:creationId xmlns:a16="http://schemas.microsoft.com/office/drawing/2014/main" id="{0CF2BE39-745D-4E0B-AB04-72EA4C46CE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7" name="Line 5566">
          <a:extLst>
            <a:ext uri="{FF2B5EF4-FFF2-40B4-BE49-F238E27FC236}">
              <a16:creationId xmlns:a16="http://schemas.microsoft.com/office/drawing/2014/main" id="{A02B37B9-26C0-46DD-A272-F65A642A53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8" name="Line 5567">
          <a:extLst>
            <a:ext uri="{FF2B5EF4-FFF2-40B4-BE49-F238E27FC236}">
              <a16:creationId xmlns:a16="http://schemas.microsoft.com/office/drawing/2014/main" id="{BA97FF26-973D-4405-BE62-0682BE1666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09" name="Line 5568">
          <a:extLst>
            <a:ext uri="{FF2B5EF4-FFF2-40B4-BE49-F238E27FC236}">
              <a16:creationId xmlns:a16="http://schemas.microsoft.com/office/drawing/2014/main" id="{7565AC82-1E89-4B48-A131-459067909F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0" name="Line 5569">
          <a:extLst>
            <a:ext uri="{FF2B5EF4-FFF2-40B4-BE49-F238E27FC236}">
              <a16:creationId xmlns:a16="http://schemas.microsoft.com/office/drawing/2014/main" id="{D07CABDA-8E56-4A33-8CE5-D245A973A1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1" name="Line 5570">
          <a:extLst>
            <a:ext uri="{FF2B5EF4-FFF2-40B4-BE49-F238E27FC236}">
              <a16:creationId xmlns:a16="http://schemas.microsoft.com/office/drawing/2014/main" id="{DCEBFA1B-1D93-4E6F-A3C5-792FC8D889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2" name="Line 5571">
          <a:extLst>
            <a:ext uri="{FF2B5EF4-FFF2-40B4-BE49-F238E27FC236}">
              <a16:creationId xmlns:a16="http://schemas.microsoft.com/office/drawing/2014/main" id="{87007C3F-AC67-4FCC-93D5-EA4D7820DF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3" name="Line 5572">
          <a:extLst>
            <a:ext uri="{FF2B5EF4-FFF2-40B4-BE49-F238E27FC236}">
              <a16:creationId xmlns:a16="http://schemas.microsoft.com/office/drawing/2014/main" id="{BFF4C11D-00AD-4F5A-B152-D2CD08EE04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4" name="Line 5573">
          <a:extLst>
            <a:ext uri="{FF2B5EF4-FFF2-40B4-BE49-F238E27FC236}">
              <a16:creationId xmlns:a16="http://schemas.microsoft.com/office/drawing/2014/main" id="{050D8035-39B4-4EB3-A230-BBA683C03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5" name="Line 5574">
          <a:extLst>
            <a:ext uri="{FF2B5EF4-FFF2-40B4-BE49-F238E27FC236}">
              <a16:creationId xmlns:a16="http://schemas.microsoft.com/office/drawing/2014/main" id="{A28E199E-2B6A-4C50-9A40-F97750FB54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6" name="Line 5575">
          <a:extLst>
            <a:ext uri="{FF2B5EF4-FFF2-40B4-BE49-F238E27FC236}">
              <a16:creationId xmlns:a16="http://schemas.microsoft.com/office/drawing/2014/main" id="{02E62383-2537-4E1E-9770-8522F8DF09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7" name="Line 5576">
          <a:extLst>
            <a:ext uri="{FF2B5EF4-FFF2-40B4-BE49-F238E27FC236}">
              <a16:creationId xmlns:a16="http://schemas.microsoft.com/office/drawing/2014/main" id="{F1052B72-84DA-4160-B1D1-1F7D15BE17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8" name="Line 5577">
          <a:extLst>
            <a:ext uri="{FF2B5EF4-FFF2-40B4-BE49-F238E27FC236}">
              <a16:creationId xmlns:a16="http://schemas.microsoft.com/office/drawing/2014/main" id="{3134307F-59AF-4EED-A7BF-B25DA8D7B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19" name="Line 5578">
          <a:extLst>
            <a:ext uri="{FF2B5EF4-FFF2-40B4-BE49-F238E27FC236}">
              <a16:creationId xmlns:a16="http://schemas.microsoft.com/office/drawing/2014/main" id="{1A924676-9A8C-41C3-9BCF-5FD5597C83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0" name="Line 5579">
          <a:extLst>
            <a:ext uri="{FF2B5EF4-FFF2-40B4-BE49-F238E27FC236}">
              <a16:creationId xmlns:a16="http://schemas.microsoft.com/office/drawing/2014/main" id="{FAAE0C1A-8FCA-49F6-9AF8-54BC5C5EF0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1" name="Line 5580">
          <a:extLst>
            <a:ext uri="{FF2B5EF4-FFF2-40B4-BE49-F238E27FC236}">
              <a16:creationId xmlns:a16="http://schemas.microsoft.com/office/drawing/2014/main" id="{85399E34-852C-488E-BCCE-3E9E4071A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2" name="Line 5581">
          <a:extLst>
            <a:ext uri="{FF2B5EF4-FFF2-40B4-BE49-F238E27FC236}">
              <a16:creationId xmlns:a16="http://schemas.microsoft.com/office/drawing/2014/main" id="{7DBBABE7-76C3-4A3E-830E-2EEE9CA598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3" name="Line 5582">
          <a:extLst>
            <a:ext uri="{FF2B5EF4-FFF2-40B4-BE49-F238E27FC236}">
              <a16:creationId xmlns:a16="http://schemas.microsoft.com/office/drawing/2014/main" id="{32A18066-6237-42A8-959D-7725017881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4" name="Line 5583">
          <a:extLst>
            <a:ext uri="{FF2B5EF4-FFF2-40B4-BE49-F238E27FC236}">
              <a16:creationId xmlns:a16="http://schemas.microsoft.com/office/drawing/2014/main" id="{A55BA28F-4ECD-492D-B064-694DAD8BE0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5" name="Line 5584">
          <a:extLst>
            <a:ext uri="{FF2B5EF4-FFF2-40B4-BE49-F238E27FC236}">
              <a16:creationId xmlns:a16="http://schemas.microsoft.com/office/drawing/2014/main" id="{9D5AF6C5-B7E8-4D32-9FF9-A7DF83290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6" name="Line 5585">
          <a:extLst>
            <a:ext uri="{FF2B5EF4-FFF2-40B4-BE49-F238E27FC236}">
              <a16:creationId xmlns:a16="http://schemas.microsoft.com/office/drawing/2014/main" id="{87EB3585-4A94-4C67-B2A5-B7EF6C3ED8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7" name="Line 5586">
          <a:extLst>
            <a:ext uri="{FF2B5EF4-FFF2-40B4-BE49-F238E27FC236}">
              <a16:creationId xmlns:a16="http://schemas.microsoft.com/office/drawing/2014/main" id="{A353925C-854F-4633-B973-C1F909077E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8" name="Line 5587">
          <a:extLst>
            <a:ext uri="{FF2B5EF4-FFF2-40B4-BE49-F238E27FC236}">
              <a16:creationId xmlns:a16="http://schemas.microsoft.com/office/drawing/2014/main" id="{3F7EB70C-D25E-485E-B449-9CD35C2094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29" name="Line 5588">
          <a:extLst>
            <a:ext uri="{FF2B5EF4-FFF2-40B4-BE49-F238E27FC236}">
              <a16:creationId xmlns:a16="http://schemas.microsoft.com/office/drawing/2014/main" id="{C0920114-1F5E-49BD-9BAD-CEAD22258F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0" name="Line 5589">
          <a:extLst>
            <a:ext uri="{FF2B5EF4-FFF2-40B4-BE49-F238E27FC236}">
              <a16:creationId xmlns:a16="http://schemas.microsoft.com/office/drawing/2014/main" id="{845E68FD-7D0F-4693-A99D-62F653D51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1" name="Line 5590">
          <a:extLst>
            <a:ext uri="{FF2B5EF4-FFF2-40B4-BE49-F238E27FC236}">
              <a16:creationId xmlns:a16="http://schemas.microsoft.com/office/drawing/2014/main" id="{49209FF5-F038-42E1-98D0-AF0528990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2" name="Line 5591">
          <a:extLst>
            <a:ext uri="{FF2B5EF4-FFF2-40B4-BE49-F238E27FC236}">
              <a16:creationId xmlns:a16="http://schemas.microsoft.com/office/drawing/2014/main" id="{9D2981A6-31C4-41E5-84C4-C084A93851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3" name="Line 5592">
          <a:extLst>
            <a:ext uri="{FF2B5EF4-FFF2-40B4-BE49-F238E27FC236}">
              <a16:creationId xmlns:a16="http://schemas.microsoft.com/office/drawing/2014/main" id="{6225069D-FC2E-405D-A65E-991EB024D8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4" name="Line 5593">
          <a:extLst>
            <a:ext uri="{FF2B5EF4-FFF2-40B4-BE49-F238E27FC236}">
              <a16:creationId xmlns:a16="http://schemas.microsoft.com/office/drawing/2014/main" id="{D775E9FA-C9CA-4A39-BE67-CCC58B97AE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5" name="Line 5594">
          <a:extLst>
            <a:ext uri="{FF2B5EF4-FFF2-40B4-BE49-F238E27FC236}">
              <a16:creationId xmlns:a16="http://schemas.microsoft.com/office/drawing/2014/main" id="{0517DDCE-D7AB-45EE-BA66-606A6DB4C7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6" name="Line 5595">
          <a:extLst>
            <a:ext uri="{FF2B5EF4-FFF2-40B4-BE49-F238E27FC236}">
              <a16:creationId xmlns:a16="http://schemas.microsoft.com/office/drawing/2014/main" id="{44209E8C-D2FC-4AB6-9FAC-ABE8CC20F6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7" name="Line 5596">
          <a:extLst>
            <a:ext uri="{FF2B5EF4-FFF2-40B4-BE49-F238E27FC236}">
              <a16:creationId xmlns:a16="http://schemas.microsoft.com/office/drawing/2014/main" id="{49770C52-968B-4588-9BBA-225E8887DB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8" name="Line 5597">
          <a:extLst>
            <a:ext uri="{FF2B5EF4-FFF2-40B4-BE49-F238E27FC236}">
              <a16:creationId xmlns:a16="http://schemas.microsoft.com/office/drawing/2014/main" id="{D820521F-AD28-4FC6-86A4-37EA9B9744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39" name="Line 5598">
          <a:extLst>
            <a:ext uri="{FF2B5EF4-FFF2-40B4-BE49-F238E27FC236}">
              <a16:creationId xmlns:a16="http://schemas.microsoft.com/office/drawing/2014/main" id="{61D54B78-E378-4489-BB32-4F347FADA0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0" name="Line 5599">
          <a:extLst>
            <a:ext uri="{FF2B5EF4-FFF2-40B4-BE49-F238E27FC236}">
              <a16:creationId xmlns:a16="http://schemas.microsoft.com/office/drawing/2014/main" id="{33BB2F21-500F-49DB-8624-C21B0F6273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1" name="Line 5600">
          <a:extLst>
            <a:ext uri="{FF2B5EF4-FFF2-40B4-BE49-F238E27FC236}">
              <a16:creationId xmlns:a16="http://schemas.microsoft.com/office/drawing/2014/main" id="{206FAB66-C6CD-4291-94EA-6A45E2B1EC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2" name="Line 5601">
          <a:extLst>
            <a:ext uri="{FF2B5EF4-FFF2-40B4-BE49-F238E27FC236}">
              <a16:creationId xmlns:a16="http://schemas.microsoft.com/office/drawing/2014/main" id="{A8BBA58D-8DEB-40B5-9C01-6113665317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3" name="Line 5602">
          <a:extLst>
            <a:ext uri="{FF2B5EF4-FFF2-40B4-BE49-F238E27FC236}">
              <a16:creationId xmlns:a16="http://schemas.microsoft.com/office/drawing/2014/main" id="{DBAD1D0F-A4AF-468F-96E7-0B10DF691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4" name="Line 5603">
          <a:extLst>
            <a:ext uri="{FF2B5EF4-FFF2-40B4-BE49-F238E27FC236}">
              <a16:creationId xmlns:a16="http://schemas.microsoft.com/office/drawing/2014/main" id="{C24A8E96-0F4B-4066-8DF7-ECEF906B31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5" name="Line 5604">
          <a:extLst>
            <a:ext uri="{FF2B5EF4-FFF2-40B4-BE49-F238E27FC236}">
              <a16:creationId xmlns:a16="http://schemas.microsoft.com/office/drawing/2014/main" id="{56F8B16A-92E6-47E3-9954-4C123B0936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6" name="Line 5605">
          <a:extLst>
            <a:ext uri="{FF2B5EF4-FFF2-40B4-BE49-F238E27FC236}">
              <a16:creationId xmlns:a16="http://schemas.microsoft.com/office/drawing/2014/main" id="{442F1EE6-B27A-43BA-969B-8E9BC90A17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7" name="Line 5606">
          <a:extLst>
            <a:ext uri="{FF2B5EF4-FFF2-40B4-BE49-F238E27FC236}">
              <a16:creationId xmlns:a16="http://schemas.microsoft.com/office/drawing/2014/main" id="{13FEB104-0F49-48A2-B2BB-18F432EECF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8" name="Line 5607">
          <a:extLst>
            <a:ext uri="{FF2B5EF4-FFF2-40B4-BE49-F238E27FC236}">
              <a16:creationId xmlns:a16="http://schemas.microsoft.com/office/drawing/2014/main" id="{BFDEBDB7-DC1A-4032-8743-4C1F5B7569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49" name="Line 5608">
          <a:extLst>
            <a:ext uri="{FF2B5EF4-FFF2-40B4-BE49-F238E27FC236}">
              <a16:creationId xmlns:a16="http://schemas.microsoft.com/office/drawing/2014/main" id="{81F396CB-A907-4CBE-AB70-DA8A1660D5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0" name="Line 5609">
          <a:extLst>
            <a:ext uri="{FF2B5EF4-FFF2-40B4-BE49-F238E27FC236}">
              <a16:creationId xmlns:a16="http://schemas.microsoft.com/office/drawing/2014/main" id="{863D2141-2DFB-47FA-A037-1E513BD7AA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1" name="Line 5610">
          <a:extLst>
            <a:ext uri="{FF2B5EF4-FFF2-40B4-BE49-F238E27FC236}">
              <a16:creationId xmlns:a16="http://schemas.microsoft.com/office/drawing/2014/main" id="{8E9992A9-C309-41CC-B7C9-E47095CE9E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2" name="Line 5611">
          <a:extLst>
            <a:ext uri="{FF2B5EF4-FFF2-40B4-BE49-F238E27FC236}">
              <a16:creationId xmlns:a16="http://schemas.microsoft.com/office/drawing/2014/main" id="{536C6372-73A8-41A7-B115-4F6E3B843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3" name="Line 5612">
          <a:extLst>
            <a:ext uri="{FF2B5EF4-FFF2-40B4-BE49-F238E27FC236}">
              <a16:creationId xmlns:a16="http://schemas.microsoft.com/office/drawing/2014/main" id="{04EA74E3-0DB5-47C8-8B61-BBD027F54A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4" name="Line 5613">
          <a:extLst>
            <a:ext uri="{FF2B5EF4-FFF2-40B4-BE49-F238E27FC236}">
              <a16:creationId xmlns:a16="http://schemas.microsoft.com/office/drawing/2014/main" id="{99548ADC-2F26-4DEF-942C-B1683536A5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5" name="Line 5614">
          <a:extLst>
            <a:ext uri="{FF2B5EF4-FFF2-40B4-BE49-F238E27FC236}">
              <a16:creationId xmlns:a16="http://schemas.microsoft.com/office/drawing/2014/main" id="{25FA06FE-9E66-4700-A8A6-E609DEE5DF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6" name="Line 5615">
          <a:extLst>
            <a:ext uri="{FF2B5EF4-FFF2-40B4-BE49-F238E27FC236}">
              <a16:creationId xmlns:a16="http://schemas.microsoft.com/office/drawing/2014/main" id="{4B859BF8-1A6A-4C7F-91B6-291F06FEB7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7" name="Line 5616">
          <a:extLst>
            <a:ext uri="{FF2B5EF4-FFF2-40B4-BE49-F238E27FC236}">
              <a16:creationId xmlns:a16="http://schemas.microsoft.com/office/drawing/2014/main" id="{A259977C-D772-4C6C-BBBE-C6AABB175B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8" name="Line 5617">
          <a:extLst>
            <a:ext uri="{FF2B5EF4-FFF2-40B4-BE49-F238E27FC236}">
              <a16:creationId xmlns:a16="http://schemas.microsoft.com/office/drawing/2014/main" id="{3824A334-772B-4AE8-AA98-35CC108AC5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59" name="Line 5618">
          <a:extLst>
            <a:ext uri="{FF2B5EF4-FFF2-40B4-BE49-F238E27FC236}">
              <a16:creationId xmlns:a16="http://schemas.microsoft.com/office/drawing/2014/main" id="{019CFC50-DF77-465D-8EDA-9A3C9C1F3A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0" name="Line 5619">
          <a:extLst>
            <a:ext uri="{FF2B5EF4-FFF2-40B4-BE49-F238E27FC236}">
              <a16:creationId xmlns:a16="http://schemas.microsoft.com/office/drawing/2014/main" id="{411895C1-F7CC-4EEC-9632-1860CE219A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1" name="Line 5620">
          <a:extLst>
            <a:ext uri="{FF2B5EF4-FFF2-40B4-BE49-F238E27FC236}">
              <a16:creationId xmlns:a16="http://schemas.microsoft.com/office/drawing/2014/main" id="{567B0541-CC71-41A3-B9A6-8456D23B3D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2" name="Line 5621">
          <a:extLst>
            <a:ext uri="{FF2B5EF4-FFF2-40B4-BE49-F238E27FC236}">
              <a16:creationId xmlns:a16="http://schemas.microsoft.com/office/drawing/2014/main" id="{25FDE4E2-E1FC-4319-98EE-5DC3D1AAC6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3" name="Line 5622">
          <a:extLst>
            <a:ext uri="{FF2B5EF4-FFF2-40B4-BE49-F238E27FC236}">
              <a16:creationId xmlns:a16="http://schemas.microsoft.com/office/drawing/2014/main" id="{A731C1E9-50BE-4309-BDC0-D503B355FD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4" name="Line 5623">
          <a:extLst>
            <a:ext uri="{FF2B5EF4-FFF2-40B4-BE49-F238E27FC236}">
              <a16:creationId xmlns:a16="http://schemas.microsoft.com/office/drawing/2014/main" id="{F197FDFE-42E1-4AA7-BC7B-158E3B98FA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5" name="Line 5624">
          <a:extLst>
            <a:ext uri="{FF2B5EF4-FFF2-40B4-BE49-F238E27FC236}">
              <a16:creationId xmlns:a16="http://schemas.microsoft.com/office/drawing/2014/main" id="{71AA8939-3BB8-41A1-A2F2-F8486ACD9B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6" name="Line 5625">
          <a:extLst>
            <a:ext uri="{FF2B5EF4-FFF2-40B4-BE49-F238E27FC236}">
              <a16:creationId xmlns:a16="http://schemas.microsoft.com/office/drawing/2014/main" id="{D3BBEABF-F65B-4417-B12F-C53B6C7F80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7" name="Line 5626">
          <a:extLst>
            <a:ext uri="{FF2B5EF4-FFF2-40B4-BE49-F238E27FC236}">
              <a16:creationId xmlns:a16="http://schemas.microsoft.com/office/drawing/2014/main" id="{5488927C-00F0-4E3D-A73B-1B1C415375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8" name="Line 5627">
          <a:extLst>
            <a:ext uri="{FF2B5EF4-FFF2-40B4-BE49-F238E27FC236}">
              <a16:creationId xmlns:a16="http://schemas.microsoft.com/office/drawing/2014/main" id="{87FD4C96-7114-42BE-806A-C5A245FA96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69" name="Line 5628">
          <a:extLst>
            <a:ext uri="{FF2B5EF4-FFF2-40B4-BE49-F238E27FC236}">
              <a16:creationId xmlns:a16="http://schemas.microsoft.com/office/drawing/2014/main" id="{76628ECD-0C99-4522-8E8A-635629FF6B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0" name="Line 5629">
          <a:extLst>
            <a:ext uri="{FF2B5EF4-FFF2-40B4-BE49-F238E27FC236}">
              <a16:creationId xmlns:a16="http://schemas.microsoft.com/office/drawing/2014/main" id="{B7B7CE52-CF8D-42EA-812F-681E99798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1" name="Line 5630">
          <a:extLst>
            <a:ext uri="{FF2B5EF4-FFF2-40B4-BE49-F238E27FC236}">
              <a16:creationId xmlns:a16="http://schemas.microsoft.com/office/drawing/2014/main" id="{1A7209BE-4A35-4674-A719-9B15677306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2" name="Line 5631">
          <a:extLst>
            <a:ext uri="{FF2B5EF4-FFF2-40B4-BE49-F238E27FC236}">
              <a16:creationId xmlns:a16="http://schemas.microsoft.com/office/drawing/2014/main" id="{11B2971A-6467-4C4E-8B5D-380EB6CCC5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3" name="Line 5632">
          <a:extLst>
            <a:ext uri="{FF2B5EF4-FFF2-40B4-BE49-F238E27FC236}">
              <a16:creationId xmlns:a16="http://schemas.microsoft.com/office/drawing/2014/main" id="{42158B4E-CCCC-4D7E-BFCA-5FED20BEAF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4" name="Line 5633">
          <a:extLst>
            <a:ext uri="{FF2B5EF4-FFF2-40B4-BE49-F238E27FC236}">
              <a16:creationId xmlns:a16="http://schemas.microsoft.com/office/drawing/2014/main" id="{ED582812-0D59-4C65-B314-E88ED5F2C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5" name="Line 5634">
          <a:extLst>
            <a:ext uri="{FF2B5EF4-FFF2-40B4-BE49-F238E27FC236}">
              <a16:creationId xmlns:a16="http://schemas.microsoft.com/office/drawing/2014/main" id="{574E84F6-4C88-4E8D-91E2-589CF741DB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6" name="Line 5635">
          <a:extLst>
            <a:ext uri="{FF2B5EF4-FFF2-40B4-BE49-F238E27FC236}">
              <a16:creationId xmlns:a16="http://schemas.microsoft.com/office/drawing/2014/main" id="{54A03049-771E-43C9-A409-E85AA425D1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7" name="Line 5636">
          <a:extLst>
            <a:ext uri="{FF2B5EF4-FFF2-40B4-BE49-F238E27FC236}">
              <a16:creationId xmlns:a16="http://schemas.microsoft.com/office/drawing/2014/main" id="{0C168A14-BA78-4729-BB96-EE9BB8D611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8" name="Line 5637">
          <a:extLst>
            <a:ext uri="{FF2B5EF4-FFF2-40B4-BE49-F238E27FC236}">
              <a16:creationId xmlns:a16="http://schemas.microsoft.com/office/drawing/2014/main" id="{DBDAC5E5-7F80-4AC1-9DFA-C1F7446290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79" name="Line 5638">
          <a:extLst>
            <a:ext uri="{FF2B5EF4-FFF2-40B4-BE49-F238E27FC236}">
              <a16:creationId xmlns:a16="http://schemas.microsoft.com/office/drawing/2014/main" id="{8A95B601-FA89-4C3E-B4F9-ABADD79D91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0" name="Line 5639">
          <a:extLst>
            <a:ext uri="{FF2B5EF4-FFF2-40B4-BE49-F238E27FC236}">
              <a16:creationId xmlns:a16="http://schemas.microsoft.com/office/drawing/2014/main" id="{94D98C3B-28AE-4321-AE15-61DA83B8A6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1" name="Line 5640">
          <a:extLst>
            <a:ext uri="{FF2B5EF4-FFF2-40B4-BE49-F238E27FC236}">
              <a16:creationId xmlns:a16="http://schemas.microsoft.com/office/drawing/2014/main" id="{444085C0-5DD0-4C8B-8E80-2C91CB34E0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2" name="Line 5641">
          <a:extLst>
            <a:ext uri="{FF2B5EF4-FFF2-40B4-BE49-F238E27FC236}">
              <a16:creationId xmlns:a16="http://schemas.microsoft.com/office/drawing/2014/main" id="{5FFD14F6-671C-470E-AA0B-62A68871CC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3" name="Line 5642">
          <a:extLst>
            <a:ext uri="{FF2B5EF4-FFF2-40B4-BE49-F238E27FC236}">
              <a16:creationId xmlns:a16="http://schemas.microsoft.com/office/drawing/2014/main" id="{DCB6E9B6-D993-47F2-B24C-043A55034C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4" name="Line 5643">
          <a:extLst>
            <a:ext uri="{FF2B5EF4-FFF2-40B4-BE49-F238E27FC236}">
              <a16:creationId xmlns:a16="http://schemas.microsoft.com/office/drawing/2014/main" id="{F0A63BA4-49BB-4F13-B271-638B5A3945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5" name="Line 5644">
          <a:extLst>
            <a:ext uri="{FF2B5EF4-FFF2-40B4-BE49-F238E27FC236}">
              <a16:creationId xmlns:a16="http://schemas.microsoft.com/office/drawing/2014/main" id="{861FCD69-EBFA-480F-9D5A-2576377B68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6" name="Line 5645">
          <a:extLst>
            <a:ext uri="{FF2B5EF4-FFF2-40B4-BE49-F238E27FC236}">
              <a16:creationId xmlns:a16="http://schemas.microsoft.com/office/drawing/2014/main" id="{A1E07168-B0F3-4F28-9875-A95A6E068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7" name="Line 5646">
          <a:extLst>
            <a:ext uri="{FF2B5EF4-FFF2-40B4-BE49-F238E27FC236}">
              <a16:creationId xmlns:a16="http://schemas.microsoft.com/office/drawing/2014/main" id="{120D5579-F7C4-4508-BAEB-F3E80DF4B7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8" name="Line 5647">
          <a:extLst>
            <a:ext uri="{FF2B5EF4-FFF2-40B4-BE49-F238E27FC236}">
              <a16:creationId xmlns:a16="http://schemas.microsoft.com/office/drawing/2014/main" id="{6698A471-B44C-4C8D-AD8B-84013EB260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89" name="Line 5648">
          <a:extLst>
            <a:ext uri="{FF2B5EF4-FFF2-40B4-BE49-F238E27FC236}">
              <a16:creationId xmlns:a16="http://schemas.microsoft.com/office/drawing/2014/main" id="{37EF8711-CEAE-43D9-A3B2-2CED2DDFCD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0" name="Line 5649">
          <a:extLst>
            <a:ext uri="{FF2B5EF4-FFF2-40B4-BE49-F238E27FC236}">
              <a16:creationId xmlns:a16="http://schemas.microsoft.com/office/drawing/2014/main" id="{96DE65FC-CA3B-4B4D-B8BB-3D695BF34B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1" name="Line 5650">
          <a:extLst>
            <a:ext uri="{FF2B5EF4-FFF2-40B4-BE49-F238E27FC236}">
              <a16:creationId xmlns:a16="http://schemas.microsoft.com/office/drawing/2014/main" id="{66E384CC-EE9E-4BC0-BD20-1ABDCC5B8E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2" name="Line 5651">
          <a:extLst>
            <a:ext uri="{FF2B5EF4-FFF2-40B4-BE49-F238E27FC236}">
              <a16:creationId xmlns:a16="http://schemas.microsoft.com/office/drawing/2014/main" id="{695F9257-E96B-4C59-A2F8-E8B69C34F3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3" name="Line 5652">
          <a:extLst>
            <a:ext uri="{FF2B5EF4-FFF2-40B4-BE49-F238E27FC236}">
              <a16:creationId xmlns:a16="http://schemas.microsoft.com/office/drawing/2014/main" id="{092C5E7C-1A99-4254-961C-91E6D3082F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4" name="Line 5653">
          <a:extLst>
            <a:ext uri="{FF2B5EF4-FFF2-40B4-BE49-F238E27FC236}">
              <a16:creationId xmlns:a16="http://schemas.microsoft.com/office/drawing/2014/main" id="{B977E1FF-7C73-4CE9-924D-CBECDD5AA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5" name="Line 5654">
          <a:extLst>
            <a:ext uri="{FF2B5EF4-FFF2-40B4-BE49-F238E27FC236}">
              <a16:creationId xmlns:a16="http://schemas.microsoft.com/office/drawing/2014/main" id="{98E3C848-CFFC-4B02-BCC3-EA3E7393D4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6" name="Line 5655">
          <a:extLst>
            <a:ext uri="{FF2B5EF4-FFF2-40B4-BE49-F238E27FC236}">
              <a16:creationId xmlns:a16="http://schemas.microsoft.com/office/drawing/2014/main" id="{BE7C34FA-90DF-4BAF-A4D0-E9195B4B36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7" name="Line 5656">
          <a:extLst>
            <a:ext uri="{FF2B5EF4-FFF2-40B4-BE49-F238E27FC236}">
              <a16:creationId xmlns:a16="http://schemas.microsoft.com/office/drawing/2014/main" id="{9F7F3727-1FF9-4406-8882-845218D2EF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8" name="Line 5657">
          <a:extLst>
            <a:ext uri="{FF2B5EF4-FFF2-40B4-BE49-F238E27FC236}">
              <a16:creationId xmlns:a16="http://schemas.microsoft.com/office/drawing/2014/main" id="{586C7DDD-7493-45A8-BFA2-925E3479CF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499" name="Line 5658">
          <a:extLst>
            <a:ext uri="{FF2B5EF4-FFF2-40B4-BE49-F238E27FC236}">
              <a16:creationId xmlns:a16="http://schemas.microsoft.com/office/drawing/2014/main" id="{8872C85C-7021-46DC-B7F4-647202ECE0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0" name="Line 5659">
          <a:extLst>
            <a:ext uri="{FF2B5EF4-FFF2-40B4-BE49-F238E27FC236}">
              <a16:creationId xmlns:a16="http://schemas.microsoft.com/office/drawing/2014/main" id="{95E2B808-9375-4F74-AD6D-CC785A0E0B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1" name="Line 5660">
          <a:extLst>
            <a:ext uri="{FF2B5EF4-FFF2-40B4-BE49-F238E27FC236}">
              <a16:creationId xmlns:a16="http://schemas.microsoft.com/office/drawing/2014/main" id="{998DF238-BA5E-4165-A6B6-6C9474E097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2" name="Line 5661">
          <a:extLst>
            <a:ext uri="{FF2B5EF4-FFF2-40B4-BE49-F238E27FC236}">
              <a16:creationId xmlns:a16="http://schemas.microsoft.com/office/drawing/2014/main" id="{01D5CE40-FA01-4762-B1CF-F1F1507B4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3" name="Line 5662">
          <a:extLst>
            <a:ext uri="{FF2B5EF4-FFF2-40B4-BE49-F238E27FC236}">
              <a16:creationId xmlns:a16="http://schemas.microsoft.com/office/drawing/2014/main" id="{4F293DB0-E93A-46F2-9EF5-004AB94221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4" name="Line 5663">
          <a:extLst>
            <a:ext uri="{FF2B5EF4-FFF2-40B4-BE49-F238E27FC236}">
              <a16:creationId xmlns:a16="http://schemas.microsoft.com/office/drawing/2014/main" id="{F0B6FD38-AAA9-4592-B471-BF3E665A2B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5" name="Line 5664">
          <a:extLst>
            <a:ext uri="{FF2B5EF4-FFF2-40B4-BE49-F238E27FC236}">
              <a16:creationId xmlns:a16="http://schemas.microsoft.com/office/drawing/2014/main" id="{450CA7AD-0FF3-4683-BDDB-0D7EEBDA0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6" name="Line 5665">
          <a:extLst>
            <a:ext uri="{FF2B5EF4-FFF2-40B4-BE49-F238E27FC236}">
              <a16:creationId xmlns:a16="http://schemas.microsoft.com/office/drawing/2014/main" id="{22B81913-6E1D-4133-94C0-AB20C1A54D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7" name="Line 5666">
          <a:extLst>
            <a:ext uri="{FF2B5EF4-FFF2-40B4-BE49-F238E27FC236}">
              <a16:creationId xmlns:a16="http://schemas.microsoft.com/office/drawing/2014/main" id="{1BBCED5A-87EE-4AFC-AC38-4EDB07119C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8" name="Line 5667">
          <a:extLst>
            <a:ext uri="{FF2B5EF4-FFF2-40B4-BE49-F238E27FC236}">
              <a16:creationId xmlns:a16="http://schemas.microsoft.com/office/drawing/2014/main" id="{D25B7283-FD81-41D5-9232-1356FB72F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09" name="Line 5668">
          <a:extLst>
            <a:ext uri="{FF2B5EF4-FFF2-40B4-BE49-F238E27FC236}">
              <a16:creationId xmlns:a16="http://schemas.microsoft.com/office/drawing/2014/main" id="{5DDBF759-5477-41A3-B2AB-BA660B39C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0" name="Line 5669">
          <a:extLst>
            <a:ext uri="{FF2B5EF4-FFF2-40B4-BE49-F238E27FC236}">
              <a16:creationId xmlns:a16="http://schemas.microsoft.com/office/drawing/2014/main" id="{22367432-B6E0-49AF-91E1-2D3CAF8F6D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1" name="Line 5670">
          <a:extLst>
            <a:ext uri="{FF2B5EF4-FFF2-40B4-BE49-F238E27FC236}">
              <a16:creationId xmlns:a16="http://schemas.microsoft.com/office/drawing/2014/main" id="{7F767F33-37BB-4449-9D08-7C88920C76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2" name="Line 5671">
          <a:extLst>
            <a:ext uri="{FF2B5EF4-FFF2-40B4-BE49-F238E27FC236}">
              <a16:creationId xmlns:a16="http://schemas.microsoft.com/office/drawing/2014/main" id="{0AE18BCE-06E5-4EEF-8D5C-3683FCBDC3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3" name="Line 5672">
          <a:extLst>
            <a:ext uri="{FF2B5EF4-FFF2-40B4-BE49-F238E27FC236}">
              <a16:creationId xmlns:a16="http://schemas.microsoft.com/office/drawing/2014/main" id="{C75B6009-2194-4862-971A-F8C509A98D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4" name="Line 5673">
          <a:extLst>
            <a:ext uri="{FF2B5EF4-FFF2-40B4-BE49-F238E27FC236}">
              <a16:creationId xmlns:a16="http://schemas.microsoft.com/office/drawing/2014/main" id="{D3382768-C862-4DFC-B011-CA2A8DBD5E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5" name="Line 5674">
          <a:extLst>
            <a:ext uri="{FF2B5EF4-FFF2-40B4-BE49-F238E27FC236}">
              <a16:creationId xmlns:a16="http://schemas.microsoft.com/office/drawing/2014/main" id="{C3C9EAFA-82EF-4484-9FA8-219B941145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6" name="Line 5675">
          <a:extLst>
            <a:ext uri="{FF2B5EF4-FFF2-40B4-BE49-F238E27FC236}">
              <a16:creationId xmlns:a16="http://schemas.microsoft.com/office/drawing/2014/main" id="{1A5B07EE-B697-4D06-9DE2-859DA839A3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7" name="Line 5676">
          <a:extLst>
            <a:ext uri="{FF2B5EF4-FFF2-40B4-BE49-F238E27FC236}">
              <a16:creationId xmlns:a16="http://schemas.microsoft.com/office/drawing/2014/main" id="{8F1001D1-43CB-4CB0-AFAF-BF8416CB4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8" name="Line 5677">
          <a:extLst>
            <a:ext uri="{FF2B5EF4-FFF2-40B4-BE49-F238E27FC236}">
              <a16:creationId xmlns:a16="http://schemas.microsoft.com/office/drawing/2014/main" id="{33A65A07-0B55-47C1-97C2-0DAB310E61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19" name="Line 5678">
          <a:extLst>
            <a:ext uri="{FF2B5EF4-FFF2-40B4-BE49-F238E27FC236}">
              <a16:creationId xmlns:a16="http://schemas.microsoft.com/office/drawing/2014/main" id="{B24F4366-3311-443F-AA97-DC9662666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0" name="Line 5679">
          <a:extLst>
            <a:ext uri="{FF2B5EF4-FFF2-40B4-BE49-F238E27FC236}">
              <a16:creationId xmlns:a16="http://schemas.microsoft.com/office/drawing/2014/main" id="{30CB2270-4A25-4331-84A7-52F6125DD4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1" name="Line 5680">
          <a:extLst>
            <a:ext uri="{FF2B5EF4-FFF2-40B4-BE49-F238E27FC236}">
              <a16:creationId xmlns:a16="http://schemas.microsoft.com/office/drawing/2014/main" id="{7E5DD113-822B-4748-BD9B-A43195EBF5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2" name="Line 5681">
          <a:extLst>
            <a:ext uri="{FF2B5EF4-FFF2-40B4-BE49-F238E27FC236}">
              <a16:creationId xmlns:a16="http://schemas.microsoft.com/office/drawing/2014/main" id="{307F5256-BF6D-4083-B9BE-E9A46F04C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3" name="Line 5682">
          <a:extLst>
            <a:ext uri="{FF2B5EF4-FFF2-40B4-BE49-F238E27FC236}">
              <a16:creationId xmlns:a16="http://schemas.microsoft.com/office/drawing/2014/main" id="{342B06C6-5B65-47C5-81F7-45F22DE370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4" name="Line 5683">
          <a:extLst>
            <a:ext uri="{FF2B5EF4-FFF2-40B4-BE49-F238E27FC236}">
              <a16:creationId xmlns:a16="http://schemas.microsoft.com/office/drawing/2014/main" id="{6C4C4103-6185-4DA4-B5CE-E5EBA5AD49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5" name="Line 5684">
          <a:extLst>
            <a:ext uri="{FF2B5EF4-FFF2-40B4-BE49-F238E27FC236}">
              <a16:creationId xmlns:a16="http://schemas.microsoft.com/office/drawing/2014/main" id="{61B55EE3-B7B8-4C16-B003-95818C79EE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6" name="Line 5685">
          <a:extLst>
            <a:ext uri="{FF2B5EF4-FFF2-40B4-BE49-F238E27FC236}">
              <a16:creationId xmlns:a16="http://schemas.microsoft.com/office/drawing/2014/main" id="{15EE4076-0D57-491E-BB58-BE25A4DE1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7" name="Line 5686">
          <a:extLst>
            <a:ext uri="{FF2B5EF4-FFF2-40B4-BE49-F238E27FC236}">
              <a16:creationId xmlns:a16="http://schemas.microsoft.com/office/drawing/2014/main" id="{F80EA71A-1AE5-49B1-8204-69C4CCE1EA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8" name="Line 5687">
          <a:extLst>
            <a:ext uri="{FF2B5EF4-FFF2-40B4-BE49-F238E27FC236}">
              <a16:creationId xmlns:a16="http://schemas.microsoft.com/office/drawing/2014/main" id="{2D51D13F-7EE6-46BC-96AF-1F6FA352D4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29" name="Line 5688">
          <a:extLst>
            <a:ext uri="{FF2B5EF4-FFF2-40B4-BE49-F238E27FC236}">
              <a16:creationId xmlns:a16="http://schemas.microsoft.com/office/drawing/2014/main" id="{1CC56BB6-3F18-42B4-B38E-5795D84960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0" name="Line 5689">
          <a:extLst>
            <a:ext uri="{FF2B5EF4-FFF2-40B4-BE49-F238E27FC236}">
              <a16:creationId xmlns:a16="http://schemas.microsoft.com/office/drawing/2014/main" id="{8520F6BF-6C0E-4E89-A53A-EAAE0CE362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1" name="Line 5690">
          <a:extLst>
            <a:ext uri="{FF2B5EF4-FFF2-40B4-BE49-F238E27FC236}">
              <a16:creationId xmlns:a16="http://schemas.microsoft.com/office/drawing/2014/main" id="{F7938056-9BF3-4FF1-A2C1-3886272554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2" name="Line 5691">
          <a:extLst>
            <a:ext uri="{FF2B5EF4-FFF2-40B4-BE49-F238E27FC236}">
              <a16:creationId xmlns:a16="http://schemas.microsoft.com/office/drawing/2014/main" id="{182C8F83-D95C-43BF-87F9-E5DD052C2F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3" name="Line 5692">
          <a:extLst>
            <a:ext uri="{FF2B5EF4-FFF2-40B4-BE49-F238E27FC236}">
              <a16:creationId xmlns:a16="http://schemas.microsoft.com/office/drawing/2014/main" id="{CA11CCE9-7233-44F6-B86E-CDB82C8ED5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4" name="Line 5693">
          <a:extLst>
            <a:ext uri="{FF2B5EF4-FFF2-40B4-BE49-F238E27FC236}">
              <a16:creationId xmlns:a16="http://schemas.microsoft.com/office/drawing/2014/main" id="{E83743B4-203C-4C0D-924E-6D59D46A55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5" name="Line 5694">
          <a:extLst>
            <a:ext uri="{FF2B5EF4-FFF2-40B4-BE49-F238E27FC236}">
              <a16:creationId xmlns:a16="http://schemas.microsoft.com/office/drawing/2014/main" id="{71AB789A-A724-41B2-84A3-E7F6D76618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6" name="Line 5695">
          <a:extLst>
            <a:ext uri="{FF2B5EF4-FFF2-40B4-BE49-F238E27FC236}">
              <a16:creationId xmlns:a16="http://schemas.microsoft.com/office/drawing/2014/main" id="{ED166749-AF14-42C5-A3F0-51ED0C5B0F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7" name="Line 5696">
          <a:extLst>
            <a:ext uri="{FF2B5EF4-FFF2-40B4-BE49-F238E27FC236}">
              <a16:creationId xmlns:a16="http://schemas.microsoft.com/office/drawing/2014/main" id="{415897EB-2276-4865-9A06-9E09EEE143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8" name="Line 5697">
          <a:extLst>
            <a:ext uri="{FF2B5EF4-FFF2-40B4-BE49-F238E27FC236}">
              <a16:creationId xmlns:a16="http://schemas.microsoft.com/office/drawing/2014/main" id="{3D3FD43C-1803-4A38-9E52-AFD17984A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39" name="Line 5698">
          <a:extLst>
            <a:ext uri="{FF2B5EF4-FFF2-40B4-BE49-F238E27FC236}">
              <a16:creationId xmlns:a16="http://schemas.microsoft.com/office/drawing/2014/main" id="{D3FB6F60-C887-479D-AC5A-1122A208CD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0" name="Line 5699">
          <a:extLst>
            <a:ext uri="{FF2B5EF4-FFF2-40B4-BE49-F238E27FC236}">
              <a16:creationId xmlns:a16="http://schemas.microsoft.com/office/drawing/2014/main" id="{8121A24D-C2E0-4791-B743-E116A9F60C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1" name="Line 5700">
          <a:extLst>
            <a:ext uri="{FF2B5EF4-FFF2-40B4-BE49-F238E27FC236}">
              <a16:creationId xmlns:a16="http://schemas.microsoft.com/office/drawing/2014/main" id="{ED89F7F9-B694-40C0-BDFD-3D14CE4EA9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2" name="Line 5701">
          <a:extLst>
            <a:ext uri="{FF2B5EF4-FFF2-40B4-BE49-F238E27FC236}">
              <a16:creationId xmlns:a16="http://schemas.microsoft.com/office/drawing/2014/main" id="{C1C4E0C9-02A6-42EF-BED2-EF005E9057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3" name="Line 5702">
          <a:extLst>
            <a:ext uri="{FF2B5EF4-FFF2-40B4-BE49-F238E27FC236}">
              <a16:creationId xmlns:a16="http://schemas.microsoft.com/office/drawing/2014/main" id="{173A6645-D5D8-4F17-8EC9-55D1CA0F63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4" name="Line 5703">
          <a:extLst>
            <a:ext uri="{FF2B5EF4-FFF2-40B4-BE49-F238E27FC236}">
              <a16:creationId xmlns:a16="http://schemas.microsoft.com/office/drawing/2014/main" id="{3B424107-4A77-459C-8006-76E2BE3CBC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5" name="Line 5704">
          <a:extLst>
            <a:ext uri="{FF2B5EF4-FFF2-40B4-BE49-F238E27FC236}">
              <a16:creationId xmlns:a16="http://schemas.microsoft.com/office/drawing/2014/main" id="{CB444D8E-BA63-4E3A-88BD-0709C563F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6" name="Line 5705">
          <a:extLst>
            <a:ext uri="{FF2B5EF4-FFF2-40B4-BE49-F238E27FC236}">
              <a16:creationId xmlns:a16="http://schemas.microsoft.com/office/drawing/2014/main" id="{77620C6C-42A5-4175-BFE6-5C9D9C3B84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7" name="Line 5706">
          <a:extLst>
            <a:ext uri="{FF2B5EF4-FFF2-40B4-BE49-F238E27FC236}">
              <a16:creationId xmlns:a16="http://schemas.microsoft.com/office/drawing/2014/main" id="{ACDA9290-83CA-4516-A9D8-5F436E47E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8" name="Line 5707">
          <a:extLst>
            <a:ext uri="{FF2B5EF4-FFF2-40B4-BE49-F238E27FC236}">
              <a16:creationId xmlns:a16="http://schemas.microsoft.com/office/drawing/2014/main" id="{2C69DC99-5B4F-4735-A669-E7D9ADACFD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49" name="Line 5708">
          <a:extLst>
            <a:ext uri="{FF2B5EF4-FFF2-40B4-BE49-F238E27FC236}">
              <a16:creationId xmlns:a16="http://schemas.microsoft.com/office/drawing/2014/main" id="{56CA5FCD-D184-46D3-9474-6EAEF675F8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0" name="Line 5709">
          <a:extLst>
            <a:ext uri="{FF2B5EF4-FFF2-40B4-BE49-F238E27FC236}">
              <a16:creationId xmlns:a16="http://schemas.microsoft.com/office/drawing/2014/main" id="{FBD78F84-DC4C-46D3-927C-2F476871DF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1" name="Line 5710">
          <a:extLst>
            <a:ext uri="{FF2B5EF4-FFF2-40B4-BE49-F238E27FC236}">
              <a16:creationId xmlns:a16="http://schemas.microsoft.com/office/drawing/2014/main" id="{06ECFD1B-A321-46AD-B789-88481F48E1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2" name="Line 5711">
          <a:extLst>
            <a:ext uri="{FF2B5EF4-FFF2-40B4-BE49-F238E27FC236}">
              <a16:creationId xmlns:a16="http://schemas.microsoft.com/office/drawing/2014/main" id="{A836BC08-670A-4CCE-BED1-107694CB15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3" name="Line 5712">
          <a:extLst>
            <a:ext uri="{FF2B5EF4-FFF2-40B4-BE49-F238E27FC236}">
              <a16:creationId xmlns:a16="http://schemas.microsoft.com/office/drawing/2014/main" id="{8BFED5AC-64A7-42F3-8603-14A9414EB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4" name="Line 5713">
          <a:extLst>
            <a:ext uri="{FF2B5EF4-FFF2-40B4-BE49-F238E27FC236}">
              <a16:creationId xmlns:a16="http://schemas.microsoft.com/office/drawing/2014/main" id="{4ECF0472-B080-4A72-B2FC-E5A3051934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5" name="Line 5714">
          <a:extLst>
            <a:ext uri="{FF2B5EF4-FFF2-40B4-BE49-F238E27FC236}">
              <a16:creationId xmlns:a16="http://schemas.microsoft.com/office/drawing/2014/main" id="{D3F38930-7E0F-4853-B962-8D9EB582C9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6" name="Line 5715">
          <a:extLst>
            <a:ext uri="{FF2B5EF4-FFF2-40B4-BE49-F238E27FC236}">
              <a16:creationId xmlns:a16="http://schemas.microsoft.com/office/drawing/2014/main" id="{F8087F8C-62EE-4A13-9584-15AAC7E1F3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7" name="Line 5716">
          <a:extLst>
            <a:ext uri="{FF2B5EF4-FFF2-40B4-BE49-F238E27FC236}">
              <a16:creationId xmlns:a16="http://schemas.microsoft.com/office/drawing/2014/main" id="{5A51FBED-2444-4652-97EA-9AF3581F1A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8" name="Line 5717">
          <a:extLst>
            <a:ext uri="{FF2B5EF4-FFF2-40B4-BE49-F238E27FC236}">
              <a16:creationId xmlns:a16="http://schemas.microsoft.com/office/drawing/2014/main" id="{072C51F9-339C-4D27-9D1A-99F77FEFBB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59" name="Line 5718">
          <a:extLst>
            <a:ext uri="{FF2B5EF4-FFF2-40B4-BE49-F238E27FC236}">
              <a16:creationId xmlns:a16="http://schemas.microsoft.com/office/drawing/2014/main" id="{D1A8DF15-6D05-4814-8C17-3B309C735B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0" name="Line 5719">
          <a:extLst>
            <a:ext uri="{FF2B5EF4-FFF2-40B4-BE49-F238E27FC236}">
              <a16:creationId xmlns:a16="http://schemas.microsoft.com/office/drawing/2014/main" id="{10BD7BB4-99E5-45F6-8C86-DA9C74C526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1" name="Line 5720">
          <a:extLst>
            <a:ext uri="{FF2B5EF4-FFF2-40B4-BE49-F238E27FC236}">
              <a16:creationId xmlns:a16="http://schemas.microsoft.com/office/drawing/2014/main" id="{08BF0022-54E2-4E2A-89C5-8E955282D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2" name="Line 5721">
          <a:extLst>
            <a:ext uri="{FF2B5EF4-FFF2-40B4-BE49-F238E27FC236}">
              <a16:creationId xmlns:a16="http://schemas.microsoft.com/office/drawing/2014/main" id="{D291BEF7-AC07-49F3-B01D-EDAEA570A9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3" name="Line 5722">
          <a:extLst>
            <a:ext uri="{FF2B5EF4-FFF2-40B4-BE49-F238E27FC236}">
              <a16:creationId xmlns:a16="http://schemas.microsoft.com/office/drawing/2014/main" id="{27C3B128-E435-4279-8655-0FD4EFE812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4" name="Line 5723">
          <a:extLst>
            <a:ext uri="{FF2B5EF4-FFF2-40B4-BE49-F238E27FC236}">
              <a16:creationId xmlns:a16="http://schemas.microsoft.com/office/drawing/2014/main" id="{367B4064-BB64-4E2F-9082-42FF646DBC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5" name="Line 5724">
          <a:extLst>
            <a:ext uri="{FF2B5EF4-FFF2-40B4-BE49-F238E27FC236}">
              <a16:creationId xmlns:a16="http://schemas.microsoft.com/office/drawing/2014/main" id="{6A2E37DB-A7E8-425D-8B27-E5EA77911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6" name="Line 5725">
          <a:extLst>
            <a:ext uri="{FF2B5EF4-FFF2-40B4-BE49-F238E27FC236}">
              <a16:creationId xmlns:a16="http://schemas.microsoft.com/office/drawing/2014/main" id="{101995BA-C907-4C03-983F-FDC48E5C41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7" name="Line 5726">
          <a:extLst>
            <a:ext uri="{FF2B5EF4-FFF2-40B4-BE49-F238E27FC236}">
              <a16:creationId xmlns:a16="http://schemas.microsoft.com/office/drawing/2014/main" id="{458EA34F-3E03-4BDD-987A-D71FFFB5F4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8" name="Line 5727">
          <a:extLst>
            <a:ext uri="{FF2B5EF4-FFF2-40B4-BE49-F238E27FC236}">
              <a16:creationId xmlns:a16="http://schemas.microsoft.com/office/drawing/2014/main" id="{B54F0273-CB72-4FC5-9782-D54D20BD21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69" name="Line 5728">
          <a:extLst>
            <a:ext uri="{FF2B5EF4-FFF2-40B4-BE49-F238E27FC236}">
              <a16:creationId xmlns:a16="http://schemas.microsoft.com/office/drawing/2014/main" id="{6F261AAB-4713-4490-B4FA-4426D51A2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0" name="Line 5729">
          <a:extLst>
            <a:ext uri="{FF2B5EF4-FFF2-40B4-BE49-F238E27FC236}">
              <a16:creationId xmlns:a16="http://schemas.microsoft.com/office/drawing/2014/main" id="{450A15F6-AFAA-4FB6-B53A-926F6C825E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1" name="Line 5730">
          <a:extLst>
            <a:ext uri="{FF2B5EF4-FFF2-40B4-BE49-F238E27FC236}">
              <a16:creationId xmlns:a16="http://schemas.microsoft.com/office/drawing/2014/main" id="{E487A0DF-2B56-4178-BDF6-CDAD31C593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2" name="Line 5731">
          <a:extLst>
            <a:ext uri="{FF2B5EF4-FFF2-40B4-BE49-F238E27FC236}">
              <a16:creationId xmlns:a16="http://schemas.microsoft.com/office/drawing/2014/main" id="{2F0F175C-3623-44B1-9211-A0BF9D8E6D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3" name="Line 5732">
          <a:extLst>
            <a:ext uri="{FF2B5EF4-FFF2-40B4-BE49-F238E27FC236}">
              <a16:creationId xmlns:a16="http://schemas.microsoft.com/office/drawing/2014/main" id="{453ABBC8-94A9-4A79-B4AF-D1D974C19B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4" name="Line 5733">
          <a:extLst>
            <a:ext uri="{FF2B5EF4-FFF2-40B4-BE49-F238E27FC236}">
              <a16:creationId xmlns:a16="http://schemas.microsoft.com/office/drawing/2014/main" id="{FF27A945-9226-406C-A712-D4A36D5F0E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5" name="Line 5734">
          <a:extLst>
            <a:ext uri="{FF2B5EF4-FFF2-40B4-BE49-F238E27FC236}">
              <a16:creationId xmlns:a16="http://schemas.microsoft.com/office/drawing/2014/main" id="{2AACB171-7BBA-4437-9DA8-BDDB2C9D9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6" name="Line 5735">
          <a:extLst>
            <a:ext uri="{FF2B5EF4-FFF2-40B4-BE49-F238E27FC236}">
              <a16:creationId xmlns:a16="http://schemas.microsoft.com/office/drawing/2014/main" id="{8F7A9E13-AB06-4A52-B42C-738B40B20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7" name="Line 5736">
          <a:extLst>
            <a:ext uri="{FF2B5EF4-FFF2-40B4-BE49-F238E27FC236}">
              <a16:creationId xmlns:a16="http://schemas.microsoft.com/office/drawing/2014/main" id="{A7B32825-363B-41D5-B9CD-704A225078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8" name="Line 5737">
          <a:extLst>
            <a:ext uri="{FF2B5EF4-FFF2-40B4-BE49-F238E27FC236}">
              <a16:creationId xmlns:a16="http://schemas.microsoft.com/office/drawing/2014/main" id="{FD314A5B-6C7D-490A-AA7F-964181758C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79" name="Line 5738">
          <a:extLst>
            <a:ext uri="{FF2B5EF4-FFF2-40B4-BE49-F238E27FC236}">
              <a16:creationId xmlns:a16="http://schemas.microsoft.com/office/drawing/2014/main" id="{D2A64A8D-18C5-4FE5-870D-AEA8AD6BE4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0" name="Line 5739">
          <a:extLst>
            <a:ext uri="{FF2B5EF4-FFF2-40B4-BE49-F238E27FC236}">
              <a16:creationId xmlns:a16="http://schemas.microsoft.com/office/drawing/2014/main" id="{7DF80E1B-BF46-4D11-A080-C42F80BD3F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1" name="Line 5740">
          <a:extLst>
            <a:ext uri="{FF2B5EF4-FFF2-40B4-BE49-F238E27FC236}">
              <a16:creationId xmlns:a16="http://schemas.microsoft.com/office/drawing/2014/main" id="{EDF37C80-E34D-403E-AA42-4710F229DE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2" name="Line 5741">
          <a:extLst>
            <a:ext uri="{FF2B5EF4-FFF2-40B4-BE49-F238E27FC236}">
              <a16:creationId xmlns:a16="http://schemas.microsoft.com/office/drawing/2014/main" id="{FCCBB054-04BC-4D06-896E-D017292091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3" name="Line 5742">
          <a:extLst>
            <a:ext uri="{FF2B5EF4-FFF2-40B4-BE49-F238E27FC236}">
              <a16:creationId xmlns:a16="http://schemas.microsoft.com/office/drawing/2014/main" id="{905B1311-C8AE-40F1-AA25-51DCB0922E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4" name="Line 5743">
          <a:extLst>
            <a:ext uri="{FF2B5EF4-FFF2-40B4-BE49-F238E27FC236}">
              <a16:creationId xmlns:a16="http://schemas.microsoft.com/office/drawing/2014/main" id="{2AF60377-7586-4161-AEE4-183FFEEED1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5" name="Line 5744">
          <a:extLst>
            <a:ext uri="{FF2B5EF4-FFF2-40B4-BE49-F238E27FC236}">
              <a16:creationId xmlns:a16="http://schemas.microsoft.com/office/drawing/2014/main" id="{205B4F69-81DD-44E1-B153-82CA530F12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6" name="Line 5745">
          <a:extLst>
            <a:ext uri="{FF2B5EF4-FFF2-40B4-BE49-F238E27FC236}">
              <a16:creationId xmlns:a16="http://schemas.microsoft.com/office/drawing/2014/main" id="{65B204C9-E1A4-48EE-87C8-C293957582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7" name="Line 5746">
          <a:extLst>
            <a:ext uri="{FF2B5EF4-FFF2-40B4-BE49-F238E27FC236}">
              <a16:creationId xmlns:a16="http://schemas.microsoft.com/office/drawing/2014/main" id="{C3A5B4B0-84ED-429C-B105-90AB9AD4D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8" name="Line 5747">
          <a:extLst>
            <a:ext uri="{FF2B5EF4-FFF2-40B4-BE49-F238E27FC236}">
              <a16:creationId xmlns:a16="http://schemas.microsoft.com/office/drawing/2014/main" id="{D92E394A-1E74-4D7D-AA36-ADE805F92B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89" name="Line 5748">
          <a:extLst>
            <a:ext uri="{FF2B5EF4-FFF2-40B4-BE49-F238E27FC236}">
              <a16:creationId xmlns:a16="http://schemas.microsoft.com/office/drawing/2014/main" id="{1534F1D1-407B-4850-85DD-11A879A449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0" name="Line 5749">
          <a:extLst>
            <a:ext uri="{FF2B5EF4-FFF2-40B4-BE49-F238E27FC236}">
              <a16:creationId xmlns:a16="http://schemas.microsoft.com/office/drawing/2014/main" id="{95B03B53-9D22-4115-803B-CADDD2C02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1" name="Line 5750">
          <a:extLst>
            <a:ext uri="{FF2B5EF4-FFF2-40B4-BE49-F238E27FC236}">
              <a16:creationId xmlns:a16="http://schemas.microsoft.com/office/drawing/2014/main" id="{966B3D58-4E9F-46C2-BAF8-8F16CE571C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2" name="Line 5751">
          <a:extLst>
            <a:ext uri="{FF2B5EF4-FFF2-40B4-BE49-F238E27FC236}">
              <a16:creationId xmlns:a16="http://schemas.microsoft.com/office/drawing/2014/main" id="{3C154EC5-00E6-472A-B6BF-612CF7235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3" name="Line 5752">
          <a:extLst>
            <a:ext uri="{FF2B5EF4-FFF2-40B4-BE49-F238E27FC236}">
              <a16:creationId xmlns:a16="http://schemas.microsoft.com/office/drawing/2014/main" id="{9B6A199E-6079-47F7-A685-FAD3242C2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4" name="Line 5753">
          <a:extLst>
            <a:ext uri="{FF2B5EF4-FFF2-40B4-BE49-F238E27FC236}">
              <a16:creationId xmlns:a16="http://schemas.microsoft.com/office/drawing/2014/main" id="{64A33F67-3156-415C-B176-8861175D60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5" name="Line 5754">
          <a:extLst>
            <a:ext uri="{FF2B5EF4-FFF2-40B4-BE49-F238E27FC236}">
              <a16:creationId xmlns:a16="http://schemas.microsoft.com/office/drawing/2014/main" id="{FD4FDE94-3395-4C1D-A5DF-61C30E98B3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6" name="Line 5755">
          <a:extLst>
            <a:ext uri="{FF2B5EF4-FFF2-40B4-BE49-F238E27FC236}">
              <a16:creationId xmlns:a16="http://schemas.microsoft.com/office/drawing/2014/main" id="{43D834CF-D4D8-4221-BC63-92CB4FF299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7" name="Line 5756">
          <a:extLst>
            <a:ext uri="{FF2B5EF4-FFF2-40B4-BE49-F238E27FC236}">
              <a16:creationId xmlns:a16="http://schemas.microsoft.com/office/drawing/2014/main" id="{636388C2-8E4A-4E92-87AC-C3A4658E03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8" name="Line 5757">
          <a:extLst>
            <a:ext uri="{FF2B5EF4-FFF2-40B4-BE49-F238E27FC236}">
              <a16:creationId xmlns:a16="http://schemas.microsoft.com/office/drawing/2014/main" id="{F2035483-7F6A-4E48-BE11-7C208643BF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599" name="Line 5758">
          <a:extLst>
            <a:ext uri="{FF2B5EF4-FFF2-40B4-BE49-F238E27FC236}">
              <a16:creationId xmlns:a16="http://schemas.microsoft.com/office/drawing/2014/main" id="{93B22A97-AC7B-45A5-B748-0977A652A1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0" name="Line 5759">
          <a:extLst>
            <a:ext uri="{FF2B5EF4-FFF2-40B4-BE49-F238E27FC236}">
              <a16:creationId xmlns:a16="http://schemas.microsoft.com/office/drawing/2014/main" id="{32684750-E04D-4DA1-9FB2-82E57F39E0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1" name="Line 5760">
          <a:extLst>
            <a:ext uri="{FF2B5EF4-FFF2-40B4-BE49-F238E27FC236}">
              <a16:creationId xmlns:a16="http://schemas.microsoft.com/office/drawing/2014/main" id="{2E2F9383-E5D5-49B9-BCB3-6AF3478F0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2" name="Line 5761">
          <a:extLst>
            <a:ext uri="{FF2B5EF4-FFF2-40B4-BE49-F238E27FC236}">
              <a16:creationId xmlns:a16="http://schemas.microsoft.com/office/drawing/2014/main" id="{4A2CB0F7-057C-46E9-9A3A-41985CA360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3" name="Line 5762">
          <a:extLst>
            <a:ext uri="{FF2B5EF4-FFF2-40B4-BE49-F238E27FC236}">
              <a16:creationId xmlns:a16="http://schemas.microsoft.com/office/drawing/2014/main" id="{D226811B-7A87-4BA4-B4FD-160D957AD5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4" name="Line 5763">
          <a:extLst>
            <a:ext uri="{FF2B5EF4-FFF2-40B4-BE49-F238E27FC236}">
              <a16:creationId xmlns:a16="http://schemas.microsoft.com/office/drawing/2014/main" id="{1D96B946-E0C4-49AF-8994-B3C80EE3C8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5" name="Line 5764">
          <a:extLst>
            <a:ext uri="{FF2B5EF4-FFF2-40B4-BE49-F238E27FC236}">
              <a16:creationId xmlns:a16="http://schemas.microsoft.com/office/drawing/2014/main" id="{AA4C0A0F-592D-46FA-84BA-CA6A4569AC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6" name="Line 5765">
          <a:extLst>
            <a:ext uri="{FF2B5EF4-FFF2-40B4-BE49-F238E27FC236}">
              <a16:creationId xmlns:a16="http://schemas.microsoft.com/office/drawing/2014/main" id="{6C926C02-7CC2-46DC-93F1-2CB89D6999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7" name="Line 5766">
          <a:extLst>
            <a:ext uri="{FF2B5EF4-FFF2-40B4-BE49-F238E27FC236}">
              <a16:creationId xmlns:a16="http://schemas.microsoft.com/office/drawing/2014/main" id="{5ED614CF-5DA2-4496-8C56-C0E7FF252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8" name="Line 5767">
          <a:extLst>
            <a:ext uri="{FF2B5EF4-FFF2-40B4-BE49-F238E27FC236}">
              <a16:creationId xmlns:a16="http://schemas.microsoft.com/office/drawing/2014/main" id="{EFBDCDEF-E103-412C-8CCC-42126E1FC2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09" name="Line 5768">
          <a:extLst>
            <a:ext uri="{FF2B5EF4-FFF2-40B4-BE49-F238E27FC236}">
              <a16:creationId xmlns:a16="http://schemas.microsoft.com/office/drawing/2014/main" id="{C0C9DA7E-B073-4953-A57B-9C57BAEB15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0" name="Line 5769">
          <a:extLst>
            <a:ext uri="{FF2B5EF4-FFF2-40B4-BE49-F238E27FC236}">
              <a16:creationId xmlns:a16="http://schemas.microsoft.com/office/drawing/2014/main" id="{78B49E93-FAA6-4459-B287-D5EA77D2D7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1" name="Line 5770">
          <a:extLst>
            <a:ext uri="{FF2B5EF4-FFF2-40B4-BE49-F238E27FC236}">
              <a16:creationId xmlns:a16="http://schemas.microsoft.com/office/drawing/2014/main" id="{8B58F5CB-D896-456B-89B3-8EAD14FAAC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2" name="Line 5771">
          <a:extLst>
            <a:ext uri="{FF2B5EF4-FFF2-40B4-BE49-F238E27FC236}">
              <a16:creationId xmlns:a16="http://schemas.microsoft.com/office/drawing/2014/main" id="{CF27726B-E1D7-450F-8754-FCC75162CD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3" name="Line 5772">
          <a:extLst>
            <a:ext uri="{FF2B5EF4-FFF2-40B4-BE49-F238E27FC236}">
              <a16:creationId xmlns:a16="http://schemas.microsoft.com/office/drawing/2014/main" id="{17C9C2F7-390B-4BF8-8285-E73C522D15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4" name="Line 5773">
          <a:extLst>
            <a:ext uri="{FF2B5EF4-FFF2-40B4-BE49-F238E27FC236}">
              <a16:creationId xmlns:a16="http://schemas.microsoft.com/office/drawing/2014/main" id="{915E8022-17FF-4CF8-9A99-86890C0D71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5" name="Line 5774">
          <a:extLst>
            <a:ext uri="{FF2B5EF4-FFF2-40B4-BE49-F238E27FC236}">
              <a16:creationId xmlns:a16="http://schemas.microsoft.com/office/drawing/2014/main" id="{2C3D4681-9942-4FD2-9ADF-5E13112CB6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6" name="Line 5775">
          <a:extLst>
            <a:ext uri="{FF2B5EF4-FFF2-40B4-BE49-F238E27FC236}">
              <a16:creationId xmlns:a16="http://schemas.microsoft.com/office/drawing/2014/main" id="{8DE9F13F-2A94-4B41-B812-926E0C7A2E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7" name="Line 5776">
          <a:extLst>
            <a:ext uri="{FF2B5EF4-FFF2-40B4-BE49-F238E27FC236}">
              <a16:creationId xmlns:a16="http://schemas.microsoft.com/office/drawing/2014/main" id="{C2D11A42-26E1-495F-9223-2C643ACBC0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8" name="Line 5777">
          <a:extLst>
            <a:ext uri="{FF2B5EF4-FFF2-40B4-BE49-F238E27FC236}">
              <a16:creationId xmlns:a16="http://schemas.microsoft.com/office/drawing/2014/main" id="{FBCAAB4B-C3F4-4101-820C-04883C0DF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19" name="Line 5778">
          <a:extLst>
            <a:ext uri="{FF2B5EF4-FFF2-40B4-BE49-F238E27FC236}">
              <a16:creationId xmlns:a16="http://schemas.microsoft.com/office/drawing/2014/main" id="{D42EE6D2-98D3-4F7C-8965-D875FA95A3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0" name="Line 5779">
          <a:extLst>
            <a:ext uri="{FF2B5EF4-FFF2-40B4-BE49-F238E27FC236}">
              <a16:creationId xmlns:a16="http://schemas.microsoft.com/office/drawing/2014/main" id="{127EFF74-CB16-4D79-ABF0-5FDDE4B270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1" name="Line 5780">
          <a:extLst>
            <a:ext uri="{FF2B5EF4-FFF2-40B4-BE49-F238E27FC236}">
              <a16:creationId xmlns:a16="http://schemas.microsoft.com/office/drawing/2014/main" id="{AB614A31-016F-4D7E-B735-2BFA72329F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2" name="Line 5781">
          <a:extLst>
            <a:ext uri="{FF2B5EF4-FFF2-40B4-BE49-F238E27FC236}">
              <a16:creationId xmlns:a16="http://schemas.microsoft.com/office/drawing/2014/main" id="{1C15F831-5FBE-4EB8-8048-DAD694CFF5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3" name="Line 5782">
          <a:extLst>
            <a:ext uri="{FF2B5EF4-FFF2-40B4-BE49-F238E27FC236}">
              <a16:creationId xmlns:a16="http://schemas.microsoft.com/office/drawing/2014/main" id="{74ABEB77-9464-4DBF-8412-07A21E77E4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4" name="Line 5783">
          <a:extLst>
            <a:ext uri="{FF2B5EF4-FFF2-40B4-BE49-F238E27FC236}">
              <a16:creationId xmlns:a16="http://schemas.microsoft.com/office/drawing/2014/main" id="{7211C9D1-AD60-4BF6-AEC5-DDF3136B5E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5" name="Line 5784">
          <a:extLst>
            <a:ext uri="{FF2B5EF4-FFF2-40B4-BE49-F238E27FC236}">
              <a16:creationId xmlns:a16="http://schemas.microsoft.com/office/drawing/2014/main" id="{5E36628B-9786-480B-A281-EBDB291A4F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6" name="Line 5785">
          <a:extLst>
            <a:ext uri="{FF2B5EF4-FFF2-40B4-BE49-F238E27FC236}">
              <a16:creationId xmlns:a16="http://schemas.microsoft.com/office/drawing/2014/main" id="{279AA8E1-4A8C-438C-9722-2F2CF3DE97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7" name="Line 5786">
          <a:extLst>
            <a:ext uri="{FF2B5EF4-FFF2-40B4-BE49-F238E27FC236}">
              <a16:creationId xmlns:a16="http://schemas.microsoft.com/office/drawing/2014/main" id="{1E392AA8-153E-4232-9EFA-35F6DDD5D0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8" name="Line 5787">
          <a:extLst>
            <a:ext uri="{FF2B5EF4-FFF2-40B4-BE49-F238E27FC236}">
              <a16:creationId xmlns:a16="http://schemas.microsoft.com/office/drawing/2014/main" id="{647934F0-6A6F-4F77-9D97-3B8E0198C9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29" name="Line 5788">
          <a:extLst>
            <a:ext uri="{FF2B5EF4-FFF2-40B4-BE49-F238E27FC236}">
              <a16:creationId xmlns:a16="http://schemas.microsoft.com/office/drawing/2014/main" id="{6BF49374-F3FA-4839-9987-C3A242652B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0" name="Line 5789">
          <a:extLst>
            <a:ext uri="{FF2B5EF4-FFF2-40B4-BE49-F238E27FC236}">
              <a16:creationId xmlns:a16="http://schemas.microsoft.com/office/drawing/2014/main" id="{18637FC5-3259-4E4A-B792-252FE4ECCC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1" name="Line 5790">
          <a:extLst>
            <a:ext uri="{FF2B5EF4-FFF2-40B4-BE49-F238E27FC236}">
              <a16:creationId xmlns:a16="http://schemas.microsoft.com/office/drawing/2014/main" id="{BCBADBA6-DA93-4FC6-9A84-72FA76290E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2" name="Line 5791">
          <a:extLst>
            <a:ext uri="{FF2B5EF4-FFF2-40B4-BE49-F238E27FC236}">
              <a16:creationId xmlns:a16="http://schemas.microsoft.com/office/drawing/2014/main" id="{3805F4A8-746F-45AF-AD09-18940BD753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3" name="Line 5792">
          <a:extLst>
            <a:ext uri="{FF2B5EF4-FFF2-40B4-BE49-F238E27FC236}">
              <a16:creationId xmlns:a16="http://schemas.microsoft.com/office/drawing/2014/main" id="{016F88BD-AFFC-4A91-9B65-9049D5FC6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4" name="Line 5793">
          <a:extLst>
            <a:ext uri="{FF2B5EF4-FFF2-40B4-BE49-F238E27FC236}">
              <a16:creationId xmlns:a16="http://schemas.microsoft.com/office/drawing/2014/main" id="{56E51CFA-1B61-4AC4-880D-9BC0557CBF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5" name="Line 5794">
          <a:extLst>
            <a:ext uri="{FF2B5EF4-FFF2-40B4-BE49-F238E27FC236}">
              <a16:creationId xmlns:a16="http://schemas.microsoft.com/office/drawing/2014/main" id="{B250AA88-C5BD-4003-A651-4F19916BFF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6" name="Line 5795">
          <a:extLst>
            <a:ext uri="{FF2B5EF4-FFF2-40B4-BE49-F238E27FC236}">
              <a16:creationId xmlns:a16="http://schemas.microsoft.com/office/drawing/2014/main" id="{6B0A48B0-8B8B-49BB-B284-34306C5BF1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7" name="Line 5796">
          <a:extLst>
            <a:ext uri="{FF2B5EF4-FFF2-40B4-BE49-F238E27FC236}">
              <a16:creationId xmlns:a16="http://schemas.microsoft.com/office/drawing/2014/main" id="{11915EB2-88CA-48BC-A4C3-740C39F03A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8" name="Line 5797">
          <a:extLst>
            <a:ext uri="{FF2B5EF4-FFF2-40B4-BE49-F238E27FC236}">
              <a16:creationId xmlns:a16="http://schemas.microsoft.com/office/drawing/2014/main" id="{432A7D6A-D2B5-46A6-8674-CD0BF9F52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39" name="Line 5798">
          <a:extLst>
            <a:ext uri="{FF2B5EF4-FFF2-40B4-BE49-F238E27FC236}">
              <a16:creationId xmlns:a16="http://schemas.microsoft.com/office/drawing/2014/main" id="{02961BBF-1E1B-4152-AB70-53599B98F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0" name="Line 5799">
          <a:extLst>
            <a:ext uri="{FF2B5EF4-FFF2-40B4-BE49-F238E27FC236}">
              <a16:creationId xmlns:a16="http://schemas.microsoft.com/office/drawing/2014/main" id="{66806F6E-211C-42C5-BAD8-3728663D75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1" name="Line 5800">
          <a:extLst>
            <a:ext uri="{FF2B5EF4-FFF2-40B4-BE49-F238E27FC236}">
              <a16:creationId xmlns:a16="http://schemas.microsoft.com/office/drawing/2014/main" id="{4DA778BD-FE42-4EC2-ADAA-2041D09D2E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2" name="Line 5801">
          <a:extLst>
            <a:ext uri="{FF2B5EF4-FFF2-40B4-BE49-F238E27FC236}">
              <a16:creationId xmlns:a16="http://schemas.microsoft.com/office/drawing/2014/main" id="{ACC67BC1-DCA0-4A2F-8841-B5C8921539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3" name="Line 5802">
          <a:extLst>
            <a:ext uri="{FF2B5EF4-FFF2-40B4-BE49-F238E27FC236}">
              <a16:creationId xmlns:a16="http://schemas.microsoft.com/office/drawing/2014/main" id="{3BAF0469-720F-4CDA-A990-0B32ED896F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4" name="Line 5803">
          <a:extLst>
            <a:ext uri="{FF2B5EF4-FFF2-40B4-BE49-F238E27FC236}">
              <a16:creationId xmlns:a16="http://schemas.microsoft.com/office/drawing/2014/main" id="{BE4BBDB7-32D9-41C7-8327-69E76F361E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5" name="Line 5804">
          <a:extLst>
            <a:ext uri="{FF2B5EF4-FFF2-40B4-BE49-F238E27FC236}">
              <a16:creationId xmlns:a16="http://schemas.microsoft.com/office/drawing/2014/main" id="{601DE0A2-1DF5-43E5-8066-C7AAC16690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6" name="Line 5805">
          <a:extLst>
            <a:ext uri="{FF2B5EF4-FFF2-40B4-BE49-F238E27FC236}">
              <a16:creationId xmlns:a16="http://schemas.microsoft.com/office/drawing/2014/main" id="{3624C76E-7483-4522-88F2-C5FD336EFE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7" name="Line 5806">
          <a:extLst>
            <a:ext uri="{FF2B5EF4-FFF2-40B4-BE49-F238E27FC236}">
              <a16:creationId xmlns:a16="http://schemas.microsoft.com/office/drawing/2014/main" id="{0FB3AED2-EE6F-4D66-B2C3-5835CFD199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8" name="Line 5807">
          <a:extLst>
            <a:ext uri="{FF2B5EF4-FFF2-40B4-BE49-F238E27FC236}">
              <a16:creationId xmlns:a16="http://schemas.microsoft.com/office/drawing/2014/main" id="{725CF445-1729-4918-A703-A2FA1946B4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49" name="Line 5808">
          <a:extLst>
            <a:ext uri="{FF2B5EF4-FFF2-40B4-BE49-F238E27FC236}">
              <a16:creationId xmlns:a16="http://schemas.microsoft.com/office/drawing/2014/main" id="{1F9DC21D-39C2-4770-A269-6C6937CFA4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0" name="Line 5809">
          <a:extLst>
            <a:ext uri="{FF2B5EF4-FFF2-40B4-BE49-F238E27FC236}">
              <a16:creationId xmlns:a16="http://schemas.microsoft.com/office/drawing/2014/main" id="{7C3F5B2F-0A8E-45E8-B71E-AC801F931A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1" name="Line 5810">
          <a:extLst>
            <a:ext uri="{FF2B5EF4-FFF2-40B4-BE49-F238E27FC236}">
              <a16:creationId xmlns:a16="http://schemas.microsoft.com/office/drawing/2014/main" id="{C13EC1FF-3B01-45EA-8121-720F7B3128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2" name="Line 5811">
          <a:extLst>
            <a:ext uri="{FF2B5EF4-FFF2-40B4-BE49-F238E27FC236}">
              <a16:creationId xmlns:a16="http://schemas.microsoft.com/office/drawing/2014/main" id="{0A0B3693-7D0E-4042-B3DB-7CE365BE77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3" name="Line 5812">
          <a:extLst>
            <a:ext uri="{FF2B5EF4-FFF2-40B4-BE49-F238E27FC236}">
              <a16:creationId xmlns:a16="http://schemas.microsoft.com/office/drawing/2014/main" id="{9E460695-B9A0-4497-B539-31D58FA90D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4" name="Line 5813">
          <a:extLst>
            <a:ext uri="{FF2B5EF4-FFF2-40B4-BE49-F238E27FC236}">
              <a16:creationId xmlns:a16="http://schemas.microsoft.com/office/drawing/2014/main" id="{B4A5038A-EF14-441D-80E4-6D89923AE8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5" name="Line 5814">
          <a:extLst>
            <a:ext uri="{FF2B5EF4-FFF2-40B4-BE49-F238E27FC236}">
              <a16:creationId xmlns:a16="http://schemas.microsoft.com/office/drawing/2014/main" id="{F09EE4DF-4771-462D-ABDF-1182F1EBD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6" name="Line 5815">
          <a:extLst>
            <a:ext uri="{FF2B5EF4-FFF2-40B4-BE49-F238E27FC236}">
              <a16:creationId xmlns:a16="http://schemas.microsoft.com/office/drawing/2014/main" id="{DAF35DE0-8197-4B74-B287-0E0B766A10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7" name="Line 5816">
          <a:extLst>
            <a:ext uri="{FF2B5EF4-FFF2-40B4-BE49-F238E27FC236}">
              <a16:creationId xmlns:a16="http://schemas.microsoft.com/office/drawing/2014/main" id="{32C21EEF-2BFF-4266-AEB5-C6BC59DF5E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8" name="Line 5817">
          <a:extLst>
            <a:ext uri="{FF2B5EF4-FFF2-40B4-BE49-F238E27FC236}">
              <a16:creationId xmlns:a16="http://schemas.microsoft.com/office/drawing/2014/main" id="{453C47C1-2DE6-40B7-A8A7-85A44C17CD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59" name="Line 5818">
          <a:extLst>
            <a:ext uri="{FF2B5EF4-FFF2-40B4-BE49-F238E27FC236}">
              <a16:creationId xmlns:a16="http://schemas.microsoft.com/office/drawing/2014/main" id="{BB22CE67-0B0B-45C4-858D-0398CC5B6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0" name="Line 5819">
          <a:extLst>
            <a:ext uri="{FF2B5EF4-FFF2-40B4-BE49-F238E27FC236}">
              <a16:creationId xmlns:a16="http://schemas.microsoft.com/office/drawing/2014/main" id="{BA30B4CF-EF6A-4246-AA51-3421664585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1" name="Line 5820">
          <a:extLst>
            <a:ext uri="{FF2B5EF4-FFF2-40B4-BE49-F238E27FC236}">
              <a16:creationId xmlns:a16="http://schemas.microsoft.com/office/drawing/2014/main" id="{08462C87-1FD7-45E0-A77F-ED87B7D87E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2" name="Line 5821">
          <a:extLst>
            <a:ext uri="{FF2B5EF4-FFF2-40B4-BE49-F238E27FC236}">
              <a16:creationId xmlns:a16="http://schemas.microsoft.com/office/drawing/2014/main" id="{09E5F4D4-E475-4DC6-BD55-9ACF9229BA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3" name="Line 5822">
          <a:extLst>
            <a:ext uri="{FF2B5EF4-FFF2-40B4-BE49-F238E27FC236}">
              <a16:creationId xmlns:a16="http://schemas.microsoft.com/office/drawing/2014/main" id="{B7909F22-A0E8-4E2C-A68F-7561122671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4" name="Line 5823">
          <a:extLst>
            <a:ext uri="{FF2B5EF4-FFF2-40B4-BE49-F238E27FC236}">
              <a16:creationId xmlns:a16="http://schemas.microsoft.com/office/drawing/2014/main" id="{8DA06F13-E1A1-4261-B158-101D62FFEC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5" name="Line 5824">
          <a:extLst>
            <a:ext uri="{FF2B5EF4-FFF2-40B4-BE49-F238E27FC236}">
              <a16:creationId xmlns:a16="http://schemas.microsoft.com/office/drawing/2014/main" id="{EC1073D5-59F5-4D80-B06D-4C5503C0DF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6" name="Line 5825">
          <a:extLst>
            <a:ext uri="{FF2B5EF4-FFF2-40B4-BE49-F238E27FC236}">
              <a16:creationId xmlns:a16="http://schemas.microsoft.com/office/drawing/2014/main" id="{33F32F61-7143-424C-8EE6-64912DCA4A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7" name="Line 5826">
          <a:extLst>
            <a:ext uri="{FF2B5EF4-FFF2-40B4-BE49-F238E27FC236}">
              <a16:creationId xmlns:a16="http://schemas.microsoft.com/office/drawing/2014/main" id="{A8AC96B2-FC38-48A4-B01C-2B343B4E61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8" name="Line 5827">
          <a:extLst>
            <a:ext uri="{FF2B5EF4-FFF2-40B4-BE49-F238E27FC236}">
              <a16:creationId xmlns:a16="http://schemas.microsoft.com/office/drawing/2014/main" id="{3AD0B0CF-7CDC-45E5-80FA-678BC402D4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69" name="Line 5828">
          <a:extLst>
            <a:ext uri="{FF2B5EF4-FFF2-40B4-BE49-F238E27FC236}">
              <a16:creationId xmlns:a16="http://schemas.microsoft.com/office/drawing/2014/main" id="{0DE8BAFB-D383-446A-8C04-41DF7EDEDC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0" name="Line 5829">
          <a:extLst>
            <a:ext uri="{FF2B5EF4-FFF2-40B4-BE49-F238E27FC236}">
              <a16:creationId xmlns:a16="http://schemas.microsoft.com/office/drawing/2014/main" id="{73DDDE22-AA67-46C0-B71C-75856C4300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1" name="Line 5830">
          <a:extLst>
            <a:ext uri="{FF2B5EF4-FFF2-40B4-BE49-F238E27FC236}">
              <a16:creationId xmlns:a16="http://schemas.microsoft.com/office/drawing/2014/main" id="{95C567CA-E170-4EA2-ACAC-DFBB24B855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2" name="Line 5831">
          <a:extLst>
            <a:ext uri="{FF2B5EF4-FFF2-40B4-BE49-F238E27FC236}">
              <a16:creationId xmlns:a16="http://schemas.microsoft.com/office/drawing/2014/main" id="{37857398-2F20-410D-8D71-6FE5772945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3" name="Line 5832">
          <a:extLst>
            <a:ext uri="{FF2B5EF4-FFF2-40B4-BE49-F238E27FC236}">
              <a16:creationId xmlns:a16="http://schemas.microsoft.com/office/drawing/2014/main" id="{A8647545-69E0-4E5B-AFE2-EA5B751590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4" name="Line 5833">
          <a:extLst>
            <a:ext uri="{FF2B5EF4-FFF2-40B4-BE49-F238E27FC236}">
              <a16:creationId xmlns:a16="http://schemas.microsoft.com/office/drawing/2014/main" id="{853FE525-7D91-4A2D-8C5D-AB19FF21E0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5" name="Line 5834">
          <a:extLst>
            <a:ext uri="{FF2B5EF4-FFF2-40B4-BE49-F238E27FC236}">
              <a16:creationId xmlns:a16="http://schemas.microsoft.com/office/drawing/2014/main" id="{9E4F6795-E740-4F58-89D8-9BAE1D5E5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6" name="Line 5835">
          <a:extLst>
            <a:ext uri="{FF2B5EF4-FFF2-40B4-BE49-F238E27FC236}">
              <a16:creationId xmlns:a16="http://schemas.microsoft.com/office/drawing/2014/main" id="{63D2707F-C076-43DB-A509-B73C594DAB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7" name="Line 5836">
          <a:extLst>
            <a:ext uri="{FF2B5EF4-FFF2-40B4-BE49-F238E27FC236}">
              <a16:creationId xmlns:a16="http://schemas.microsoft.com/office/drawing/2014/main" id="{52F8AA2A-7710-465E-8E91-48C5908EC6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8" name="Line 5837">
          <a:extLst>
            <a:ext uri="{FF2B5EF4-FFF2-40B4-BE49-F238E27FC236}">
              <a16:creationId xmlns:a16="http://schemas.microsoft.com/office/drawing/2014/main" id="{623AA3AA-CB98-44C3-9A25-1B3D91BC85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79" name="Line 5838">
          <a:extLst>
            <a:ext uri="{FF2B5EF4-FFF2-40B4-BE49-F238E27FC236}">
              <a16:creationId xmlns:a16="http://schemas.microsoft.com/office/drawing/2014/main" id="{3DE66FA8-17B5-46A3-8A3B-59084E45D0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0" name="Line 5839">
          <a:extLst>
            <a:ext uri="{FF2B5EF4-FFF2-40B4-BE49-F238E27FC236}">
              <a16:creationId xmlns:a16="http://schemas.microsoft.com/office/drawing/2014/main" id="{6C0BC4C8-8ADF-415E-8989-85D4DB825D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1" name="Line 5840">
          <a:extLst>
            <a:ext uri="{FF2B5EF4-FFF2-40B4-BE49-F238E27FC236}">
              <a16:creationId xmlns:a16="http://schemas.microsoft.com/office/drawing/2014/main" id="{BB0CCBC4-7FE6-4F2E-997E-F3B50FCDD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2" name="Line 5841">
          <a:extLst>
            <a:ext uri="{FF2B5EF4-FFF2-40B4-BE49-F238E27FC236}">
              <a16:creationId xmlns:a16="http://schemas.microsoft.com/office/drawing/2014/main" id="{329D1989-EC27-42FC-88FE-875BF3BC25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3" name="Line 5842">
          <a:extLst>
            <a:ext uri="{FF2B5EF4-FFF2-40B4-BE49-F238E27FC236}">
              <a16:creationId xmlns:a16="http://schemas.microsoft.com/office/drawing/2014/main" id="{050F7FDA-7D4A-4BB9-857C-9802DF63DF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4" name="Line 5843">
          <a:extLst>
            <a:ext uri="{FF2B5EF4-FFF2-40B4-BE49-F238E27FC236}">
              <a16:creationId xmlns:a16="http://schemas.microsoft.com/office/drawing/2014/main" id="{54DCA0EA-830E-48BD-AB41-98CE0BF7F3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5" name="Line 5844">
          <a:extLst>
            <a:ext uri="{FF2B5EF4-FFF2-40B4-BE49-F238E27FC236}">
              <a16:creationId xmlns:a16="http://schemas.microsoft.com/office/drawing/2014/main" id="{09CF8CAB-8F78-4A2A-A363-EF4BC26A3D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6" name="Line 5845">
          <a:extLst>
            <a:ext uri="{FF2B5EF4-FFF2-40B4-BE49-F238E27FC236}">
              <a16:creationId xmlns:a16="http://schemas.microsoft.com/office/drawing/2014/main" id="{14E8618A-F37A-4287-9E31-F7855527F4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7" name="Line 5846">
          <a:extLst>
            <a:ext uri="{FF2B5EF4-FFF2-40B4-BE49-F238E27FC236}">
              <a16:creationId xmlns:a16="http://schemas.microsoft.com/office/drawing/2014/main" id="{95AEB9FE-3E29-40B7-BBCC-2A7723A443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8" name="Line 5847">
          <a:extLst>
            <a:ext uri="{FF2B5EF4-FFF2-40B4-BE49-F238E27FC236}">
              <a16:creationId xmlns:a16="http://schemas.microsoft.com/office/drawing/2014/main" id="{520AF47B-F5D8-48CF-9545-54F17943B0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89" name="Line 5848">
          <a:extLst>
            <a:ext uri="{FF2B5EF4-FFF2-40B4-BE49-F238E27FC236}">
              <a16:creationId xmlns:a16="http://schemas.microsoft.com/office/drawing/2014/main" id="{749BCB39-D10C-44AC-ADB2-92F6C6B5AB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0" name="Line 5849">
          <a:extLst>
            <a:ext uri="{FF2B5EF4-FFF2-40B4-BE49-F238E27FC236}">
              <a16:creationId xmlns:a16="http://schemas.microsoft.com/office/drawing/2014/main" id="{DDCA4A62-C166-4DC0-BD4F-0BC0B9DF8A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1" name="Line 5850">
          <a:extLst>
            <a:ext uri="{FF2B5EF4-FFF2-40B4-BE49-F238E27FC236}">
              <a16:creationId xmlns:a16="http://schemas.microsoft.com/office/drawing/2014/main" id="{4516E057-5607-4001-AEDE-45E049BC97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2" name="Line 5851">
          <a:extLst>
            <a:ext uri="{FF2B5EF4-FFF2-40B4-BE49-F238E27FC236}">
              <a16:creationId xmlns:a16="http://schemas.microsoft.com/office/drawing/2014/main" id="{F402EA0C-3CA6-4F8C-8FCF-8541F4EAA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3" name="Line 5852">
          <a:extLst>
            <a:ext uri="{FF2B5EF4-FFF2-40B4-BE49-F238E27FC236}">
              <a16:creationId xmlns:a16="http://schemas.microsoft.com/office/drawing/2014/main" id="{741DFDFE-EDAF-4842-AEEA-E8719EA958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4" name="Line 5853">
          <a:extLst>
            <a:ext uri="{FF2B5EF4-FFF2-40B4-BE49-F238E27FC236}">
              <a16:creationId xmlns:a16="http://schemas.microsoft.com/office/drawing/2014/main" id="{E41BA392-7589-49AC-A79A-11251C93F6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5" name="Line 5854">
          <a:extLst>
            <a:ext uri="{FF2B5EF4-FFF2-40B4-BE49-F238E27FC236}">
              <a16:creationId xmlns:a16="http://schemas.microsoft.com/office/drawing/2014/main" id="{AE80BEE5-DD0D-441E-BF04-005DFF7AE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6" name="Line 5855">
          <a:extLst>
            <a:ext uri="{FF2B5EF4-FFF2-40B4-BE49-F238E27FC236}">
              <a16:creationId xmlns:a16="http://schemas.microsoft.com/office/drawing/2014/main" id="{46C05FCC-76AB-4961-9E26-CFA50A001F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7" name="Line 5856">
          <a:extLst>
            <a:ext uri="{FF2B5EF4-FFF2-40B4-BE49-F238E27FC236}">
              <a16:creationId xmlns:a16="http://schemas.microsoft.com/office/drawing/2014/main" id="{96A99879-115F-4AC8-A395-43BAE99728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8" name="Line 5857">
          <a:extLst>
            <a:ext uri="{FF2B5EF4-FFF2-40B4-BE49-F238E27FC236}">
              <a16:creationId xmlns:a16="http://schemas.microsoft.com/office/drawing/2014/main" id="{874A682D-E8B1-4E20-B963-4C9BA5ECB2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699" name="Line 5858">
          <a:extLst>
            <a:ext uri="{FF2B5EF4-FFF2-40B4-BE49-F238E27FC236}">
              <a16:creationId xmlns:a16="http://schemas.microsoft.com/office/drawing/2014/main" id="{7C95CEE1-2291-4352-BA6E-A0D3303617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0" name="Line 5859">
          <a:extLst>
            <a:ext uri="{FF2B5EF4-FFF2-40B4-BE49-F238E27FC236}">
              <a16:creationId xmlns:a16="http://schemas.microsoft.com/office/drawing/2014/main" id="{B4522D32-3EB0-4C00-BCA1-4129FBCBE5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1" name="Line 5860">
          <a:extLst>
            <a:ext uri="{FF2B5EF4-FFF2-40B4-BE49-F238E27FC236}">
              <a16:creationId xmlns:a16="http://schemas.microsoft.com/office/drawing/2014/main" id="{0CB4FC9B-C765-4B18-9657-C9B7DD124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2" name="Line 5861">
          <a:extLst>
            <a:ext uri="{FF2B5EF4-FFF2-40B4-BE49-F238E27FC236}">
              <a16:creationId xmlns:a16="http://schemas.microsoft.com/office/drawing/2014/main" id="{0E14C303-D628-4DEE-921B-EA0017EC18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3" name="Line 5862">
          <a:extLst>
            <a:ext uri="{FF2B5EF4-FFF2-40B4-BE49-F238E27FC236}">
              <a16:creationId xmlns:a16="http://schemas.microsoft.com/office/drawing/2014/main" id="{C9687B35-2D91-4395-ADF2-C890813557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4" name="Line 5863">
          <a:extLst>
            <a:ext uri="{FF2B5EF4-FFF2-40B4-BE49-F238E27FC236}">
              <a16:creationId xmlns:a16="http://schemas.microsoft.com/office/drawing/2014/main" id="{CA764ABB-2AC3-450D-BDA6-DAE7370482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5" name="Line 5864">
          <a:extLst>
            <a:ext uri="{FF2B5EF4-FFF2-40B4-BE49-F238E27FC236}">
              <a16:creationId xmlns:a16="http://schemas.microsoft.com/office/drawing/2014/main" id="{281311FB-A4CE-43D6-89BC-17D5FE7FF7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6" name="Line 5865">
          <a:extLst>
            <a:ext uri="{FF2B5EF4-FFF2-40B4-BE49-F238E27FC236}">
              <a16:creationId xmlns:a16="http://schemas.microsoft.com/office/drawing/2014/main" id="{47D2B7F8-1074-4F1A-991C-60431B26E2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7" name="Line 5866">
          <a:extLst>
            <a:ext uri="{FF2B5EF4-FFF2-40B4-BE49-F238E27FC236}">
              <a16:creationId xmlns:a16="http://schemas.microsoft.com/office/drawing/2014/main" id="{90FA91B5-E684-44CA-9713-03E8B4ECA5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8" name="Line 5867">
          <a:extLst>
            <a:ext uri="{FF2B5EF4-FFF2-40B4-BE49-F238E27FC236}">
              <a16:creationId xmlns:a16="http://schemas.microsoft.com/office/drawing/2014/main" id="{17304881-DD5C-4068-857E-84844832FE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09" name="Line 5868">
          <a:extLst>
            <a:ext uri="{FF2B5EF4-FFF2-40B4-BE49-F238E27FC236}">
              <a16:creationId xmlns:a16="http://schemas.microsoft.com/office/drawing/2014/main" id="{70F797D6-4E83-4FE7-86D5-298A1213CF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0" name="Line 5869">
          <a:extLst>
            <a:ext uri="{FF2B5EF4-FFF2-40B4-BE49-F238E27FC236}">
              <a16:creationId xmlns:a16="http://schemas.microsoft.com/office/drawing/2014/main" id="{FC3DE822-8A2A-4D68-B44F-84E32F44A8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1" name="Line 5870">
          <a:extLst>
            <a:ext uri="{FF2B5EF4-FFF2-40B4-BE49-F238E27FC236}">
              <a16:creationId xmlns:a16="http://schemas.microsoft.com/office/drawing/2014/main" id="{AD398D38-0AD1-4E30-AE73-DFC0AC0763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2" name="Line 5871">
          <a:extLst>
            <a:ext uri="{FF2B5EF4-FFF2-40B4-BE49-F238E27FC236}">
              <a16:creationId xmlns:a16="http://schemas.microsoft.com/office/drawing/2014/main" id="{42A87283-6967-4127-B2D1-7C3CD90D76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3" name="Line 5872">
          <a:extLst>
            <a:ext uri="{FF2B5EF4-FFF2-40B4-BE49-F238E27FC236}">
              <a16:creationId xmlns:a16="http://schemas.microsoft.com/office/drawing/2014/main" id="{26F115EF-BD49-48DC-89E3-DB631B9431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4" name="Line 5873">
          <a:extLst>
            <a:ext uri="{FF2B5EF4-FFF2-40B4-BE49-F238E27FC236}">
              <a16:creationId xmlns:a16="http://schemas.microsoft.com/office/drawing/2014/main" id="{1564192B-9793-4C1C-8793-AE2F4C01B0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5" name="Line 5874">
          <a:extLst>
            <a:ext uri="{FF2B5EF4-FFF2-40B4-BE49-F238E27FC236}">
              <a16:creationId xmlns:a16="http://schemas.microsoft.com/office/drawing/2014/main" id="{6C1A85F9-D4C2-456A-BE20-76C8C9E53A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6" name="Line 5875">
          <a:extLst>
            <a:ext uri="{FF2B5EF4-FFF2-40B4-BE49-F238E27FC236}">
              <a16:creationId xmlns:a16="http://schemas.microsoft.com/office/drawing/2014/main" id="{E080D39D-0E61-4A73-BCC9-AF6C157966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7" name="Line 5876">
          <a:extLst>
            <a:ext uri="{FF2B5EF4-FFF2-40B4-BE49-F238E27FC236}">
              <a16:creationId xmlns:a16="http://schemas.microsoft.com/office/drawing/2014/main" id="{BCD1AB78-C700-4425-925C-4EDF9112CA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8" name="Line 5877">
          <a:extLst>
            <a:ext uri="{FF2B5EF4-FFF2-40B4-BE49-F238E27FC236}">
              <a16:creationId xmlns:a16="http://schemas.microsoft.com/office/drawing/2014/main" id="{30A32452-A003-4367-B65D-8D383FA36C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19" name="Line 5878">
          <a:extLst>
            <a:ext uri="{FF2B5EF4-FFF2-40B4-BE49-F238E27FC236}">
              <a16:creationId xmlns:a16="http://schemas.microsoft.com/office/drawing/2014/main" id="{BA09A682-C921-43F8-AF82-BFE9E9663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0" name="Line 5879">
          <a:extLst>
            <a:ext uri="{FF2B5EF4-FFF2-40B4-BE49-F238E27FC236}">
              <a16:creationId xmlns:a16="http://schemas.microsoft.com/office/drawing/2014/main" id="{85CE29DB-A625-400B-B6F8-3618799905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1" name="Line 5880">
          <a:extLst>
            <a:ext uri="{FF2B5EF4-FFF2-40B4-BE49-F238E27FC236}">
              <a16:creationId xmlns:a16="http://schemas.microsoft.com/office/drawing/2014/main" id="{19FD484F-56E4-4C9C-855D-934490029A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2" name="Line 5881">
          <a:extLst>
            <a:ext uri="{FF2B5EF4-FFF2-40B4-BE49-F238E27FC236}">
              <a16:creationId xmlns:a16="http://schemas.microsoft.com/office/drawing/2014/main" id="{A3D4B2D9-0E49-4E1B-8A2B-EE9D52541A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3" name="Line 5882">
          <a:extLst>
            <a:ext uri="{FF2B5EF4-FFF2-40B4-BE49-F238E27FC236}">
              <a16:creationId xmlns:a16="http://schemas.microsoft.com/office/drawing/2014/main" id="{A56DB918-083C-49AB-BC0A-3483859419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4" name="Line 5883">
          <a:extLst>
            <a:ext uri="{FF2B5EF4-FFF2-40B4-BE49-F238E27FC236}">
              <a16:creationId xmlns:a16="http://schemas.microsoft.com/office/drawing/2014/main" id="{2259A834-DAC4-48B4-B054-CEA216225A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5" name="Line 5884">
          <a:extLst>
            <a:ext uri="{FF2B5EF4-FFF2-40B4-BE49-F238E27FC236}">
              <a16:creationId xmlns:a16="http://schemas.microsoft.com/office/drawing/2014/main" id="{8D0C0805-D01F-42BF-93BF-127F71EE4E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6" name="Line 5885">
          <a:extLst>
            <a:ext uri="{FF2B5EF4-FFF2-40B4-BE49-F238E27FC236}">
              <a16:creationId xmlns:a16="http://schemas.microsoft.com/office/drawing/2014/main" id="{077BF769-5297-4723-ADE2-FDBF77D8E0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7" name="Line 5886">
          <a:extLst>
            <a:ext uri="{FF2B5EF4-FFF2-40B4-BE49-F238E27FC236}">
              <a16:creationId xmlns:a16="http://schemas.microsoft.com/office/drawing/2014/main" id="{A02FE554-DC4E-4344-A959-809AE7976E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8" name="Line 5887">
          <a:extLst>
            <a:ext uri="{FF2B5EF4-FFF2-40B4-BE49-F238E27FC236}">
              <a16:creationId xmlns:a16="http://schemas.microsoft.com/office/drawing/2014/main" id="{2ABFE528-86BA-4D4E-BAE2-A683A24AA3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29" name="Line 5888">
          <a:extLst>
            <a:ext uri="{FF2B5EF4-FFF2-40B4-BE49-F238E27FC236}">
              <a16:creationId xmlns:a16="http://schemas.microsoft.com/office/drawing/2014/main" id="{1421F2B6-F0DE-4DC2-BBA9-A935BD0839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0" name="Line 5889">
          <a:extLst>
            <a:ext uri="{FF2B5EF4-FFF2-40B4-BE49-F238E27FC236}">
              <a16:creationId xmlns:a16="http://schemas.microsoft.com/office/drawing/2014/main" id="{6D226480-F982-439D-82F2-D317187091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1" name="Line 5890">
          <a:extLst>
            <a:ext uri="{FF2B5EF4-FFF2-40B4-BE49-F238E27FC236}">
              <a16:creationId xmlns:a16="http://schemas.microsoft.com/office/drawing/2014/main" id="{5AD63906-51C3-4D80-B472-9B66C42176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2" name="Line 5891">
          <a:extLst>
            <a:ext uri="{FF2B5EF4-FFF2-40B4-BE49-F238E27FC236}">
              <a16:creationId xmlns:a16="http://schemas.microsoft.com/office/drawing/2014/main" id="{7E232C53-B74B-4735-A3A0-4AF9EA013F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3" name="Line 5892">
          <a:extLst>
            <a:ext uri="{FF2B5EF4-FFF2-40B4-BE49-F238E27FC236}">
              <a16:creationId xmlns:a16="http://schemas.microsoft.com/office/drawing/2014/main" id="{0D71974D-4876-464D-BB78-571FC74255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4" name="Line 5893">
          <a:extLst>
            <a:ext uri="{FF2B5EF4-FFF2-40B4-BE49-F238E27FC236}">
              <a16:creationId xmlns:a16="http://schemas.microsoft.com/office/drawing/2014/main" id="{24CB211E-C686-4937-A58A-42236C9D0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5" name="Line 5894">
          <a:extLst>
            <a:ext uri="{FF2B5EF4-FFF2-40B4-BE49-F238E27FC236}">
              <a16:creationId xmlns:a16="http://schemas.microsoft.com/office/drawing/2014/main" id="{E009B0AC-4FD6-4C67-970D-0CD617D491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6" name="Line 5895">
          <a:extLst>
            <a:ext uri="{FF2B5EF4-FFF2-40B4-BE49-F238E27FC236}">
              <a16:creationId xmlns:a16="http://schemas.microsoft.com/office/drawing/2014/main" id="{58BA22C5-99E5-4F9D-8E96-60D439A7B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7" name="Line 5896">
          <a:extLst>
            <a:ext uri="{FF2B5EF4-FFF2-40B4-BE49-F238E27FC236}">
              <a16:creationId xmlns:a16="http://schemas.microsoft.com/office/drawing/2014/main" id="{3E1975BA-4465-48F4-85D3-A924A46C09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8" name="Line 5897">
          <a:extLst>
            <a:ext uri="{FF2B5EF4-FFF2-40B4-BE49-F238E27FC236}">
              <a16:creationId xmlns:a16="http://schemas.microsoft.com/office/drawing/2014/main" id="{C2BCB16B-BA90-4260-A822-E035B20E1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39" name="Line 5898">
          <a:extLst>
            <a:ext uri="{FF2B5EF4-FFF2-40B4-BE49-F238E27FC236}">
              <a16:creationId xmlns:a16="http://schemas.microsoft.com/office/drawing/2014/main" id="{45DBB19F-8CE0-4D9F-9360-77BA72B407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0" name="Line 5899">
          <a:extLst>
            <a:ext uri="{FF2B5EF4-FFF2-40B4-BE49-F238E27FC236}">
              <a16:creationId xmlns:a16="http://schemas.microsoft.com/office/drawing/2014/main" id="{0BE15D20-F4BB-4C09-A2FF-5B9E211E04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1" name="Line 5900">
          <a:extLst>
            <a:ext uri="{FF2B5EF4-FFF2-40B4-BE49-F238E27FC236}">
              <a16:creationId xmlns:a16="http://schemas.microsoft.com/office/drawing/2014/main" id="{809B73AA-3587-4401-9237-0DF3557E52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2" name="Line 5901">
          <a:extLst>
            <a:ext uri="{FF2B5EF4-FFF2-40B4-BE49-F238E27FC236}">
              <a16:creationId xmlns:a16="http://schemas.microsoft.com/office/drawing/2014/main" id="{2ADDAAA9-E0DF-4193-A5C2-E2F321E5BA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3" name="Line 5902">
          <a:extLst>
            <a:ext uri="{FF2B5EF4-FFF2-40B4-BE49-F238E27FC236}">
              <a16:creationId xmlns:a16="http://schemas.microsoft.com/office/drawing/2014/main" id="{BAAA9BCE-AE61-4324-B3A4-0FF6E5FB77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4" name="Line 5903">
          <a:extLst>
            <a:ext uri="{FF2B5EF4-FFF2-40B4-BE49-F238E27FC236}">
              <a16:creationId xmlns:a16="http://schemas.microsoft.com/office/drawing/2014/main" id="{1E8E402B-7B55-40F5-A010-57F94F300A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5" name="Line 5904">
          <a:extLst>
            <a:ext uri="{FF2B5EF4-FFF2-40B4-BE49-F238E27FC236}">
              <a16:creationId xmlns:a16="http://schemas.microsoft.com/office/drawing/2014/main" id="{A317A39A-A94D-4DFD-B4CA-1AEF7965AD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6" name="Line 5905">
          <a:extLst>
            <a:ext uri="{FF2B5EF4-FFF2-40B4-BE49-F238E27FC236}">
              <a16:creationId xmlns:a16="http://schemas.microsoft.com/office/drawing/2014/main" id="{125C0CB7-A5DB-4685-91AE-C8EB81A835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7" name="Line 5906">
          <a:extLst>
            <a:ext uri="{FF2B5EF4-FFF2-40B4-BE49-F238E27FC236}">
              <a16:creationId xmlns:a16="http://schemas.microsoft.com/office/drawing/2014/main" id="{D2419328-542F-4FA8-9854-1B9DF3BEF4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8" name="Line 5907">
          <a:extLst>
            <a:ext uri="{FF2B5EF4-FFF2-40B4-BE49-F238E27FC236}">
              <a16:creationId xmlns:a16="http://schemas.microsoft.com/office/drawing/2014/main" id="{EB64DA3F-6CA8-4E4F-A178-BCF41F514F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49" name="Line 5908">
          <a:extLst>
            <a:ext uri="{FF2B5EF4-FFF2-40B4-BE49-F238E27FC236}">
              <a16:creationId xmlns:a16="http://schemas.microsoft.com/office/drawing/2014/main" id="{E3017C13-74C6-4BEB-A62C-349228B561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0" name="Line 5909">
          <a:extLst>
            <a:ext uri="{FF2B5EF4-FFF2-40B4-BE49-F238E27FC236}">
              <a16:creationId xmlns:a16="http://schemas.microsoft.com/office/drawing/2014/main" id="{4A673C34-1C75-4972-815B-1DF6CF86DA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1" name="Line 5910">
          <a:extLst>
            <a:ext uri="{FF2B5EF4-FFF2-40B4-BE49-F238E27FC236}">
              <a16:creationId xmlns:a16="http://schemas.microsoft.com/office/drawing/2014/main" id="{D606A603-8DEB-47F6-92E8-0F07B7F0CA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2" name="Line 5911">
          <a:extLst>
            <a:ext uri="{FF2B5EF4-FFF2-40B4-BE49-F238E27FC236}">
              <a16:creationId xmlns:a16="http://schemas.microsoft.com/office/drawing/2014/main" id="{18D7275A-3D7E-4322-968A-C406B9DC66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3" name="Line 5912">
          <a:extLst>
            <a:ext uri="{FF2B5EF4-FFF2-40B4-BE49-F238E27FC236}">
              <a16:creationId xmlns:a16="http://schemas.microsoft.com/office/drawing/2014/main" id="{714CBF9E-1739-4641-A65A-F51724BFDF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4" name="Line 5913">
          <a:extLst>
            <a:ext uri="{FF2B5EF4-FFF2-40B4-BE49-F238E27FC236}">
              <a16:creationId xmlns:a16="http://schemas.microsoft.com/office/drawing/2014/main" id="{098B341E-CBE6-43DF-A451-AD5374EC51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5" name="Line 5914">
          <a:extLst>
            <a:ext uri="{FF2B5EF4-FFF2-40B4-BE49-F238E27FC236}">
              <a16:creationId xmlns:a16="http://schemas.microsoft.com/office/drawing/2014/main" id="{5B39E9FD-6574-4A81-A0A2-A70055FC26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6" name="Line 5915">
          <a:extLst>
            <a:ext uri="{FF2B5EF4-FFF2-40B4-BE49-F238E27FC236}">
              <a16:creationId xmlns:a16="http://schemas.microsoft.com/office/drawing/2014/main" id="{AA44F9E1-089E-45AE-8DB3-17932CA89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7" name="Line 5916">
          <a:extLst>
            <a:ext uri="{FF2B5EF4-FFF2-40B4-BE49-F238E27FC236}">
              <a16:creationId xmlns:a16="http://schemas.microsoft.com/office/drawing/2014/main" id="{D329651A-D34F-49A0-AAB9-7591CA9E66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8" name="Line 5917">
          <a:extLst>
            <a:ext uri="{FF2B5EF4-FFF2-40B4-BE49-F238E27FC236}">
              <a16:creationId xmlns:a16="http://schemas.microsoft.com/office/drawing/2014/main" id="{EB338168-609B-4E4C-BCF5-8E22D14E83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59" name="Line 5918">
          <a:extLst>
            <a:ext uri="{FF2B5EF4-FFF2-40B4-BE49-F238E27FC236}">
              <a16:creationId xmlns:a16="http://schemas.microsoft.com/office/drawing/2014/main" id="{6149CF60-6D5B-4E67-88B3-C4924A41D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0" name="Line 5919">
          <a:extLst>
            <a:ext uri="{FF2B5EF4-FFF2-40B4-BE49-F238E27FC236}">
              <a16:creationId xmlns:a16="http://schemas.microsoft.com/office/drawing/2014/main" id="{FFC19E5D-61D2-40FD-A50C-7B6D1D8BF9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1" name="Line 5920">
          <a:extLst>
            <a:ext uri="{FF2B5EF4-FFF2-40B4-BE49-F238E27FC236}">
              <a16:creationId xmlns:a16="http://schemas.microsoft.com/office/drawing/2014/main" id="{5F0150F2-513F-448E-B50A-27DA3AB51A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2" name="Line 5921">
          <a:extLst>
            <a:ext uri="{FF2B5EF4-FFF2-40B4-BE49-F238E27FC236}">
              <a16:creationId xmlns:a16="http://schemas.microsoft.com/office/drawing/2014/main" id="{C7D8E5D1-C4A5-4BCC-8747-859F006838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3" name="Line 5922">
          <a:extLst>
            <a:ext uri="{FF2B5EF4-FFF2-40B4-BE49-F238E27FC236}">
              <a16:creationId xmlns:a16="http://schemas.microsoft.com/office/drawing/2014/main" id="{826306AA-265F-47DD-907F-AB6114ECE1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4" name="Line 5923">
          <a:extLst>
            <a:ext uri="{FF2B5EF4-FFF2-40B4-BE49-F238E27FC236}">
              <a16:creationId xmlns:a16="http://schemas.microsoft.com/office/drawing/2014/main" id="{CEBBC48E-2592-4B93-9901-E1FCB37C5E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5" name="Line 5924">
          <a:extLst>
            <a:ext uri="{FF2B5EF4-FFF2-40B4-BE49-F238E27FC236}">
              <a16:creationId xmlns:a16="http://schemas.microsoft.com/office/drawing/2014/main" id="{79BA0811-5A15-406A-9F05-D5C5D0C699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6" name="Line 5925">
          <a:extLst>
            <a:ext uri="{FF2B5EF4-FFF2-40B4-BE49-F238E27FC236}">
              <a16:creationId xmlns:a16="http://schemas.microsoft.com/office/drawing/2014/main" id="{3FAF59B9-B8B5-4905-B17D-A73CEDA808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7" name="Line 5926">
          <a:extLst>
            <a:ext uri="{FF2B5EF4-FFF2-40B4-BE49-F238E27FC236}">
              <a16:creationId xmlns:a16="http://schemas.microsoft.com/office/drawing/2014/main" id="{6CEB7F7B-85E5-4C26-A58A-BC15E4369F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8" name="Line 5927">
          <a:extLst>
            <a:ext uri="{FF2B5EF4-FFF2-40B4-BE49-F238E27FC236}">
              <a16:creationId xmlns:a16="http://schemas.microsoft.com/office/drawing/2014/main" id="{8D6C5071-EF9F-4EFB-AC67-DFCF369DE1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69" name="Line 5928">
          <a:extLst>
            <a:ext uri="{FF2B5EF4-FFF2-40B4-BE49-F238E27FC236}">
              <a16:creationId xmlns:a16="http://schemas.microsoft.com/office/drawing/2014/main" id="{4EB19A87-4528-4C14-82E9-E5C014735B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0" name="Line 5929">
          <a:extLst>
            <a:ext uri="{FF2B5EF4-FFF2-40B4-BE49-F238E27FC236}">
              <a16:creationId xmlns:a16="http://schemas.microsoft.com/office/drawing/2014/main" id="{CD44D477-A5C2-458B-9C06-0E02799862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1" name="Line 5930">
          <a:extLst>
            <a:ext uri="{FF2B5EF4-FFF2-40B4-BE49-F238E27FC236}">
              <a16:creationId xmlns:a16="http://schemas.microsoft.com/office/drawing/2014/main" id="{A23C08CC-6A56-4F62-AE8A-55F0AE747F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2" name="Line 5931">
          <a:extLst>
            <a:ext uri="{FF2B5EF4-FFF2-40B4-BE49-F238E27FC236}">
              <a16:creationId xmlns:a16="http://schemas.microsoft.com/office/drawing/2014/main" id="{CD8445C3-0616-4069-AAF1-E5FD0A62A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3" name="Line 5932">
          <a:extLst>
            <a:ext uri="{FF2B5EF4-FFF2-40B4-BE49-F238E27FC236}">
              <a16:creationId xmlns:a16="http://schemas.microsoft.com/office/drawing/2014/main" id="{2E075466-B2D2-4D03-B2BC-69AD67E92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4" name="Line 5933">
          <a:extLst>
            <a:ext uri="{FF2B5EF4-FFF2-40B4-BE49-F238E27FC236}">
              <a16:creationId xmlns:a16="http://schemas.microsoft.com/office/drawing/2014/main" id="{1045CF4A-A968-429C-99B7-9140A326A5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5" name="Line 5934">
          <a:extLst>
            <a:ext uri="{FF2B5EF4-FFF2-40B4-BE49-F238E27FC236}">
              <a16:creationId xmlns:a16="http://schemas.microsoft.com/office/drawing/2014/main" id="{445EB452-CE74-48AB-8D0D-C8939C5CB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6" name="Line 5935">
          <a:extLst>
            <a:ext uri="{FF2B5EF4-FFF2-40B4-BE49-F238E27FC236}">
              <a16:creationId xmlns:a16="http://schemas.microsoft.com/office/drawing/2014/main" id="{A3438002-8233-47EE-B826-C3A1E9535F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7" name="Line 5936">
          <a:extLst>
            <a:ext uri="{FF2B5EF4-FFF2-40B4-BE49-F238E27FC236}">
              <a16:creationId xmlns:a16="http://schemas.microsoft.com/office/drawing/2014/main" id="{230B5F5E-D929-4327-975D-E9994F540C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8" name="Line 5937">
          <a:extLst>
            <a:ext uri="{FF2B5EF4-FFF2-40B4-BE49-F238E27FC236}">
              <a16:creationId xmlns:a16="http://schemas.microsoft.com/office/drawing/2014/main" id="{13E5D4F5-1F00-4489-9D5E-C8C1AFD177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79" name="Line 5938">
          <a:extLst>
            <a:ext uri="{FF2B5EF4-FFF2-40B4-BE49-F238E27FC236}">
              <a16:creationId xmlns:a16="http://schemas.microsoft.com/office/drawing/2014/main" id="{B289F915-2614-4CD1-9812-1DD3FCB028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0" name="Line 5939">
          <a:extLst>
            <a:ext uri="{FF2B5EF4-FFF2-40B4-BE49-F238E27FC236}">
              <a16:creationId xmlns:a16="http://schemas.microsoft.com/office/drawing/2014/main" id="{AB5D347F-CC0A-4FAC-A3A7-B02EE81CE8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1" name="Line 5940">
          <a:extLst>
            <a:ext uri="{FF2B5EF4-FFF2-40B4-BE49-F238E27FC236}">
              <a16:creationId xmlns:a16="http://schemas.microsoft.com/office/drawing/2014/main" id="{892D1B23-E4F1-42AB-8EE2-55F42F3409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2" name="Line 5941">
          <a:extLst>
            <a:ext uri="{FF2B5EF4-FFF2-40B4-BE49-F238E27FC236}">
              <a16:creationId xmlns:a16="http://schemas.microsoft.com/office/drawing/2014/main" id="{1D6D65E8-A8C7-4DE3-8F4D-3C9649193C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3" name="Line 5942">
          <a:extLst>
            <a:ext uri="{FF2B5EF4-FFF2-40B4-BE49-F238E27FC236}">
              <a16:creationId xmlns:a16="http://schemas.microsoft.com/office/drawing/2014/main" id="{F0003675-E6C0-43DA-9F47-45272FF3E2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4" name="Line 5943">
          <a:extLst>
            <a:ext uri="{FF2B5EF4-FFF2-40B4-BE49-F238E27FC236}">
              <a16:creationId xmlns:a16="http://schemas.microsoft.com/office/drawing/2014/main" id="{6CF23F57-3511-4E55-80CE-5C27051BB7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5" name="Line 5944">
          <a:extLst>
            <a:ext uri="{FF2B5EF4-FFF2-40B4-BE49-F238E27FC236}">
              <a16:creationId xmlns:a16="http://schemas.microsoft.com/office/drawing/2014/main" id="{6CD0A7F7-DD06-4351-92AC-EC1236D46A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6" name="Line 5945">
          <a:extLst>
            <a:ext uri="{FF2B5EF4-FFF2-40B4-BE49-F238E27FC236}">
              <a16:creationId xmlns:a16="http://schemas.microsoft.com/office/drawing/2014/main" id="{CBBE5789-7DBE-4D96-B34A-F77FEDD736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7" name="Line 5946">
          <a:extLst>
            <a:ext uri="{FF2B5EF4-FFF2-40B4-BE49-F238E27FC236}">
              <a16:creationId xmlns:a16="http://schemas.microsoft.com/office/drawing/2014/main" id="{7DCC7A33-323C-4436-A487-4BBE723530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8" name="Line 5947">
          <a:extLst>
            <a:ext uri="{FF2B5EF4-FFF2-40B4-BE49-F238E27FC236}">
              <a16:creationId xmlns:a16="http://schemas.microsoft.com/office/drawing/2014/main" id="{64C978EC-AE5A-4208-B6FF-6E89136AC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89" name="Line 5948">
          <a:extLst>
            <a:ext uri="{FF2B5EF4-FFF2-40B4-BE49-F238E27FC236}">
              <a16:creationId xmlns:a16="http://schemas.microsoft.com/office/drawing/2014/main" id="{53538E7D-7639-4F98-B9FE-19B89634FE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0" name="Line 5949">
          <a:extLst>
            <a:ext uri="{FF2B5EF4-FFF2-40B4-BE49-F238E27FC236}">
              <a16:creationId xmlns:a16="http://schemas.microsoft.com/office/drawing/2014/main" id="{CE05D9D7-B6D5-4CD4-B8ED-1334D904CB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1" name="Line 5950">
          <a:extLst>
            <a:ext uri="{FF2B5EF4-FFF2-40B4-BE49-F238E27FC236}">
              <a16:creationId xmlns:a16="http://schemas.microsoft.com/office/drawing/2014/main" id="{D0894BA4-B362-42F5-B8CD-083E710E9C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2" name="Line 5951">
          <a:extLst>
            <a:ext uri="{FF2B5EF4-FFF2-40B4-BE49-F238E27FC236}">
              <a16:creationId xmlns:a16="http://schemas.microsoft.com/office/drawing/2014/main" id="{2EF234D8-0833-4ABE-AC6E-6AC1488530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3" name="Line 5952">
          <a:extLst>
            <a:ext uri="{FF2B5EF4-FFF2-40B4-BE49-F238E27FC236}">
              <a16:creationId xmlns:a16="http://schemas.microsoft.com/office/drawing/2014/main" id="{E35AED7A-314F-4AC4-B832-4A774FC419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4" name="Line 5953">
          <a:extLst>
            <a:ext uri="{FF2B5EF4-FFF2-40B4-BE49-F238E27FC236}">
              <a16:creationId xmlns:a16="http://schemas.microsoft.com/office/drawing/2014/main" id="{2218D783-F845-4DEA-AD8C-2DEC34EF79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5" name="Line 5954">
          <a:extLst>
            <a:ext uri="{FF2B5EF4-FFF2-40B4-BE49-F238E27FC236}">
              <a16:creationId xmlns:a16="http://schemas.microsoft.com/office/drawing/2014/main" id="{198D7D09-AA21-4A4E-BC7F-74E44B6BC5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6" name="Line 5955">
          <a:extLst>
            <a:ext uri="{FF2B5EF4-FFF2-40B4-BE49-F238E27FC236}">
              <a16:creationId xmlns:a16="http://schemas.microsoft.com/office/drawing/2014/main" id="{C8D9DAC0-DD04-4EB2-9976-E8EABD3FE3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7" name="Line 5956">
          <a:extLst>
            <a:ext uri="{FF2B5EF4-FFF2-40B4-BE49-F238E27FC236}">
              <a16:creationId xmlns:a16="http://schemas.microsoft.com/office/drawing/2014/main" id="{370A8BE8-73C2-4A18-9EBA-CB5E6DE6B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8" name="Line 5957">
          <a:extLst>
            <a:ext uri="{FF2B5EF4-FFF2-40B4-BE49-F238E27FC236}">
              <a16:creationId xmlns:a16="http://schemas.microsoft.com/office/drawing/2014/main" id="{6151A546-D11F-4264-9EF1-8DA1AA8E4D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799" name="Line 5958">
          <a:extLst>
            <a:ext uri="{FF2B5EF4-FFF2-40B4-BE49-F238E27FC236}">
              <a16:creationId xmlns:a16="http://schemas.microsoft.com/office/drawing/2014/main" id="{C26D2B8E-AEFB-49C3-905B-5AB8E2143E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0" name="Line 5959">
          <a:extLst>
            <a:ext uri="{FF2B5EF4-FFF2-40B4-BE49-F238E27FC236}">
              <a16:creationId xmlns:a16="http://schemas.microsoft.com/office/drawing/2014/main" id="{95FB807D-6331-4E3F-8BD9-AFF4979312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1" name="Line 5960">
          <a:extLst>
            <a:ext uri="{FF2B5EF4-FFF2-40B4-BE49-F238E27FC236}">
              <a16:creationId xmlns:a16="http://schemas.microsoft.com/office/drawing/2014/main" id="{8C4BA376-0692-4CCA-8AEC-9976314BD1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2" name="Line 5961">
          <a:extLst>
            <a:ext uri="{FF2B5EF4-FFF2-40B4-BE49-F238E27FC236}">
              <a16:creationId xmlns:a16="http://schemas.microsoft.com/office/drawing/2014/main" id="{21438E12-02AC-477C-ABD6-18E70983AC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3" name="Line 5962">
          <a:extLst>
            <a:ext uri="{FF2B5EF4-FFF2-40B4-BE49-F238E27FC236}">
              <a16:creationId xmlns:a16="http://schemas.microsoft.com/office/drawing/2014/main" id="{B10479F5-6B53-4112-88D5-52F36E98FA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4" name="Line 5963">
          <a:extLst>
            <a:ext uri="{FF2B5EF4-FFF2-40B4-BE49-F238E27FC236}">
              <a16:creationId xmlns:a16="http://schemas.microsoft.com/office/drawing/2014/main" id="{F6F2FF90-2B3C-49DE-8BF2-440B163D6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5" name="Line 5964">
          <a:extLst>
            <a:ext uri="{FF2B5EF4-FFF2-40B4-BE49-F238E27FC236}">
              <a16:creationId xmlns:a16="http://schemas.microsoft.com/office/drawing/2014/main" id="{3385FB0F-4A9A-497A-B19D-056B074A86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6" name="Line 5965">
          <a:extLst>
            <a:ext uri="{FF2B5EF4-FFF2-40B4-BE49-F238E27FC236}">
              <a16:creationId xmlns:a16="http://schemas.microsoft.com/office/drawing/2014/main" id="{FFF7C058-2D74-478B-A686-0B8004A5F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7" name="Line 5966">
          <a:extLst>
            <a:ext uri="{FF2B5EF4-FFF2-40B4-BE49-F238E27FC236}">
              <a16:creationId xmlns:a16="http://schemas.microsoft.com/office/drawing/2014/main" id="{2459AED4-80C3-44AA-99F5-87DD1C26D9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8" name="Line 5967">
          <a:extLst>
            <a:ext uri="{FF2B5EF4-FFF2-40B4-BE49-F238E27FC236}">
              <a16:creationId xmlns:a16="http://schemas.microsoft.com/office/drawing/2014/main" id="{7DBB9F72-FEF5-49D2-B238-BE6A645C88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09" name="Line 5968">
          <a:extLst>
            <a:ext uri="{FF2B5EF4-FFF2-40B4-BE49-F238E27FC236}">
              <a16:creationId xmlns:a16="http://schemas.microsoft.com/office/drawing/2014/main" id="{C2D23DBE-BCCD-4A5C-A3B3-54A8A9ABF9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0" name="Line 5969">
          <a:extLst>
            <a:ext uri="{FF2B5EF4-FFF2-40B4-BE49-F238E27FC236}">
              <a16:creationId xmlns:a16="http://schemas.microsoft.com/office/drawing/2014/main" id="{0DE82361-FBDC-40BB-8B8B-F829988371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1" name="Line 5970">
          <a:extLst>
            <a:ext uri="{FF2B5EF4-FFF2-40B4-BE49-F238E27FC236}">
              <a16:creationId xmlns:a16="http://schemas.microsoft.com/office/drawing/2014/main" id="{01D5CF93-610F-4693-B620-67D27B5593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2" name="Line 5971">
          <a:extLst>
            <a:ext uri="{FF2B5EF4-FFF2-40B4-BE49-F238E27FC236}">
              <a16:creationId xmlns:a16="http://schemas.microsoft.com/office/drawing/2014/main" id="{E7978F68-A9A5-4CC4-9504-E3E153DFCD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3" name="Line 5972">
          <a:extLst>
            <a:ext uri="{FF2B5EF4-FFF2-40B4-BE49-F238E27FC236}">
              <a16:creationId xmlns:a16="http://schemas.microsoft.com/office/drawing/2014/main" id="{04CE0FBC-6089-4C7D-80F6-AA7E7C030A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4" name="Line 5973">
          <a:extLst>
            <a:ext uri="{FF2B5EF4-FFF2-40B4-BE49-F238E27FC236}">
              <a16:creationId xmlns:a16="http://schemas.microsoft.com/office/drawing/2014/main" id="{883E042C-1FD3-4DAE-B813-0095153B28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5" name="Line 5974">
          <a:extLst>
            <a:ext uri="{FF2B5EF4-FFF2-40B4-BE49-F238E27FC236}">
              <a16:creationId xmlns:a16="http://schemas.microsoft.com/office/drawing/2014/main" id="{B91D748D-F4FD-47AD-B555-5EC019B084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6" name="Line 5975">
          <a:extLst>
            <a:ext uri="{FF2B5EF4-FFF2-40B4-BE49-F238E27FC236}">
              <a16:creationId xmlns:a16="http://schemas.microsoft.com/office/drawing/2014/main" id="{17CF0B58-AE6F-4C8E-9E33-DB699ACABF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7" name="Line 5976">
          <a:extLst>
            <a:ext uri="{FF2B5EF4-FFF2-40B4-BE49-F238E27FC236}">
              <a16:creationId xmlns:a16="http://schemas.microsoft.com/office/drawing/2014/main" id="{CAE1F00E-2F60-40D6-BB58-5045E3EBB9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8" name="Line 5977">
          <a:extLst>
            <a:ext uri="{FF2B5EF4-FFF2-40B4-BE49-F238E27FC236}">
              <a16:creationId xmlns:a16="http://schemas.microsoft.com/office/drawing/2014/main" id="{C3DAD24C-9022-49E4-8A7B-D26C92FB94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19" name="Line 5978">
          <a:extLst>
            <a:ext uri="{FF2B5EF4-FFF2-40B4-BE49-F238E27FC236}">
              <a16:creationId xmlns:a16="http://schemas.microsoft.com/office/drawing/2014/main" id="{7CF1DD17-826E-4ED1-BEFA-80E433A0D2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0" name="Line 5979">
          <a:extLst>
            <a:ext uri="{FF2B5EF4-FFF2-40B4-BE49-F238E27FC236}">
              <a16:creationId xmlns:a16="http://schemas.microsoft.com/office/drawing/2014/main" id="{99AE7626-EFDF-40FE-AD1A-461CC63A80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1" name="Line 5980">
          <a:extLst>
            <a:ext uri="{FF2B5EF4-FFF2-40B4-BE49-F238E27FC236}">
              <a16:creationId xmlns:a16="http://schemas.microsoft.com/office/drawing/2014/main" id="{019C48E6-155A-4A4C-AADB-3CB72AFB2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2" name="Line 5981">
          <a:extLst>
            <a:ext uri="{FF2B5EF4-FFF2-40B4-BE49-F238E27FC236}">
              <a16:creationId xmlns:a16="http://schemas.microsoft.com/office/drawing/2014/main" id="{A277880C-E4CD-4CE0-9AB1-3FBE9F7CFB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3" name="Line 5982">
          <a:extLst>
            <a:ext uri="{FF2B5EF4-FFF2-40B4-BE49-F238E27FC236}">
              <a16:creationId xmlns:a16="http://schemas.microsoft.com/office/drawing/2014/main" id="{298FB476-05CB-4FE5-BCCC-3C33A7A5B1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4" name="Line 5983">
          <a:extLst>
            <a:ext uri="{FF2B5EF4-FFF2-40B4-BE49-F238E27FC236}">
              <a16:creationId xmlns:a16="http://schemas.microsoft.com/office/drawing/2014/main" id="{C7856D9D-AF2C-48A3-9A97-666F3636E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5" name="Line 5984">
          <a:extLst>
            <a:ext uri="{FF2B5EF4-FFF2-40B4-BE49-F238E27FC236}">
              <a16:creationId xmlns:a16="http://schemas.microsoft.com/office/drawing/2014/main" id="{2822B1D6-8473-40A3-985A-494B3B15D7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6" name="Line 5985">
          <a:extLst>
            <a:ext uri="{FF2B5EF4-FFF2-40B4-BE49-F238E27FC236}">
              <a16:creationId xmlns:a16="http://schemas.microsoft.com/office/drawing/2014/main" id="{3B021B71-92E9-4304-A75D-BFFD5DA6FA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7" name="Line 5986">
          <a:extLst>
            <a:ext uri="{FF2B5EF4-FFF2-40B4-BE49-F238E27FC236}">
              <a16:creationId xmlns:a16="http://schemas.microsoft.com/office/drawing/2014/main" id="{88E4770C-3F8B-488A-BC9E-44AB64DADF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8" name="Line 5987">
          <a:extLst>
            <a:ext uri="{FF2B5EF4-FFF2-40B4-BE49-F238E27FC236}">
              <a16:creationId xmlns:a16="http://schemas.microsoft.com/office/drawing/2014/main" id="{22544538-A61A-48C0-B5F7-02C92B9B42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29" name="Line 5988">
          <a:extLst>
            <a:ext uri="{FF2B5EF4-FFF2-40B4-BE49-F238E27FC236}">
              <a16:creationId xmlns:a16="http://schemas.microsoft.com/office/drawing/2014/main" id="{1327E3CD-F136-44D2-BF62-C19FE461B6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0" name="Line 5989">
          <a:extLst>
            <a:ext uri="{FF2B5EF4-FFF2-40B4-BE49-F238E27FC236}">
              <a16:creationId xmlns:a16="http://schemas.microsoft.com/office/drawing/2014/main" id="{96B8E69D-1E8A-4584-BE99-EE5CDAA169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1" name="Line 5990">
          <a:extLst>
            <a:ext uri="{FF2B5EF4-FFF2-40B4-BE49-F238E27FC236}">
              <a16:creationId xmlns:a16="http://schemas.microsoft.com/office/drawing/2014/main" id="{D703A5AC-9A7A-4C94-8C3A-B3391CD6F9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2" name="Line 5991">
          <a:extLst>
            <a:ext uri="{FF2B5EF4-FFF2-40B4-BE49-F238E27FC236}">
              <a16:creationId xmlns:a16="http://schemas.microsoft.com/office/drawing/2014/main" id="{4DE29BD3-C4D7-4678-92AC-866003F0B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3" name="Line 5992">
          <a:extLst>
            <a:ext uri="{FF2B5EF4-FFF2-40B4-BE49-F238E27FC236}">
              <a16:creationId xmlns:a16="http://schemas.microsoft.com/office/drawing/2014/main" id="{5716BFD0-C2FD-4686-A9A5-B1775124EF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4" name="Line 5993">
          <a:extLst>
            <a:ext uri="{FF2B5EF4-FFF2-40B4-BE49-F238E27FC236}">
              <a16:creationId xmlns:a16="http://schemas.microsoft.com/office/drawing/2014/main" id="{2F0BF205-9EF5-47B0-8966-4BDA03810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5" name="Line 5994">
          <a:extLst>
            <a:ext uri="{FF2B5EF4-FFF2-40B4-BE49-F238E27FC236}">
              <a16:creationId xmlns:a16="http://schemas.microsoft.com/office/drawing/2014/main" id="{502306AF-6037-453A-9EE3-FA99957B06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6" name="Line 5995">
          <a:extLst>
            <a:ext uri="{FF2B5EF4-FFF2-40B4-BE49-F238E27FC236}">
              <a16:creationId xmlns:a16="http://schemas.microsoft.com/office/drawing/2014/main" id="{399D64D2-AF36-4BE9-9D61-93522A73F1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7" name="Line 5996">
          <a:extLst>
            <a:ext uri="{FF2B5EF4-FFF2-40B4-BE49-F238E27FC236}">
              <a16:creationId xmlns:a16="http://schemas.microsoft.com/office/drawing/2014/main" id="{9F350C81-3DA9-4C2F-A947-0B2C5824B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8" name="Line 5997">
          <a:extLst>
            <a:ext uri="{FF2B5EF4-FFF2-40B4-BE49-F238E27FC236}">
              <a16:creationId xmlns:a16="http://schemas.microsoft.com/office/drawing/2014/main" id="{9521322C-D381-4854-8031-6EC6DB8B5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39" name="Line 5998">
          <a:extLst>
            <a:ext uri="{FF2B5EF4-FFF2-40B4-BE49-F238E27FC236}">
              <a16:creationId xmlns:a16="http://schemas.microsoft.com/office/drawing/2014/main" id="{C037CC92-37A3-42DB-A660-F640FFAE4A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0" name="Line 5999">
          <a:extLst>
            <a:ext uri="{FF2B5EF4-FFF2-40B4-BE49-F238E27FC236}">
              <a16:creationId xmlns:a16="http://schemas.microsoft.com/office/drawing/2014/main" id="{FA1DEC16-1860-4EFA-902E-343FE4D538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1" name="Line 6000">
          <a:extLst>
            <a:ext uri="{FF2B5EF4-FFF2-40B4-BE49-F238E27FC236}">
              <a16:creationId xmlns:a16="http://schemas.microsoft.com/office/drawing/2014/main" id="{E32A533D-8FC6-4631-9482-45E0C79E43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2" name="Line 6001">
          <a:extLst>
            <a:ext uri="{FF2B5EF4-FFF2-40B4-BE49-F238E27FC236}">
              <a16:creationId xmlns:a16="http://schemas.microsoft.com/office/drawing/2014/main" id="{81DE8C56-AB19-46EB-8FD3-3FFEF606B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3" name="Line 6002">
          <a:extLst>
            <a:ext uri="{FF2B5EF4-FFF2-40B4-BE49-F238E27FC236}">
              <a16:creationId xmlns:a16="http://schemas.microsoft.com/office/drawing/2014/main" id="{27C380D0-DE19-43CE-8CAD-2641D3B1DE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4" name="Line 6003">
          <a:extLst>
            <a:ext uri="{FF2B5EF4-FFF2-40B4-BE49-F238E27FC236}">
              <a16:creationId xmlns:a16="http://schemas.microsoft.com/office/drawing/2014/main" id="{ECBA31CA-8275-46F8-8A3E-13AEDA7733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5" name="Line 6004">
          <a:extLst>
            <a:ext uri="{FF2B5EF4-FFF2-40B4-BE49-F238E27FC236}">
              <a16:creationId xmlns:a16="http://schemas.microsoft.com/office/drawing/2014/main" id="{B1087C71-FB99-4CAE-BF76-B0AEB644C4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6" name="Line 6005">
          <a:extLst>
            <a:ext uri="{FF2B5EF4-FFF2-40B4-BE49-F238E27FC236}">
              <a16:creationId xmlns:a16="http://schemas.microsoft.com/office/drawing/2014/main" id="{6479E18F-D1EE-49A3-9651-33077A4E64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7" name="Line 6006">
          <a:extLst>
            <a:ext uri="{FF2B5EF4-FFF2-40B4-BE49-F238E27FC236}">
              <a16:creationId xmlns:a16="http://schemas.microsoft.com/office/drawing/2014/main" id="{77FCEDD5-562C-4AE9-86F7-54DDF41A5C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8" name="Line 6007">
          <a:extLst>
            <a:ext uri="{FF2B5EF4-FFF2-40B4-BE49-F238E27FC236}">
              <a16:creationId xmlns:a16="http://schemas.microsoft.com/office/drawing/2014/main" id="{FEA997D5-984B-4E09-9F22-EFE94029AB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49" name="Line 6008">
          <a:extLst>
            <a:ext uri="{FF2B5EF4-FFF2-40B4-BE49-F238E27FC236}">
              <a16:creationId xmlns:a16="http://schemas.microsoft.com/office/drawing/2014/main" id="{FE9DE15E-D617-48FC-AC9F-2E804162F5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0" name="Line 6009">
          <a:extLst>
            <a:ext uri="{FF2B5EF4-FFF2-40B4-BE49-F238E27FC236}">
              <a16:creationId xmlns:a16="http://schemas.microsoft.com/office/drawing/2014/main" id="{E5B3013C-E85A-4B95-B2F0-F32524D610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1" name="Line 6010">
          <a:extLst>
            <a:ext uri="{FF2B5EF4-FFF2-40B4-BE49-F238E27FC236}">
              <a16:creationId xmlns:a16="http://schemas.microsoft.com/office/drawing/2014/main" id="{ECFE3035-8207-4A8E-BEED-F755395C05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2" name="Line 6011">
          <a:extLst>
            <a:ext uri="{FF2B5EF4-FFF2-40B4-BE49-F238E27FC236}">
              <a16:creationId xmlns:a16="http://schemas.microsoft.com/office/drawing/2014/main" id="{D65742AC-1DAF-4C37-83FE-EDBDA087E6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3" name="Line 6012">
          <a:extLst>
            <a:ext uri="{FF2B5EF4-FFF2-40B4-BE49-F238E27FC236}">
              <a16:creationId xmlns:a16="http://schemas.microsoft.com/office/drawing/2014/main" id="{47533CF8-315B-4BD4-B603-30BCB55F54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4" name="Line 6013">
          <a:extLst>
            <a:ext uri="{FF2B5EF4-FFF2-40B4-BE49-F238E27FC236}">
              <a16:creationId xmlns:a16="http://schemas.microsoft.com/office/drawing/2014/main" id="{FEAC2776-E55C-493E-A26E-DF55816A67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5" name="Line 6014">
          <a:extLst>
            <a:ext uri="{FF2B5EF4-FFF2-40B4-BE49-F238E27FC236}">
              <a16:creationId xmlns:a16="http://schemas.microsoft.com/office/drawing/2014/main" id="{82601514-1C2B-4F17-B2BA-8C3A72C1E8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6" name="Line 6015">
          <a:extLst>
            <a:ext uri="{FF2B5EF4-FFF2-40B4-BE49-F238E27FC236}">
              <a16:creationId xmlns:a16="http://schemas.microsoft.com/office/drawing/2014/main" id="{5B051947-96A2-424A-81BE-B6B65ECBED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7" name="Line 6016">
          <a:extLst>
            <a:ext uri="{FF2B5EF4-FFF2-40B4-BE49-F238E27FC236}">
              <a16:creationId xmlns:a16="http://schemas.microsoft.com/office/drawing/2014/main" id="{938E791B-7163-4AF4-80D8-4256984C09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8" name="Line 6017">
          <a:extLst>
            <a:ext uri="{FF2B5EF4-FFF2-40B4-BE49-F238E27FC236}">
              <a16:creationId xmlns:a16="http://schemas.microsoft.com/office/drawing/2014/main" id="{EE051443-BE22-4658-9A04-E7BF409A5C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59" name="Line 6018">
          <a:extLst>
            <a:ext uri="{FF2B5EF4-FFF2-40B4-BE49-F238E27FC236}">
              <a16:creationId xmlns:a16="http://schemas.microsoft.com/office/drawing/2014/main" id="{4DCA351A-72E9-45E9-8D8C-B548EE5363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0" name="Line 6019">
          <a:extLst>
            <a:ext uri="{FF2B5EF4-FFF2-40B4-BE49-F238E27FC236}">
              <a16:creationId xmlns:a16="http://schemas.microsoft.com/office/drawing/2014/main" id="{387703A0-7EFF-4110-9394-5F800EB01D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1" name="Line 6020">
          <a:extLst>
            <a:ext uri="{FF2B5EF4-FFF2-40B4-BE49-F238E27FC236}">
              <a16:creationId xmlns:a16="http://schemas.microsoft.com/office/drawing/2014/main" id="{1A0B23E5-E246-45C8-954C-50403AEBB1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2" name="Line 6021">
          <a:extLst>
            <a:ext uri="{FF2B5EF4-FFF2-40B4-BE49-F238E27FC236}">
              <a16:creationId xmlns:a16="http://schemas.microsoft.com/office/drawing/2014/main" id="{D33C62A4-8AEE-4419-8F6F-EB5B5D810E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3" name="Line 6022">
          <a:extLst>
            <a:ext uri="{FF2B5EF4-FFF2-40B4-BE49-F238E27FC236}">
              <a16:creationId xmlns:a16="http://schemas.microsoft.com/office/drawing/2014/main" id="{97249B30-E121-442A-9905-F75371F934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4" name="Line 6023">
          <a:extLst>
            <a:ext uri="{FF2B5EF4-FFF2-40B4-BE49-F238E27FC236}">
              <a16:creationId xmlns:a16="http://schemas.microsoft.com/office/drawing/2014/main" id="{6CB184B7-D2DB-4ADD-A1BC-5AA5121F3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5" name="Line 6024">
          <a:extLst>
            <a:ext uri="{FF2B5EF4-FFF2-40B4-BE49-F238E27FC236}">
              <a16:creationId xmlns:a16="http://schemas.microsoft.com/office/drawing/2014/main" id="{4E6106A8-6165-4EB8-9B72-71E503AFF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6" name="Line 6025">
          <a:extLst>
            <a:ext uri="{FF2B5EF4-FFF2-40B4-BE49-F238E27FC236}">
              <a16:creationId xmlns:a16="http://schemas.microsoft.com/office/drawing/2014/main" id="{A7E23303-0248-4124-8C6A-872B4D918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7" name="Line 6026">
          <a:extLst>
            <a:ext uri="{FF2B5EF4-FFF2-40B4-BE49-F238E27FC236}">
              <a16:creationId xmlns:a16="http://schemas.microsoft.com/office/drawing/2014/main" id="{5863E902-91E9-4184-AB11-F5C1B37AF0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8" name="Line 6027">
          <a:extLst>
            <a:ext uri="{FF2B5EF4-FFF2-40B4-BE49-F238E27FC236}">
              <a16:creationId xmlns:a16="http://schemas.microsoft.com/office/drawing/2014/main" id="{3E050C7A-B995-4E80-AD29-B8D44B7960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69" name="Line 6028">
          <a:extLst>
            <a:ext uri="{FF2B5EF4-FFF2-40B4-BE49-F238E27FC236}">
              <a16:creationId xmlns:a16="http://schemas.microsoft.com/office/drawing/2014/main" id="{9F1054E8-58B7-45CB-AB48-81CEADF6C3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0" name="Line 6029">
          <a:extLst>
            <a:ext uri="{FF2B5EF4-FFF2-40B4-BE49-F238E27FC236}">
              <a16:creationId xmlns:a16="http://schemas.microsoft.com/office/drawing/2014/main" id="{53D95D5D-647F-491E-B873-2B1F460872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1" name="Line 6030">
          <a:extLst>
            <a:ext uri="{FF2B5EF4-FFF2-40B4-BE49-F238E27FC236}">
              <a16:creationId xmlns:a16="http://schemas.microsoft.com/office/drawing/2014/main" id="{07AA1E78-3ABF-49DA-B6FB-35C35E5C78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2" name="Line 6031">
          <a:extLst>
            <a:ext uri="{FF2B5EF4-FFF2-40B4-BE49-F238E27FC236}">
              <a16:creationId xmlns:a16="http://schemas.microsoft.com/office/drawing/2014/main" id="{30F9EE2B-8C1A-4111-8FBD-352F612916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3" name="Line 6032">
          <a:extLst>
            <a:ext uri="{FF2B5EF4-FFF2-40B4-BE49-F238E27FC236}">
              <a16:creationId xmlns:a16="http://schemas.microsoft.com/office/drawing/2014/main" id="{B70F0428-58AD-45FB-8EE7-7DD56DF823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4" name="Line 6033">
          <a:extLst>
            <a:ext uri="{FF2B5EF4-FFF2-40B4-BE49-F238E27FC236}">
              <a16:creationId xmlns:a16="http://schemas.microsoft.com/office/drawing/2014/main" id="{F96B054D-A6BC-4BAA-AF18-F56E94CA9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5" name="Line 6034">
          <a:extLst>
            <a:ext uri="{FF2B5EF4-FFF2-40B4-BE49-F238E27FC236}">
              <a16:creationId xmlns:a16="http://schemas.microsoft.com/office/drawing/2014/main" id="{CEC50810-381F-4D39-8B18-29442BD6F1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6" name="Line 6035">
          <a:extLst>
            <a:ext uri="{FF2B5EF4-FFF2-40B4-BE49-F238E27FC236}">
              <a16:creationId xmlns:a16="http://schemas.microsoft.com/office/drawing/2014/main" id="{34F0EB34-545C-4C16-AE52-298BBDB221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7" name="Line 6036">
          <a:extLst>
            <a:ext uri="{FF2B5EF4-FFF2-40B4-BE49-F238E27FC236}">
              <a16:creationId xmlns:a16="http://schemas.microsoft.com/office/drawing/2014/main" id="{47829A6E-F86E-43F3-A007-AABB1D1482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8" name="Line 6037">
          <a:extLst>
            <a:ext uri="{FF2B5EF4-FFF2-40B4-BE49-F238E27FC236}">
              <a16:creationId xmlns:a16="http://schemas.microsoft.com/office/drawing/2014/main" id="{A0FCE271-2411-400F-B288-2AE52B8CEC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79" name="Line 6038">
          <a:extLst>
            <a:ext uri="{FF2B5EF4-FFF2-40B4-BE49-F238E27FC236}">
              <a16:creationId xmlns:a16="http://schemas.microsoft.com/office/drawing/2014/main" id="{82389421-8E3D-4394-810E-90F42F26D0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0" name="Line 6039">
          <a:extLst>
            <a:ext uri="{FF2B5EF4-FFF2-40B4-BE49-F238E27FC236}">
              <a16:creationId xmlns:a16="http://schemas.microsoft.com/office/drawing/2014/main" id="{32E89F10-8C8D-407F-A744-016DDE2B80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1" name="Line 6040">
          <a:extLst>
            <a:ext uri="{FF2B5EF4-FFF2-40B4-BE49-F238E27FC236}">
              <a16:creationId xmlns:a16="http://schemas.microsoft.com/office/drawing/2014/main" id="{42F194B1-9A8C-4434-9443-827F2D2D76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2" name="Line 6041">
          <a:extLst>
            <a:ext uri="{FF2B5EF4-FFF2-40B4-BE49-F238E27FC236}">
              <a16:creationId xmlns:a16="http://schemas.microsoft.com/office/drawing/2014/main" id="{789F16F0-19E5-4C53-B906-E20F8B38FB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3" name="Line 6042">
          <a:extLst>
            <a:ext uri="{FF2B5EF4-FFF2-40B4-BE49-F238E27FC236}">
              <a16:creationId xmlns:a16="http://schemas.microsoft.com/office/drawing/2014/main" id="{B99BA003-B784-4AED-B8FD-2A37F43C80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4" name="Line 6043">
          <a:extLst>
            <a:ext uri="{FF2B5EF4-FFF2-40B4-BE49-F238E27FC236}">
              <a16:creationId xmlns:a16="http://schemas.microsoft.com/office/drawing/2014/main" id="{D4CFD3A3-B5C2-4E6A-B463-F9FA9D1D1F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5" name="Line 6044">
          <a:extLst>
            <a:ext uri="{FF2B5EF4-FFF2-40B4-BE49-F238E27FC236}">
              <a16:creationId xmlns:a16="http://schemas.microsoft.com/office/drawing/2014/main" id="{F511136C-605B-475E-8A9E-C87C6C3AAC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6" name="Line 6045">
          <a:extLst>
            <a:ext uri="{FF2B5EF4-FFF2-40B4-BE49-F238E27FC236}">
              <a16:creationId xmlns:a16="http://schemas.microsoft.com/office/drawing/2014/main" id="{715FBEF9-EF5B-4240-AEFB-A0C279684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7" name="Line 6046">
          <a:extLst>
            <a:ext uri="{FF2B5EF4-FFF2-40B4-BE49-F238E27FC236}">
              <a16:creationId xmlns:a16="http://schemas.microsoft.com/office/drawing/2014/main" id="{670A18EC-D957-45F3-87AA-45AF6772B6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8" name="Line 6047">
          <a:extLst>
            <a:ext uri="{FF2B5EF4-FFF2-40B4-BE49-F238E27FC236}">
              <a16:creationId xmlns:a16="http://schemas.microsoft.com/office/drawing/2014/main" id="{FC1C22DB-0EF5-4412-B854-E5E5F38718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89" name="Line 6048">
          <a:extLst>
            <a:ext uri="{FF2B5EF4-FFF2-40B4-BE49-F238E27FC236}">
              <a16:creationId xmlns:a16="http://schemas.microsoft.com/office/drawing/2014/main" id="{F0110CF9-BF7F-4282-BC01-EBAEB61F93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0" name="Line 6049">
          <a:extLst>
            <a:ext uri="{FF2B5EF4-FFF2-40B4-BE49-F238E27FC236}">
              <a16:creationId xmlns:a16="http://schemas.microsoft.com/office/drawing/2014/main" id="{6AE5FBB4-7E94-4BF8-87D8-90C8F97631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1" name="Line 6050">
          <a:extLst>
            <a:ext uri="{FF2B5EF4-FFF2-40B4-BE49-F238E27FC236}">
              <a16:creationId xmlns:a16="http://schemas.microsoft.com/office/drawing/2014/main" id="{B668F0C2-3758-4290-AC1B-03B141F7B3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2" name="Line 6051">
          <a:extLst>
            <a:ext uri="{FF2B5EF4-FFF2-40B4-BE49-F238E27FC236}">
              <a16:creationId xmlns:a16="http://schemas.microsoft.com/office/drawing/2014/main" id="{AEF64F0F-A74D-4934-B684-1EC860B61C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3" name="Line 6052">
          <a:extLst>
            <a:ext uri="{FF2B5EF4-FFF2-40B4-BE49-F238E27FC236}">
              <a16:creationId xmlns:a16="http://schemas.microsoft.com/office/drawing/2014/main" id="{556893F4-ABB5-4A89-82D2-88F704A623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4" name="Line 6053">
          <a:extLst>
            <a:ext uri="{FF2B5EF4-FFF2-40B4-BE49-F238E27FC236}">
              <a16:creationId xmlns:a16="http://schemas.microsoft.com/office/drawing/2014/main" id="{2C22A18F-717F-4434-8CE3-FA42F5EB3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5" name="Line 6054">
          <a:extLst>
            <a:ext uri="{FF2B5EF4-FFF2-40B4-BE49-F238E27FC236}">
              <a16:creationId xmlns:a16="http://schemas.microsoft.com/office/drawing/2014/main" id="{2B77A244-88F5-405E-9261-C810251EF4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6" name="Line 6055">
          <a:extLst>
            <a:ext uri="{FF2B5EF4-FFF2-40B4-BE49-F238E27FC236}">
              <a16:creationId xmlns:a16="http://schemas.microsoft.com/office/drawing/2014/main" id="{249B95D5-1BAA-40D5-AB9B-744F899B65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7" name="Line 6056">
          <a:extLst>
            <a:ext uri="{FF2B5EF4-FFF2-40B4-BE49-F238E27FC236}">
              <a16:creationId xmlns:a16="http://schemas.microsoft.com/office/drawing/2014/main" id="{C83B0BBC-6222-4745-9F48-1003447170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8" name="Line 6057">
          <a:extLst>
            <a:ext uri="{FF2B5EF4-FFF2-40B4-BE49-F238E27FC236}">
              <a16:creationId xmlns:a16="http://schemas.microsoft.com/office/drawing/2014/main" id="{82D74F41-C976-49CB-B70C-9034AB9E19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899" name="Line 6058">
          <a:extLst>
            <a:ext uri="{FF2B5EF4-FFF2-40B4-BE49-F238E27FC236}">
              <a16:creationId xmlns:a16="http://schemas.microsoft.com/office/drawing/2014/main" id="{BD96D0E8-AA65-4B3C-A25E-1F3080792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0" name="Line 6059">
          <a:extLst>
            <a:ext uri="{FF2B5EF4-FFF2-40B4-BE49-F238E27FC236}">
              <a16:creationId xmlns:a16="http://schemas.microsoft.com/office/drawing/2014/main" id="{54CD498B-38A5-4E0C-BDCE-83A3C137AB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1" name="Line 6060">
          <a:extLst>
            <a:ext uri="{FF2B5EF4-FFF2-40B4-BE49-F238E27FC236}">
              <a16:creationId xmlns:a16="http://schemas.microsoft.com/office/drawing/2014/main" id="{6F1D988E-E707-447C-A08C-261E05A6DC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2" name="Line 6061">
          <a:extLst>
            <a:ext uri="{FF2B5EF4-FFF2-40B4-BE49-F238E27FC236}">
              <a16:creationId xmlns:a16="http://schemas.microsoft.com/office/drawing/2014/main" id="{A2B1F425-F93B-4A37-95A3-59B9262B0F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3" name="Line 6062">
          <a:extLst>
            <a:ext uri="{FF2B5EF4-FFF2-40B4-BE49-F238E27FC236}">
              <a16:creationId xmlns:a16="http://schemas.microsoft.com/office/drawing/2014/main" id="{D28A108E-9AB1-4DD6-A348-6EEAB8F155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4" name="Line 6063">
          <a:extLst>
            <a:ext uri="{FF2B5EF4-FFF2-40B4-BE49-F238E27FC236}">
              <a16:creationId xmlns:a16="http://schemas.microsoft.com/office/drawing/2014/main" id="{61E73439-7AE1-49B3-B91D-DF6CBFD848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5" name="Line 6064">
          <a:extLst>
            <a:ext uri="{FF2B5EF4-FFF2-40B4-BE49-F238E27FC236}">
              <a16:creationId xmlns:a16="http://schemas.microsoft.com/office/drawing/2014/main" id="{73E3A602-E52B-4437-A770-8E53F844C9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6" name="Line 6065">
          <a:extLst>
            <a:ext uri="{FF2B5EF4-FFF2-40B4-BE49-F238E27FC236}">
              <a16:creationId xmlns:a16="http://schemas.microsoft.com/office/drawing/2014/main" id="{A05673FF-D238-4E15-8774-6DACB0CEA1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7" name="Line 6066">
          <a:extLst>
            <a:ext uri="{FF2B5EF4-FFF2-40B4-BE49-F238E27FC236}">
              <a16:creationId xmlns:a16="http://schemas.microsoft.com/office/drawing/2014/main" id="{EC6CD8A7-42B7-4885-8590-A1CBF7342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8" name="Line 6067">
          <a:extLst>
            <a:ext uri="{FF2B5EF4-FFF2-40B4-BE49-F238E27FC236}">
              <a16:creationId xmlns:a16="http://schemas.microsoft.com/office/drawing/2014/main" id="{45CCB44E-6613-456F-919D-E75C6E165E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09" name="Line 6068">
          <a:extLst>
            <a:ext uri="{FF2B5EF4-FFF2-40B4-BE49-F238E27FC236}">
              <a16:creationId xmlns:a16="http://schemas.microsoft.com/office/drawing/2014/main" id="{0ACA98C9-AC20-4B9D-904C-EED290C97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0" name="Line 6069">
          <a:extLst>
            <a:ext uri="{FF2B5EF4-FFF2-40B4-BE49-F238E27FC236}">
              <a16:creationId xmlns:a16="http://schemas.microsoft.com/office/drawing/2014/main" id="{4E99FC27-EEFF-47ED-8477-7ABC3CFF6D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1" name="Line 6070">
          <a:extLst>
            <a:ext uri="{FF2B5EF4-FFF2-40B4-BE49-F238E27FC236}">
              <a16:creationId xmlns:a16="http://schemas.microsoft.com/office/drawing/2014/main" id="{926EB323-5C1D-40BD-B651-77703D3414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2" name="Line 6071">
          <a:extLst>
            <a:ext uri="{FF2B5EF4-FFF2-40B4-BE49-F238E27FC236}">
              <a16:creationId xmlns:a16="http://schemas.microsoft.com/office/drawing/2014/main" id="{2990069F-6788-4D12-BC18-3713724142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3" name="Line 6072">
          <a:extLst>
            <a:ext uri="{FF2B5EF4-FFF2-40B4-BE49-F238E27FC236}">
              <a16:creationId xmlns:a16="http://schemas.microsoft.com/office/drawing/2014/main" id="{E0430464-935B-4539-B3D1-84E6C5B1E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4" name="Line 6073">
          <a:extLst>
            <a:ext uri="{FF2B5EF4-FFF2-40B4-BE49-F238E27FC236}">
              <a16:creationId xmlns:a16="http://schemas.microsoft.com/office/drawing/2014/main" id="{994067E3-1E44-41A4-BF17-BE0195C8E8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5" name="Line 6074">
          <a:extLst>
            <a:ext uri="{FF2B5EF4-FFF2-40B4-BE49-F238E27FC236}">
              <a16:creationId xmlns:a16="http://schemas.microsoft.com/office/drawing/2014/main" id="{8C809FA6-2862-44C1-AEB3-485E80665A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6" name="Line 6075">
          <a:extLst>
            <a:ext uri="{FF2B5EF4-FFF2-40B4-BE49-F238E27FC236}">
              <a16:creationId xmlns:a16="http://schemas.microsoft.com/office/drawing/2014/main" id="{079DC2EE-4280-40C6-A034-726926B3F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7" name="Line 6076">
          <a:extLst>
            <a:ext uri="{FF2B5EF4-FFF2-40B4-BE49-F238E27FC236}">
              <a16:creationId xmlns:a16="http://schemas.microsoft.com/office/drawing/2014/main" id="{33A0BDCD-AE26-4E0E-AB73-86E18023BB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8" name="Line 6077">
          <a:extLst>
            <a:ext uri="{FF2B5EF4-FFF2-40B4-BE49-F238E27FC236}">
              <a16:creationId xmlns:a16="http://schemas.microsoft.com/office/drawing/2014/main" id="{F1663D2E-AE57-4FD3-BD95-6DDEF5FB6A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19" name="Line 6078">
          <a:extLst>
            <a:ext uri="{FF2B5EF4-FFF2-40B4-BE49-F238E27FC236}">
              <a16:creationId xmlns:a16="http://schemas.microsoft.com/office/drawing/2014/main" id="{B92A3A7D-FB0A-45D0-A4FA-3ED1811DF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0" name="Line 6079">
          <a:extLst>
            <a:ext uri="{FF2B5EF4-FFF2-40B4-BE49-F238E27FC236}">
              <a16:creationId xmlns:a16="http://schemas.microsoft.com/office/drawing/2014/main" id="{4091D0CC-E793-4AD6-B46E-6ABA2B5B53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1" name="Line 6080">
          <a:extLst>
            <a:ext uri="{FF2B5EF4-FFF2-40B4-BE49-F238E27FC236}">
              <a16:creationId xmlns:a16="http://schemas.microsoft.com/office/drawing/2014/main" id="{53BCF952-C161-49E0-AF6D-4DB3D5E02D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2" name="Line 6081">
          <a:extLst>
            <a:ext uri="{FF2B5EF4-FFF2-40B4-BE49-F238E27FC236}">
              <a16:creationId xmlns:a16="http://schemas.microsoft.com/office/drawing/2014/main" id="{75D90492-64E7-47B9-8B53-62B3168F28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3" name="Line 6082">
          <a:extLst>
            <a:ext uri="{FF2B5EF4-FFF2-40B4-BE49-F238E27FC236}">
              <a16:creationId xmlns:a16="http://schemas.microsoft.com/office/drawing/2014/main" id="{DE4961C7-3D77-49BD-93E3-5BF2036FD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4" name="Line 6083">
          <a:extLst>
            <a:ext uri="{FF2B5EF4-FFF2-40B4-BE49-F238E27FC236}">
              <a16:creationId xmlns:a16="http://schemas.microsoft.com/office/drawing/2014/main" id="{F7AC2FA7-8D5B-4500-9405-83ECE2DCCF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5" name="Line 6084">
          <a:extLst>
            <a:ext uri="{FF2B5EF4-FFF2-40B4-BE49-F238E27FC236}">
              <a16:creationId xmlns:a16="http://schemas.microsoft.com/office/drawing/2014/main" id="{C45446A1-6E47-4A91-B61D-CF0AD2C42D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6" name="Line 6085">
          <a:extLst>
            <a:ext uri="{FF2B5EF4-FFF2-40B4-BE49-F238E27FC236}">
              <a16:creationId xmlns:a16="http://schemas.microsoft.com/office/drawing/2014/main" id="{560845A8-9473-42DF-8650-C70539C674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7" name="Line 6086">
          <a:extLst>
            <a:ext uri="{FF2B5EF4-FFF2-40B4-BE49-F238E27FC236}">
              <a16:creationId xmlns:a16="http://schemas.microsoft.com/office/drawing/2014/main" id="{B1503143-ABF9-40E3-9083-4317480A53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8" name="Line 6087">
          <a:extLst>
            <a:ext uri="{FF2B5EF4-FFF2-40B4-BE49-F238E27FC236}">
              <a16:creationId xmlns:a16="http://schemas.microsoft.com/office/drawing/2014/main" id="{D50A0832-F2EE-4ED1-B77C-07E391DE32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29" name="Line 6088">
          <a:extLst>
            <a:ext uri="{FF2B5EF4-FFF2-40B4-BE49-F238E27FC236}">
              <a16:creationId xmlns:a16="http://schemas.microsoft.com/office/drawing/2014/main" id="{D562B122-2A8A-4FCB-A00C-33ABE20E52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0" name="Line 6089">
          <a:extLst>
            <a:ext uri="{FF2B5EF4-FFF2-40B4-BE49-F238E27FC236}">
              <a16:creationId xmlns:a16="http://schemas.microsoft.com/office/drawing/2014/main" id="{D848B1D0-D677-4C45-A742-D9F7224F2F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1" name="Line 6090">
          <a:extLst>
            <a:ext uri="{FF2B5EF4-FFF2-40B4-BE49-F238E27FC236}">
              <a16:creationId xmlns:a16="http://schemas.microsoft.com/office/drawing/2014/main" id="{5872A56C-C76F-445C-95E5-8D85B63300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2" name="Line 6091">
          <a:extLst>
            <a:ext uri="{FF2B5EF4-FFF2-40B4-BE49-F238E27FC236}">
              <a16:creationId xmlns:a16="http://schemas.microsoft.com/office/drawing/2014/main" id="{651EBF83-7C95-4F56-8C7F-A1BB8E6EA2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3" name="Line 6092">
          <a:extLst>
            <a:ext uri="{FF2B5EF4-FFF2-40B4-BE49-F238E27FC236}">
              <a16:creationId xmlns:a16="http://schemas.microsoft.com/office/drawing/2014/main" id="{19CD757B-6008-43A9-9824-92936BBAF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4" name="Line 6093">
          <a:extLst>
            <a:ext uri="{FF2B5EF4-FFF2-40B4-BE49-F238E27FC236}">
              <a16:creationId xmlns:a16="http://schemas.microsoft.com/office/drawing/2014/main" id="{506D388D-251A-4DDB-B3E5-0C75D2474C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5" name="Line 6094">
          <a:extLst>
            <a:ext uri="{FF2B5EF4-FFF2-40B4-BE49-F238E27FC236}">
              <a16:creationId xmlns:a16="http://schemas.microsoft.com/office/drawing/2014/main" id="{6E9A237A-83DE-4EE2-A0EE-9AD49F6918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6" name="Line 6095">
          <a:extLst>
            <a:ext uri="{FF2B5EF4-FFF2-40B4-BE49-F238E27FC236}">
              <a16:creationId xmlns:a16="http://schemas.microsoft.com/office/drawing/2014/main" id="{BA65FB1A-BD91-4C88-8ABC-46DF803C78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7" name="Line 6096">
          <a:extLst>
            <a:ext uri="{FF2B5EF4-FFF2-40B4-BE49-F238E27FC236}">
              <a16:creationId xmlns:a16="http://schemas.microsoft.com/office/drawing/2014/main" id="{CBD6B5E3-247E-492F-82B4-27EE1E385C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8" name="Line 6097">
          <a:extLst>
            <a:ext uri="{FF2B5EF4-FFF2-40B4-BE49-F238E27FC236}">
              <a16:creationId xmlns:a16="http://schemas.microsoft.com/office/drawing/2014/main" id="{097013E1-A1B9-48D8-8BA1-9EE50A1CE0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39" name="Line 6098">
          <a:extLst>
            <a:ext uri="{FF2B5EF4-FFF2-40B4-BE49-F238E27FC236}">
              <a16:creationId xmlns:a16="http://schemas.microsoft.com/office/drawing/2014/main" id="{1959DF47-362C-470B-997A-AD559D48A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0" name="Line 6099">
          <a:extLst>
            <a:ext uri="{FF2B5EF4-FFF2-40B4-BE49-F238E27FC236}">
              <a16:creationId xmlns:a16="http://schemas.microsoft.com/office/drawing/2014/main" id="{8F00F0E2-7172-42AD-8FFA-3716A64B97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1" name="Line 6100">
          <a:extLst>
            <a:ext uri="{FF2B5EF4-FFF2-40B4-BE49-F238E27FC236}">
              <a16:creationId xmlns:a16="http://schemas.microsoft.com/office/drawing/2014/main" id="{71643A3E-03AE-4E33-A011-0C11D04617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2" name="Line 6101">
          <a:extLst>
            <a:ext uri="{FF2B5EF4-FFF2-40B4-BE49-F238E27FC236}">
              <a16:creationId xmlns:a16="http://schemas.microsoft.com/office/drawing/2014/main" id="{D58FEC63-43BA-4A33-A1FE-8CAAF57A9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3" name="Line 6102">
          <a:extLst>
            <a:ext uri="{FF2B5EF4-FFF2-40B4-BE49-F238E27FC236}">
              <a16:creationId xmlns:a16="http://schemas.microsoft.com/office/drawing/2014/main" id="{A3A37870-A6F4-4A01-8B2C-DA1EAB3B37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4" name="Line 6103">
          <a:extLst>
            <a:ext uri="{FF2B5EF4-FFF2-40B4-BE49-F238E27FC236}">
              <a16:creationId xmlns:a16="http://schemas.microsoft.com/office/drawing/2014/main" id="{E3D58B71-1BD6-4572-9383-0F6AD4545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5" name="Line 6104">
          <a:extLst>
            <a:ext uri="{FF2B5EF4-FFF2-40B4-BE49-F238E27FC236}">
              <a16:creationId xmlns:a16="http://schemas.microsoft.com/office/drawing/2014/main" id="{29E67365-AF31-430F-8105-523478C932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6" name="Line 6105">
          <a:extLst>
            <a:ext uri="{FF2B5EF4-FFF2-40B4-BE49-F238E27FC236}">
              <a16:creationId xmlns:a16="http://schemas.microsoft.com/office/drawing/2014/main" id="{8D550B6E-ECD6-4767-AAED-8D7A498E18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7" name="Line 6106">
          <a:extLst>
            <a:ext uri="{FF2B5EF4-FFF2-40B4-BE49-F238E27FC236}">
              <a16:creationId xmlns:a16="http://schemas.microsoft.com/office/drawing/2014/main" id="{574B47E2-E13C-4E6D-8BE1-D89963A4DE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8" name="Line 6107">
          <a:extLst>
            <a:ext uri="{FF2B5EF4-FFF2-40B4-BE49-F238E27FC236}">
              <a16:creationId xmlns:a16="http://schemas.microsoft.com/office/drawing/2014/main" id="{57F8E894-E85E-45A8-9258-77FF62F6D7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49" name="Line 6108">
          <a:extLst>
            <a:ext uri="{FF2B5EF4-FFF2-40B4-BE49-F238E27FC236}">
              <a16:creationId xmlns:a16="http://schemas.microsoft.com/office/drawing/2014/main" id="{5261D6A8-1AAE-414C-827C-67562B2C46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0" name="Line 6109">
          <a:extLst>
            <a:ext uri="{FF2B5EF4-FFF2-40B4-BE49-F238E27FC236}">
              <a16:creationId xmlns:a16="http://schemas.microsoft.com/office/drawing/2014/main" id="{018455B7-E1D6-4DD0-BDAF-3046A5A3E1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1" name="Line 6110">
          <a:extLst>
            <a:ext uri="{FF2B5EF4-FFF2-40B4-BE49-F238E27FC236}">
              <a16:creationId xmlns:a16="http://schemas.microsoft.com/office/drawing/2014/main" id="{D910C89F-BCD5-4F3E-9D77-344414928D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2" name="Line 6111">
          <a:extLst>
            <a:ext uri="{FF2B5EF4-FFF2-40B4-BE49-F238E27FC236}">
              <a16:creationId xmlns:a16="http://schemas.microsoft.com/office/drawing/2014/main" id="{03961E88-4445-41FD-B3D7-3A9A99B758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3" name="Line 6112">
          <a:extLst>
            <a:ext uri="{FF2B5EF4-FFF2-40B4-BE49-F238E27FC236}">
              <a16:creationId xmlns:a16="http://schemas.microsoft.com/office/drawing/2014/main" id="{3A494F39-C49B-445D-8CB2-F8EC054E4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4" name="Line 6113">
          <a:extLst>
            <a:ext uri="{FF2B5EF4-FFF2-40B4-BE49-F238E27FC236}">
              <a16:creationId xmlns:a16="http://schemas.microsoft.com/office/drawing/2014/main" id="{20498AE3-06D5-44B3-A38D-660A638D21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5" name="Line 6114">
          <a:extLst>
            <a:ext uri="{FF2B5EF4-FFF2-40B4-BE49-F238E27FC236}">
              <a16:creationId xmlns:a16="http://schemas.microsoft.com/office/drawing/2014/main" id="{A9E1F96C-291E-4123-8B34-67162AD2BC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6" name="Line 6115">
          <a:extLst>
            <a:ext uri="{FF2B5EF4-FFF2-40B4-BE49-F238E27FC236}">
              <a16:creationId xmlns:a16="http://schemas.microsoft.com/office/drawing/2014/main" id="{D88EF68D-DDA1-4C0D-8C50-CEA17A67FE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7" name="Line 6116">
          <a:extLst>
            <a:ext uri="{FF2B5EF4-FFF2-40B4-BE49-F238E27FC236}">
              <a16:creationId xmlns:a16="http://schemas.microsoft.com/office/drawing/2014/main" id="{918C4CCC-E5C3-4538-859C-546E6C88ED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8" name="Line 6117">
          <a:extLst>
            <a:ext uri="{FF2B5EF4-FFF2-40B4-BE49-F238E27FC236}">
              <a16:creationId xmlns:a16="http://schemas.microsoft.com/office/drawing/2014/main" id="{526B9525-2CA5-4EE3-B15D-44638189A6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59" name="Line 6118">
          <a:extLst>
            <a:ext uri="{FF2B5EF4-FFF2-40B4-BE49-F238E27FC236}">
              <a16:creationId xmlns:a16="http://schemas.microsoft.com/office/drawing/2014/main" id="{68BA4C73-11CD-4A7C-B937-DCE4A87BA0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0" name="Line 6119">
          <a:extLst>
            <a:ext uri="{FF2B5EF4-FFF2-40B4-BE49-F238E27FC236}">
              <a16:creationId xmlns:a16="http://schemas.microsoft.com/office/drawing/2014/main" id="{270491AE-2A2E-4193-B88A-E25EDCCCF4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1" name="Line 6120">
          <a:extLst>
            <a:ext uri="{FF2B5EF4-FFF2-40B4-BE49-F238E27FC236}">
              <a16:creationId xmlns:a16="http://schemas.microsoft.com/office/drawing/2014/main" id="{770A9F46-9329-4E45-987E-6955529EEA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2" name="Line 6121">
          <a:extLst>
            <a:ext uri="{FF2B5EF4-FFF2-40B4-BE49-F238E27FC236}">
              <a16:creationId xmlns:a16="http://schemas.microsoft.com/office/drawing/2014/main" id="{51E5EC9F-2B50-43AF-ADB1-8003D69628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3" name="Line 6122">
          <a:extLst>
            <a:ext uri="{FF2B5EF4-FFF2-40B4-BE49-F238E27FC236}">
              <a16:creationId xmlns:a16="http://schemas.microsoft.com/office/drawing/2014/main" id="{C93F874F-5784-4EDC-8DB0-9E5292067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4" name="Line 6123">
          <a:extLst>
            <a:ext uri="{FF2B5EF4-FFF2-40B4-BE49-F238E27FC236}">
              <a16:creationId xmlns:a16="http://schemas.microsoft.com/office/drawing/2014/main" id="{C5ECE89B-AD4D-4A9C-BD2F-AEDA4A19A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5" name="Line 6124">
          <a:extLst>
            <a:ext uri="{FF2B5EF4-FFF2-40B4-BE49-F238E27FC236}">
              <a16:creationId xmlns:a16="http://schemas.microsoft.com/office/drawing/2014/main" id="{A230FEBA-38E5-4605-B7A9-2EB23D70B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6" name="Line 6125">
          <a:extLst>
            <a:ext uri="{FF2B5EF4-FFF2-40B4-BE49-F238E27FC236}">
              <a16:creationId xmlns:a16="http://schemas.microsoft.com/office/drawing/2014/main" id="{0E2209C0-E7B9-45D6-ABAC-8BF67C908D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7" name="Line 6126">
          <a:extLst>
            <a:ext uri="{FF2B5EF4-FFF2-40B4-BE49-F238E27FC236}">
              <a16:creationId xmlns:a16="http://schemas.microsoft.com/office/drawing/2014/main" id="{AA93DF1D-754E-49F0-B334-074F4A5995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8" name="Line 6127">
          <a:extLst>
            <a:ext uri="{FF2B5EF4-FFF2-40B4-BE49-F238E27FC236}">
              <a16:creationId xmlns:a16="http://schemas.microsoft.com/office/drawing/2014/main" id="{8BBC0094-D008-4CAE-AE4F-6B9390CA3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69" name="Line 6128">
          <a:extLst>
            <a:ext uri="{FF2B5EF4-FFF2-40B4-BE49-F238E27FC236}">
              <a16:creationId xmlns:a16="http://schemas.microsoft.com/office/drawing/2014/main" id="{F795DDC7-D8BA-4731-81F2-AF25A8CEF8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0" name="Line 6129">
          <a:extLst>
            <a:ext uri="{FF2B5EF4-FFF2-40B4-BE49-F238E27FC236}">
              <a16:creationId xmlns:a16="http://schemas.microsoft.com/office/drawing/2014/main" id="{5D564F43-AC9C-494B-8657-591BD7A1F9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1" name="Line 6130">
          <a:extLst>
            <a:ext uri="{FF2B5EF4-FFF2-40B4-BE49-F238E27FC236}">
              <a16:creationId xmlns:a16="http://schemas.microsoft.com/office/drawing/2014/main" id="{84239A28-8D4D-4DF2-81F2-0B6EA12C5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2" name="Line 6131">
          <a:extLst>
            <a:ext uri="{FF2B5EF4-FFF2-40B4-BE49-F238E27FC236}">
              <a16:creationId xmlns:a16="http://schemas.microsoft.com/office/drawing/2014/main" id="{3F0DC6C5-2DC9-4CDD-8D8C-8B8F424449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3" name="Line 6132">
          <a:extLst>
            <a:ext uri="{FF2B5EF4-FFF2-40B4-BE49-F238E27FC236}">
              <a16:creationId xmlns:a16="http://schemas.microsoft.com/office/drawing/2014/main" id="{03AFFBB5-D26B-4832-A6CC-E49A7800AA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4" name="Line 6133">
          <a:extLst>
            <a:ext uri="{FF2B5EF4-FFF2-40B4-BE49-F238E27FC236}">
              <a16:creationId xmlns:a16="http://schemas.microsoft.com/office/drawing/2014/main" id="{B3FA0171-B85D-4DAE-8C4D-45A2DED22F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5" name="Line 6134">
          <a:extLst>
            <a:ext uri="{FF2B5EF4-FFF2-40B4-BE49-F238E27FC236}">
              <a16:creationId xmlns:a16="http://schemas.microsoft.com/office/drawing/2014/main" id="{6DE54525-D28C-4901-B9C8-BD57576160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6" name="Line 6135">
          <a:extLst>
            <a:ext uri="{FF2B5EF4-FFF2-40B4-BE49-F238E27FC236}">
              <a16:creationId xmlns:a16="http://schemas.microsoft.com/office/drawing/2014/main" id="{24A32437-36CB-40CE-96B0-81F0AB8889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7" name="Line 6136">
          <a:extLst>
            <a:ext uri="{FF2B5EF4-FFF2-40B4-BE49-F238E27FC236}">
              <a16:creationId xmlns:a16="http://schemas.microsoft.com/office/drawing/2014/main" id="{018E4B99-33C6-4964-8A8F-DD13F8F682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8" name="Line 6137">
          <a:extLst>
            <a:ext uri="{FF2B5EF4-FFF2-40B4-BE49-F238E27FC236}">
              <a16:creationId xmlns:a16="http://schemas.microsoft.com/office/drawing/2014/main" id="{600F6E2A-2446-4A7E-93C1-1E2EB7F18B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79" name="Line 6138">
          <a:extLst>
            <a:ext uri="{FF2B5EF4-FFF2-40B4-BE49-F238E27FC236}">
              <a16:creationId xmlns:a16="http://schemas.microsoft.com/office/drawing/2014/main" id="{2C206546-9C0E-4CCB-A53D-6A4C2C9C9D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0" name="Line 6139">
          <a:extLst>
            <a:ext uri="{FF2B5EF4-FFF2-40B4-BE49-F238E27FC236}">
              <a16:creationId xmlns:a16="http://schemas.microsoft.com/office/drawing/2014/main" id="{B5332951-42C1-401A-B720-D85706E438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1" name="Line 6140">
          <a:extLst>
            <a:ext uri="{FF2B5EF4-FFF2-40B4-BE49-F238E27FC236}">
              <a16:creationId xmlns:a16="http://schemas.microsoft.com/office/drawing/2014/main" id="{A5FC7F51-4D47-4916-9E72-7BBED21F70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2" name="Line 6141">
          <a:extLst>
            <a:ext uri="{FF2B5EF4-FFF2-40B4-BE49-F238E27FC236}">
              <a16:creationId xmlns:a16="http://schemas.microsoft.com/office/drawing/2014/main" id="{684FEBB7-9256-45CB-B296-C6FB6F5D36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3" name="Line 6142">
          <a:extLst>
            <a:ext uri="{FF2B5EF4-FFF2-40B4-BE49-F238E27FC236}">
              <a16:creationId xmlns:a16="http://schemas.microsoft.com/office/drawing/2014/main" id="{B213446B-AE32-43CF-8091-8972090E56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4" name="Line 6143">
          <a:extLst>
            <a:ext uri="{FF2B5EF4-FFF2-40B4-BE49-F238E27FC236}">
              <a16:creationId xmlns:a16="http://schemas.microsoft.com/office/drawing/2014/main" id="{CB788296-B8BA-4537-B509-7F32EBAE4C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5" name="Line 6144">
          <a:extLst>
            <a:ext uri="{FF2B5EF4-FFF2-40B4-BE49-F238E27FC236}">
              <a16:creationId xmlns:a16="http://schemas.microsoft.com/office/drawing/2014/main" id="{66D46936-FC3F-41E1-A7B4-A200A1ADED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6" name="Line 6145">
          <a:extLst>
            <a:ext uri="{FF2B5EF4-FFF2-40B4-BE49-F238E27FC236}">
              <a16:creationId xmlns:a16="http://schemas.microsoft.com/office/drawing/2014/main" id="{3B591116-F17D-4746-9D93-C919B860CC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7" name="Line 6146">
          <a:extLst>
            <a:ext uri="{FF2B5EF4-FFF2-40B4-BE49-F238E27FC236}">
              <a16:creationId xmlns:a16="http://schemas.microsoft.com/office/drawing/2014/main" id="{E1BF9967-6B2B-408B-88C1-989440A23A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8" name="Line 6147">
          <a:extLst>
            <a:ext uri="{FF2B5EF4-FFF2-40B4-BE49-F238E27FC236}">
              <a16:creationId xmlns:a16="http://schemas.microsoft.com/office/drawing/2014/main" id="{1BB91D41-189B-4B34-AF2C-D2A4E5684A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89" name="Line 6148">
          <a:extLst>
            <a:ext uri="{FF2B5EF4-FFF2-40B4-BE49-F238E27FC236}">
              <a16:creationId xmlns:a16="http://schemas.microsoft.com/office/drawing/2014/main" id="{F379EB1E-223A-410A-9D31-7DB01AA29B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0" name="Line 6149">
          <a:extLst>
            <a:ext uri="{FF2B5EF4-FFF2-40B4-BE49-F238E27FC236}">
              <a16:creationId xmlns:a16="http://schemas.microsoft.com/office/drawing/2014/main" id="{84AEDC8C-E6E0-47A1-BEE2-228ACCD3CA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1" name="Line 6150">
          <a:extLst>
            <a:ext uri="{FF2B5EF4-FFF2-40B4-BE49-F238E27FC236}">
              <a16:creationId xmlns:a16="http://schemas.microsoft.com/office/drawing/2014/main" id="{99D97863-90DD-45DB-8D54-845416A5B1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2" name="Line 6151">
          <a:extLst>
            <a:ext uri="{FF2B5EF4-FFF2-40B4-BE49-F238E27FC236}">
              <a16:creationId xmlns:a16="http://schemas.microsoft.com/office/drawing/2014/main" id="{843CEF76-D186-432D-9CC6-23248DA52E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3" name="Line 6152">
          <a:extLst>
            <a:ext uri="{FF2B5EF4-FFF2-40B4-BE49-F238E27FC236}">
              <a16:creationId xmlns:a16="http://schemas.microsoft.com/office/drawing/2014/main" id="{182D926E-E4C2-48C0-B36B-B839DED472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4" name="Line 6153">
          <a:extLst>
            <a:ext uri="{FF2B5EF4-FFF2-40B4-BE49-F238E27FC236}">
              <a16:creationId xmlns:a16="http://schemas.microsoft.com/office/drawing/2014/main" id="{8A210107-46E3-4A37-A1B4-205CD454F3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5" name="Line 6154">
          <a:extLst>
            <a:ext uri="{FF2B5EF4-FFF2-40B4-BE49-F238E27FC236}">
              <a16:creationId xmlns:a16="http://schemas.microsoft.com/office/drawing/2014/main" id="{5B74CCC5-9794-4BB4-B5CA-2EFDBF600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6" name="Line 6155">
          <a:extLst>
            <a:ext uri="{FF2B5EF4-FFF2-40B4-BE49-F238E27FC236}">
              <a16:creationId xmlns:a16="http://schemas.microsoft.com/office/drawing/2014/main" id="{00FF1EB2-2CCD-4D8B-9793-7DC7A30A4A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7" name="Line 6156">
          <a:extLst>
            <a:ext uri="{FF2B5EF4-FFF2-40B4-BE49-F238E27FC236}">
              <a16:creationId xmlns:a16="http://schemas.microsoft.com/office/drawing/2014/main" id="{963DAC52-D1AF-4734-BC82-C7EF0BC040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8" name="Line 6157">
          <a:extLst>
            <a:ext uri="{FF2B5EF4-FFF2-40B4-BE49-F238E27FC236}">
              <a16:creationId xmlns:a16="http://schemas.microsoft.com/office/drawing/2014/main" id="{693FA78C-EDF7-4378-A5A5-EAAD6FA713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4999" name="Line 6158">
          <a:extLst>
            <a:ext uri="{FF2B5EF4-FFF2-40B4-BE49-F238E27FC236}">
              <a16:creationId xmlns:a16="http://schemas.microsoft.com/office/drawing/2014/main" id="{91E7284D-7918-45CC-9EB7-6AE649A79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0" name="Line 6159">
          <a:extLst>
            <a:ext uri="{FF2B5EF4-FFF2-40B4-BE49-F238E27FC236}">
              <a16:creationId xmlns:a16="http://schemas.microsoft.com/office/drawing/2014/main" id="{966C7C24-0DFA-47C1-A137-7B984D2402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1" name="Line 6160">
          <a:extLst>
            <a:ext uri="{FF2B5EF4-FFF2-40B4-BE49-F238E27FC236}">
              <a16:creationId xmlns:a16="http://schemas.microsoft.com/office/drawing/2014/main" id="{662AAB4E-A1E1-4B2F-9070-48E9162558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2" name="Line 6161">
          <a:extLst>
            <a:ext uri="{FF2B5EF4-FFF2-40B4-BE49-F238E27FC236}">
              <a16:creationId xmlns:a16="http://schemas.microsoft.com/office/drawing/2014/main" id="{3AE75A86-BBCB-41AB-893C-E905FD291D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3" name="Line 6162">
          <a:extLst>
            <a:ext uri="{FF2B5EF4-FFF2-40B4-BE49-F238E27FC236}">
              <a16:creationId xmlns:a16="http://schemas.microsoft.com/office/drawing/2014/main" id="{FB15BCC1-000A-4017-9715-602D874EF1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4" name="Line 6163">
          <a:extLst>
            <a:ext uri="{FF2B5EF4-FFF2-40B4-BE49-F238E27FC236}">
              <a16:creationId xmlns:a16="http://schemas.microsoft.com/office/drawing/2014/main" id="{14080FA2-921E-415F-8523-E3C659BD1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5" name="Line 6164">
          <a:extLst>
            <a:ext uri="{FF2B5EF4-FFF2-40B4-BE49-F238E27FC236}">
              <a16:creationId xmlns:a16="http://schemas.microsoft.com/office/drawing/2014/main" id="{A1679DB2-D609-477C-933E-958D066B26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6" name="Line 6165">
          <a:extLst>
            <a:ext uri="{FF2B5EF4-FFF2-40B4-BE49-F238E27FC236}">
              <a16:creationId xmlns:a16="http://schemas.microsoft.com/office/drawing/2014/main" id="{4D792E3F-6CD5-4284-9AF8-D83B26674F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7" name="Line 6166">
          <a:extLst>
            <a:ext uri="{FF2B5EF4-FFF2-40B4-BE49-F238E27FC236}">
              <a16:creationId xmlns:a16="http://schemas.microsoft.com/office/drawing/2014/main" id="{876D8B2A-FA18-4B49-AEA3-47115D9D91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8" name="Line 6167">
          <a:extLst>
            <a:ext uri="{FF2B5EF4-FFF2-40B4-BE49-F238E27FC236}">
              <a16:creationId xmlns:a16="http://schemas.microsoft.com/office/drawing/2014/main" id="{B3FF4292-7898-43B7-9A5D-7056BF8856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09" name="Line 6168">
          <a:extLst>
            <a:ext uri="{FF2B5EF4-FFF2-40B4-BE49-F238E27FC236}">
              <a16:creationId xmlns:a16="http://schemas.microsoft.com/office/drawing/2014/main" id="{2288C53C-E8C7-4FD2-AA01-B2B9C19DEB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0" name="Line 6169">
          <a:extLst>
            <a:ext uri="{FF2B5EF4-FFF2-40B4-BE49-F238E27FC236}">
              <a16:creationId xmlns:a16="http://schemas.microsoft.com/office/drawing/2014/main" id="{EB0E4EFB-E498-4EBF-9666-512C4F742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1" name="Line 6170">
          <a:extLst>
            <a:ext uri="{FF2B5EF4-FFF2-40B4-BE49-F238E27FC236}">
              <a16:creationId xmlns:a16="http://schemas.microsoft.com/office/drawing/2014/main" id="{B13CB4B2-8404-423D-8E80-B3D9C382BB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2" name="Line 6171">
          <a:extLst>
            <a:ext uri="{FF2B5EF4-FFF2-40B4-BE49-F238E27FC236}">
              <a16:creationId xmlns:a16="http://schemas.microsoft.com/office/drawing/2014/main" id="{D424BC36-7A6E-4DFA-A1BB-B7D8AC7F9F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3" name="Line 6172">
          <a:extLst>
            <a:ext uri="{FF2B5EF4-FFF2-40B4-BE49-F238E27FC236}">
              <a16:creationId xmlns:a16="http://schemas.microsoft.com/office/drawing/2014/main" id="{BE5A90DA-0EF5-4538-99A9-F7E1E43B06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4" name="Line 6173">
          <a:extLst>
            <a:ext uri="{FF2B5EF4-FFF2-40B4-BE49-F238E27FC236}">
              <a16:creationId xmlns:a16="http://schemas.microsoft.com/office/drawing/2014/main" id="{0FEC1C00-C439-4E38-8BF3-CE5FCDDE9C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5" name="Line 6174">
          <a:extLst>
            <a:ext uri="{FF2B5EF4-FFF2-40B4-BE49-F238E27FC236}">
              <a16:creationId xmlns:a16="http://schemas.microsoft.com/office/drawing/2014/main" id="{9121E13B-6811-4081-B28F-60A9F10CE5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6" name="Line 6175">
          <a:extLst>
            <a:ext uri="{FF2B5EF4-FFF2-40B4-BE49-F238E27FC236}">
              <a16:creationId xmlns:a16="http://schemas.microsoft.com/office/drawing/2014/main" id="{64869236-F03C-4B77-AA75-50D4CA1AAE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7" name="Line 6176">
          <a:extLst>
            <a:ext uri="{FF2B5EF4-FFF2-40B4-BE49-F238E27FC236}">
              <a16:creationId xmlns:a16="http://schemas.microsoft.com/office/drawing/2014/main" id="{F3832029-A064-432C-867D-AF8AD33EA5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8" name="Line 6177">
          <a:extLst>
            <a:ext uri="{FF2B5EF4-FFF2-40B4-BE49-F238E27FC236}">
              <a16:creationId xmlns:a16="http://schemas.microsoft.com/office/drawing/2014/main" id="{65327BC5-0F58-47AC-8EC3-19FE0E971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19" name="Line 6178">
          <a:extLst>
            <a:ext uri="{FF2B5EF4-FFF2-40B4-BE49-F238E27FC236}">
              <a16:creationId xmlns:a16="http://schemas.microsoft.com/office/drawing/2014/main" id="{3B18E4EF-7A70-4DB0-BB6B-D271530932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0" name="Line 6179">
          <a:extLst>
            <a:ext uri="{FF2B5EF4-FFF2-40B4-BE49-F238E27FC236}">
              <a16:creationId xmlns:a16="http://schemas.microsoft.com/office/drawing/2014/main" id="{8969BE8D-5ACB-499B-AB1A-68A7A5FEC5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1" name="Line 6180">
          <a:extLst>
            <a:ext uri="{FF2B5EF4-FFF2-40B4-BE49-F238E27FC236}">
              <a16:creationId xmlns:a16="http://schemas.microsoft.com/office/drawing/2014/main" id="{59797C60-F589-4EBA-890D-00EF12B12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2" name="Line 6181">
          <a:extLst>
            <a:ext uri="{FF2B5EF4-FFF2-40B4-BE49-F238E27FC236}">
              <a16:creationId xmlns:a16="http://schemas.microsoft.com/office/drawing/2014/main" id="{EB086ABA-57CE-4F3C-9857-D3DFBE534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3" name="Line 6182">
          <a:extLst>
            <a:ext uri="{FF2B5EF4-FFF2-40B4-BE49-F238E27FC236}">
              <a16:creationId xmlns:a16="http://schemas.microsoft.com/office/drawing/2014/main" id="{63303728-405B-4E35-8CAE-8F7E1163E8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4" name="Line 6183">
          <a:extLst>
            <a:ext uri="{FF2B5EF4-FFF2-40B4-BE49-F238E27FC236}">
              <a16:creationId xmlns:a16="http://schemas.microsoft.com/office/drawing/2014/main" id="{549751DB-B1FF-4623-BEAD-FDB6DB6902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5" name="Line 6184">
          <a:extLst>
            <a:ext uri="{FF2B5EF4-FFF2-40B4-BE49-F238E27FC236}">
              <a16:creationId xmlns:a16="http://schemas.microsoft.com/office/drawing/2014/main" id="{CA4F8B60-1FCE-4D0A-A701-9A0EA4B939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6" name="Line 6185">
          <a:extLst>
            <a:ext uri="{FF2B5EF4-FFF2-40B4-BE49-F238E27FC236}">
              <a16:creationId xmlns:a16="http://schemas.microsoft.com/office/drawing/2014/main" id="{FAF6F991-199F-44AB-A576-C6DBAB59DE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7" name="Line 6186">
          <a:extLst>
            <a:ext uri="{FF2B5EF4-FFF2-40B4-BE49-F238E27FC236}">
              <a16:creationId xmlns:a16="http://schemas.microsoft.com/office/drawing/2014/main" id="{EA56ED75-F898-4D38-A970-1CEA4588F3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8" name="Line 6187">
          <a:extLst>
            <a:ext uri="{FF2B5EF4-FFF2-40B4-BE49-F238E27FC236}">
              <a16:creationId xmlns:a16="http://schemas.microsoft.com/office/drawing/2014/main" id="{4A3A7081-1DF6-45D2-9DCF-ED7071E637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29" name="Line 6188">
          <a:extLst>
            <a:ext uri="{FF2B5EF4-FFF2-40B4-BE49-F238E27FC236}">
              <a16:creationId xmlns:a16="http://schemas.microsoft.com/office/drawing/2014/main" id="{44EE0FE8-0BC5-4A83-8AE4-8D9A506B92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0" name="Line 6189">
          <a:extLst>
            <a:ext uri="{FF2B5EF4-FFF2-40B4-BE49-F238E27FC236}">
              <a16:creationId xmlns:a16="http://schemas.microsoft.com/office/drawing/2014/main" id="{6726FFC3-A184-499D-9E5D-BD70D40125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1" name="Line 6190">
          <a:extLst>
            <a:ext uri="{FF2B5EF4-FFF2-40B4-BE49-F238E27FC236}">
              <a16:creationId xmlns:a16="http://schemas.microsoft.com/office/drawing/2014/main" id="{C3D45385-55FD-4DE9-8023-30BE683387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2" name="Line 6191">
          <a:extLst>
            <a:ext uri="{FF2B5EF4-FFF2-40B4-BE49-F238E27FC236}">
              <a16:creationId xmlns:a16="http://schemas.microsoft.com/office/drawing/2014/main" id="{3C6088C8-8DFF-4F7B-9889-0634A1FB99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3" name="Line 6192">
          <a:extLst>
            <a:ext uri="{FF2B5EF4-FFF2-40B4-BE49-F238E27FC236}">
              <a16:creationId xmlns:a16="http://schemas.microsoft.com/office/drawing/2014/main" id="{CD7379C5-9204-493E-BB2B-3011DC0094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4" name="Line 6193">
          <a:extLst>
            <a:ext uri="{FF2B5EF4-FFF2-40B4-BE49-F238E27FC236}">
              <a16:creationId xmlns:a16="http://schemas.microsoft.com/office/drawing/2014/main" id="{7E1D454D-B7BD-4BDF-875B-942F848499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5" name="Line 6194">
          <a:extLst>
            <a:ext uri="{FF2B5EF4-FFF2-40B4-BE49-F238E27FC236}">
              <a16:creationId xmlns:a16="http://schemas.microsoft.com/office/drawing/2014/main" id="{2F0FA04B-3DC3-4BB2-89D0-E330CEB5B2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6" name="Line 6195">
          <a:extLst>
            <a:ext uri="{FF2B5EF4-FFF2-40B4-BE49-F238E27FC236}">
              <a16:creationId xmlns:a16="http://schemas.microsoft.com/office/drawing/2014/main" id="{4CF32FA6-9E2D-4229-99A5-0346E857B7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7" name="Line 6196">
          <a:extLst>
            <a:ext uri="{FF2B5EF4-FFF2-40B4-BE49-F238E27FC236}">
              <a16:creationId xmlns:a16="http://schemas.microsoft.com/office/drawing/2014/main" id="{5DDA018B-19A3-4292-B321-6A5F68E9FF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8" name="Line 6197">
          <a:extLst>
            <a:ext uri="{FF2B5EF4-FFF2-40B4-BE49-F238E27FC236}">
              <a16:creationId xmlns:a16="http://schemas.microsoft.com/office/drawing/2014/main" id="{7CD34B88-AFA8-4BBC-A65E-257D057D05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39" name="Line 6198">
          <a:extLst>
            <a:ext uri="{FF2B5EF4-FFF2-40B4-BE49-F238E27FC236}">
              <a16:creationId xmlns:a16="http://schemas.microsoft.com/office/drawing/2014/main" id="{71C6F4E3-27E9-4A6B-B3F8-5657A67E1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0" name="Line 6199">
          <a:extLst>
            <a:ext uri="{FF2B5EF4-FFF2-40B4-BE49-F238E27FC236}">
              <a16:creationId xmlns:a16="http://schemas.microsoft.com/office/drawing/2014/main" id="{AF441F7A-D15D-4E1E-BBD8-FB845ACB8E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1" name="Line 6200">
          <a:extLst>
            <a:ext uri="{FF2B5EF4-FFF2-40B4-BE49-F238E27FC236}">
              <a16:creationId xmlns:a16="http://schemas.microsoft.com/office/drawing/2014/main" id="{60F9915D-51F0-4D19-96F8-0AB89C6CED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2" name="Line 6201">
          <a:extLst>
            <a:ext uri="{FF2B5EF4-FFF2-40B4-BE49-F238E27FC236}">
              <a16:creationId xmlns:a16="http://schemas.microsoft.com/office/drawing/2014/main" id="{57D2E80C-BE59-4553-B277-5B4015AD3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3" name="Line 6202">
          <a:extLst>
            <a:ext uri="{FF2B5EF4-FFF2-40B4-BE49-F238E27FC236}">
              <a16:creationId xmlns:a16="http://schemas.microsoft.com/office/drawing/2014/main" id="{E14CACAB-B8D3-48E8-8B7D-8A44DFCB9F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4" name="Line 6203">
          <a:extLst>
            <a:ext uri="{FF2B5EF4-FFF2-40B4-BE49-F238E27FC236}">
              <a16:creationId xmlns:a16="http://schemas.microsoft.com/office/drawing/2014/main" id="{C8F7E586-4CD0-43E6-BC6B-FA8777FBC4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5" name="Line 6204">
          <a:extLst>
            <a:ext uri="{FF2B5EF4-FFF2-40B4-BE49-F238E27FC236}">
              <a16:creationId xmlns:a16="http://schemas.microsoft.com/office/drawing/2014/main" id="{B2ECF9F1-7B45-4A29-9888-91CF25900A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6" name="Line 6205">
          <a:extLst>
            <a:ext uri="{FF2B5EF4-FFF2-40B4-BE49-F238E27FC236}">
              <a16:creationId xmlns:a16="http://schemas.microsoft.com/office/drawing/2014/main" id="{27753739-F780-4B69-A406-10B128D5EF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7" name="Line 6206">
          <a:extLst>
            <a:ext uri="{FF2B5EF4-FFF2-40B4-BE49-F238E27FC236}">
              <a16:creationId xmlns:a16="http://schemas.microsoft.com/office/drawing/2014/main" id="{E614D91A-8CB2-4DAA-A001-3B3D262D6A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8" name="Line 6207">
          <a:extLst>
            <a:ext uri="{FF2B5EF4-FFF2-40B4-BE49-F238E27FC236}">
              <a16:creationId xmlns:a16="http://schemas.microsoft.com/office/drawing/2014/main" id="{886B81D1-F7F6-4AEF-BBB8-3F033EF62B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49" name="Line 6208">
          <a:extLst>
            <a:ext uri="{FF2B5EF4-FFF2-40B4-BE49-F238E27FC236}">
              <a16:creationId xmlns:a16="http://schemas.microsoft.com/office/drawing/2014/main" id="{43CE61EB-F81B-40B6-955E-972B4C8589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0" name="Line 6209">
          <a:extLst>
            <a:ext uri="{FF2B5EF4-FFF2-40B4-BE49-F238E27FC236}">
              <a16:creationId xmlns:a16="http://schemas.microsoft.com/office/drawing/2014/main" id="{9C6142E5-4848-497C-AF7D-E8999DB0B4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1" name="Line 6210">
          <a:extLst>
            <a:ext uri="{FF2B5EF4-FFF2-40B4-BE49-F238E27FC236}">
              <a16:creationId xmlns:a16="http://schemas.microsoft.com/office/drawing/2014/main" id="{3FE50DF7-1E4C-491A-B0C8-512A84F494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2" name="Line 6211">
          <a:extLst>
            <a:ext uri="{FF2B5EF4-FFF2-40B4-BE49-F238E27FC236}">
              <a16:creationId xmlns:a16="http://schemas.microsoft.com/office/drawing/2014/main" id="{947C55EF-86EC-4973-B126-E6E728EE30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3" name="Line 6212">
          <a:extLst>
            <a:ext uri="{FF2B5EF4-FFF2-40B4-BE49-F238E27FC236}">
              <a16:creationId xmlns:a16="http://schemas.microsoft.com/office/drawing/2014/main" id="{F3377996-79F5-4F8E-9E5F-D939AC3A77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4" name="Line 6213">
          <a:extLst>
            <a:ext uri="{FF2B5EF4-FFF2-40B4-BE49-F238E27FC236}">
              <a16:creationId xmlns:a16="http://schemas.microsoft.com/office/drawing/2014/main" id="{A7C40DBB-CAF5-4D4F-85BE-94F6282477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5" name="Line 6214">
          <a:extLst>
            <a:ext uri="{FF2B5EF4-FFF2-40B4-BE49-F238E27FC236}">
              <a16:creationId xmlns:a16="http://schemas.microsoft.com/office/drawing/2014/main" id="{A3A42F45-155D-450E-A885-D249EA8614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6" name="Line 6215">
          <a:extLst>
            <a:ext uri="{FF2B5EF4-FFF2-40B4-BE49-F238E27FC236}">
              <a16:creationId xmlns:a16="http://schemas.microsoft.com/office/drawing/2014/main" id="{67B22940-A76A-4CB2-B0BB-F024314E2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7" name="Line 6216">
          <a:extLst>
            <a:ext uri="{FF2B5EF4-FFF2-40B4-BE49-F238E27FC236}">
              <a16:creationId xmlns:a16="http://schemas.microsoft.com/office/drawing/2014/main" id="{4DAA78D7-11D7-4ECC-A574-95AEF17D27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8" name="Line 6217">
          <a:extLst>
            <a:ext uri="{FF2B5EF4-FFF2-40B4-BE49-F238E27FC236}">
              <a16:creationId xmlns:a16="http://schemas.microsoft.com/office/drawing/2014/main" id="{42EA9E4D-FC66-435E-9AD5-CB184DF711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59" name="Line 6218">
          <a:extLst>
            <a:ext uri="{FF2B5EF4-FFF2-40B4-BE49-F238E27FC236}">
              <a16:creationId xmlns:a16="http://schemas.microsoft.com/office/drawing/2014/main" id="{6B16E943-2FF4-4C0C-BAD6-A3884A2490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0" name="Line 6219">
          <a:extLst>
            <a:ext uri="{FF2B5EF4-FFF2-40B4-BE49-F238E27FC236}">
              <a16:creationId xmlns:a16="http://schemas.microsoft.com/office/drawing/2014/main" id="{CF7B032A-7626-4BFF-8808-8C4EDA75C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1" name="Line 6220">
          <a:extLst>
            <a:ext uri="{FF2B5EF4-FFF2-40B4-BE49-F238E27FC236}">
              <a16:creationId xmlns:a16="http://schemas.microsoft.com/office/drawing/2014/main" id="{F171B5B2-EE9A-4868-A096-B20FC2EBFF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2" name="Line 6221">
          <a:extLst>
            <a:ext uri="{FF2B5EF4-FFF2-40B4-BE49-F238E27FC236}">
              <a16:creationId xmlns:a16="http://schemas.microsoft.com/office/drawing/2014/main" id="{C27A1867-1804-4AB9-A3F3-432B44DC89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3" name="Line 6222">
          <a:extLst>
            <a:ext uri="{FF2B5EF4-FFF2-40B4-BE49-F238E27FC236}">
              <a16:creationId xmlns:a16="http://schemas.microsoft.com/office/drawing/2014/main" id="{AE925DCA-A5C4-4338-8E59-0E84B667D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4" name="Line 6223">
          <a:extLst>
            <a:ext uri="{FF2B5EF4-FFF2-40B4-BE49-F238E27FC236}">
              <a16:creationId xmlns:a16="http://schemas.microsoft.com/office/drawing/2014/main" id="{F882EBEE-6E8B-428A-AB07-28CC69D868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065" name="Line 6224">
          <a:extLst>
            <a:ext uri="{FF2B5EF4-FFF2-40B4-BE49-F238E27FC236}">
              <a16:creationId xmlns:a16="http://schemas.microsoft.com/office/drawing/2014/main" id="{6F4DD47F-9993-4056-A854-1B6FC9B54E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66" name="Line 6225">
          <a:extLst>
            <a:ext uri="{FF2B5EF4-FFF2-40B4-BE49-F238E27FC236}">
              <a16:creationId xmlns:a16="http://schemas.microsoft.com/office/drawing/2014/main" id="{9839568E-C7E0-43CB-BBEF-75F0F01440C1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67" name="Line 6226">
          <a:extLst>
            <a:ext uri="{FF2B5EF4-FFF2-40B4-BE49-F238E27FC236}">
              <a16:creationId xmlns:a16="http://schemas.microsoft.com/office/drawing/2014/main" id="{D93A63F9-477A-40C3-B9FC-395C267704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68" name="Line 6227">
          <a:extLst>
            <a:ext uri="{FF2B5EF4-FFF2-40B4-BE49-F238E27FC236}">
              <a16:creationId xmlns:a16="http://schemas.microsoft.com/office/drawing/2014/main" id="{21A9231F-AE69-4A52-848B-3EEE29328D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69" name="Line 6228">
          <a:extLst>
            <a:ext uri="{FF2B5EF4-FFF2-40B4-BE49-F238E27FC236}">
              <a16:creationId xmlns:a16="http://schemas.microsoft.com/office/drawing/2014/main" id="{E575EB29-5586-46EF-90B5-18782A9F5C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0" name="Line 6229">
          <a:extLst>
            <a:ext uri="{FF2B5EF4-FFF2-40B4-BE49-F238E27FC236}">
              <a16:creationId xmlns:a16="http://schemas.microsoft.com/office/drawing/2014/main" id="{B992B062-7BC1-4605-83ED-C121C27EEF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1" name="Line 6230">
          <a:extLst>
            <a:ext uri="{FF2B5EF4-FFF2-40B4-BE49-F238E27FC236}">
              <a16:creationId xmlns:a16="http://schemas.microsoft.com/office/drawing/2014/main" id="{B2E73985-C283-4C68-989D-8850FA1CF0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2" name="Line 6231">
          <a:extLst>
            <a:ext uri="{FF2B5EF4-FFF2-40B4-BE49-F238E27FC236}">
              <a16:creationId xmlns:a16="http://schemas.microsoft.com/office/drawing/2014/main" id="{8BA894AB-0CEC-4452-A230-B726BDDFE5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3" name="Line 6232">
          <a:extLst>
            <a:ext uri="{FF2B5EF4-FFF2-40B4-BE49-F238E27FC236}">
              <a16:creationId xmlns:a16="http://schemas.microsoft.com/office/drawing/2014/main" id="{2A2D4BC0-8CCA-4A75-882D-2883545DA2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4" name="Line 6233">
          <a:extLst>
            <a:ext uri="{FF2B5EF4-FFF2-40B4-BE49-F238E27FC236}">
              <a16:creationId xmlns:a16="http://schemas.microsoft.com/office/drawing/2014/main" id="{F855A59B-416D-4CBC-8137-713BDBF274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5" name="Line 6234">
          <a:extLst>
            <a:ext uri="{FF2B5EF4-FFF2-40B4-BE49-F238E27FC236}">
              <a16:creationId xmlns:a16="http://schemas.microsoft.com/office/drawing/2014/main" id="{B551D4BF-E664-4591-843B-718F2A41B4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6" name="Line 6235">
          <a:extLst>
            <a:ext uri="{FF2B5EF4-FFF2-40B4-BE49-F238E27FC236}">
              <a16:creationId xmlns:a16="http://schemas.microsoft.com/office/drawing/2014/main" id="{8B073074-A38B-4DED-BAFC-38CBF07D48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7" name="Line 6236">
          <a:extLst>
            <a:ext uri="{FF2B5EF4-FFF2-40B4-BE49-F238E27FC236}">
              <a16:creationId xmlns:a16="http://schemas.microsoft.com/office/drawing/2014/main" id="{65E060A8-12FD-4F84-AB3C-DB0E4FFEA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8" name="Line 6237">
          <a:extLst>
            <a:ext uri="{FF2B5EF4-FFF2-40B4-BE49-F238E27FC236}">
              <a16:creationId xmlns:a16="http://schemas.microsoft.com/office/drawing/2014/main" id="{EC6265C6-F694-466A-A75B-F06C6B484E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79" name="Line 6238">
          <a:extLst>
            <a:ext uri="{FF2B5EF4-FFF2-40B4-BE49-F238E27FC236}">
              <a16:creationId xmlns:a16="http://schemas.microsoft.com/office/drawing/2014/main" id="{277FA223-A071-47D6-8448-591C563674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0" name="Line 6239">
          <a:extLst>
            <a:ext uri="{FF2B5EF4-FFF2-40B4-BE49-F238E27FC236}">
              <a16:creationId xmlns:a16="http://schemas.microsoft.com/office/drawing/2014/main" id="{9A0D037D-5D35-4EE8-9B51-921BD2091A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1" name="Line 6240">
          <a:extLst>
            <a:ext uri="{FF2B5EF4-FFF2-40B4-BE49-F238E27FC236}">
              <a16:creationId xmlns:a16="http://schemas.microsoft.com/office/drawing/2014/main" id="{03F4BAF4-BD0A-4733-B7C4-C5EE6F4984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2" name="Line 6241">
          <a:extLst>
            <a:ext uri="{FF2B5EF4-FFF2-40B4-BE49-F238E27FC236}">
              <a16:creationId xmlns:a16="http://schemas.microsoft.com/office/drawing/2014/main" id="{73F27FC0-5664-4CC5-9EB2-91885C7306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3" name="Line 6242">
          <a:extLst>
            <a:ext uri="{FF2B5EF4-FFF2-40B4-BE49-F238E27FC236}">
              <a16:creationId xmlns:a16="http://schemas.microsoft.com/office/drawing/2014/main" id="{3D1099BA-1909-4365-BA50-06E8FDD10B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4" name="Line 6243">
          <a:extLst>
            <a:ext uri="{FF2B5EF4-FFF2-40B4-BE49-F238E27FC236}">
              <a16:creationId xmlns:a16="http://schemas.microsoft.com/office/drawing/2014/main" id="{97062CA6-0410-4C82-8832-7C7E7B6491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5" name="Line 6244">
          <a:extLst>
            <a:ext uri="{FF2B5EF4-FFF2-40B4-BE49-F238E27FC236}">
              <a16:creationId xmlns:a16="http://schemas.microsoft.com/office/drawing/2014/main" id="{775A49F1-602C-439B-B993-18D424F529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6" name="Line 6245">
          <a:extLst>
            <a:ext uri="{FF2B5EF4-FFF2-40B4-BE49-F238E27FC236}">
              <a16:creationId xmlns:a16="http://schemas.microsoft.com/office/drawing/2014/main" id="{D01BAE04-6A82-4E95-B2AF-5E2E1D8AF7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7" name="Line 6246">
          <a:extLst>
            <a:ext uri="{FF2B5EF4-FFF2-40B4-BE49-F238E27FC236}">
              <a16:creationId xmlns:a16="http://schemas.microsoft.com/office/drawing/2014/main" id="{FD7952EB-017F-4E93-9DFE-1686BB20E1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8" name="Line 6247">
          <a:extLst>
            <a:ext uri="{FF2B5EF4-FFF2-40B4-BE49-F238E27FC236}">
              <a16:creationId xmlns:a16="http://schemas.microsoft.com/office/drawing/2014/main" id="{C776B31D-97B4-4CEC-AFA3-84BBDEA93D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89" name="Line 6248">
          <a:extLst>
            <a:ext uri="{FF2B5EF4-FFF2-40B4-BE49-F238E27FC236}">
              <a16:creationId xmlns:a16="http://schemas.microsoft.com/office/drawing/2014/main" id="{22A0890C-9FF3-4DDA-9A8C-D10159C376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0" name="Line 6249">
          <a:extLst>
            <a:ext uri="{FF2B5EF4-FFF2-40B4-BE49-F238E27FC236}">
              <a16:creationId xmlns:a16="http://schemas.microsoft.com/office/drawing/2014/main" id="{86AA14E1-57A3-4817-96C6-9AE50A8E5E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1" name="Line 6250">
          <a:extLst>
            <a:ext uri="{FF2B5EF4-FFF2-40B4-BE49-F238E27FC236}">
              <a16:creationId xmlns:a16="http://schemas.microsoft.com/office/drawing/2014/main" id="{C9A87F63-3C01-4AA8-B9A8-1A34F96915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2" name="Line 6251">
          <a:extLst>
            <a:ext uri="{FF2B5EF4-FFF2-40B4-BE49-F238E27FC236}">
              <a16:creationId xmlns:a16="http://schemas.microsoft.com/office/drawing/2014/main" id="{AFE33AFD-0E0A-4A11-8189-BD04D3AD2C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3" name="Line 6252">
          <a:extLst>
            <a:ext uri="{FF2B5EF4-FFF2-40B4-BE49-F238E27FC236}">
              <a16:creationId xmlns:a16="http://schemas.microsoft.com/office/drawing/2014/main" id="{5D32B910-8C43-43A6-B59B-B6CC88F42E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4" name="Line 6253">
          <a:extLst>
            <a:ext uri="{FF2B5EF4-FFF2-40B4-BE49-F238E27FC236}">
              <a16:creationId xmlns:a16="http://schemas.microsoft.com/office/drawing/2014/main" id="{E47E9049-C8F8-4A31-9214-FBA4CE0A0B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5" name="Line 6254">
          <a:extLst>
            <a:ext uri="{FF2B5EF4-FFF2-40B4-BE49-F238E27FC236}">
              <a16:creationId xmlns:a16="http://schemas.microsoft.com/office/drawing/2014/main" id="{66773003-3D77-4F21-9557-7F33A9B6A4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6" name="Line 6255">
          <a:extLst>
            <a:ext uri="{FF2B5EF4-FFF2-40B4-BE49-F238E27FC236}">
              <a16:creationId xmlns:a16="http://schemas.microsoft.com/office/drawing/2014/main" id="{A60B00E6-EA5E-4A8A-94CB-7992D75B3A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7" name="Line 6256">
          <a:extLst>
            <a:ext uri="{FF2B5EF4-FFF2-40B4-BE49-F238E27FC236}">
              <a16:creationId xmlns:a16="http://schemas.microsoft.com/office/drawing/2014/main" id="{A2CBE51A-52BA-4BEF-B925-FDB16B0B1B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8" name="Line 6257">
          <a:extLst>
            <a:ext uri="{FF2B5EF4-FFF2-40B4-BE49-F238E27FC236}">
              <a16:creationId xmlns:a16="http://schemas.microsoft.com/office/drawing/2014/main" id="{4E8FA400-0E41-450D-B005-4871E9CDC5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099" name="Line 6258">
          <a:extLst>
            <a:ext uri="{FF2B5EF4-FFF2-40B4-BE49-F238E27FC236}">
              <a16:creationId xmlns:a16="http://schemas.microsoft.com/office/drawing/2014/main" id="{B4935190-EA8C-4947-9EBF-A4A69D110C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0" name="Line 6259">
          <a:extLst>
            <a:ext uri="{FF2B5EF4-FFF2-40B4-BE49-F238E27FC236}">
              <a16:creationId xmlns:a16="http://schemas.microsoft.com/office/drawing/2014/main" id="{403DA3F0-394E-40E4-9BA2-8EC6D8C933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1" name="Line 6260">
          <a:extLst>
            <a:ext uri="{FF2B5EF4-FFF2-40B4-BE49-F238E27FC236}">
              <a16:creationId xmlns:a16="http://schemas.microsoft.com/office/drawing/2014/main" id="{08EF1D16-C4FB-4D30-8D74-1B573A92E3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2" name="Line 6261">
          <a:extLst>
            <a:ext uri="{FF2B5EF4-FFF2-40B4-BE49-F238E27FC236}">
              <a16:creationId xmlns:a16="http://schemas.microsoft.com/office/drawing/2014/main" id="{76862BA2-3033-4D4D-B934-4EBFA9D3CD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3" name="Line 6262">
          <a:extLst>
            <a:ext uri="{FF2B5EF4-FFF2-40B4-BE49-F238E27FC236}">
              <a16:creationId xmlns:a16="http://schemas.microsoft.com/office/drawing/2014/main" id="{1BDDC15E-EAE5-42FD-AFB1-CF7572D369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4" name="Line 6263">
          <a:extLst>
            <a:ext uri="{FF2B5EF4-FFF2-40B4-BE49-F238E27FC236}">
              <a16:creationId xmlns:a16="http://schemas.microsoft.com/office/drawing/2014/main" id="{16ADB5A8-05D5-4EE6-A750-5C78636148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5" name="Line 6264">
          <a:extLst>
            <a:ext uri="{FF2B5EF4-FFF2-40B4-BE49-F238E27FC236}">
              <a16:creationId xmlns:a16="http://schemas.microsoft.com/office/drawing/2014/main" id="{A51C9B02-E30F-44E9-8438-7F4B955413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6" name="Line 6265">
          <a:extLst>
            <a:ext uri="{FF2B5EF4-FFF2-40B4-BE49-F238E27FC236}">
              <a16:creationId xmlns:a16="http://schemas.microsoft.com/office/drawing/2014/main" id="{A98C6AD3-84E0-4BAE-923A-AB09C1DC01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7" name="Line 6266">
          <a:extLst>
            <a:ext uri="{FF2B5EF4-FFF2-40B4-BE49-F238E27FC236}">
              <a16:creationId xmlns:a16="http://schemas.microsoft.com/office/drawing/2014/main" id="{271EBA7A-D416-487B-A2F3-2B54609E38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8" name="Line 6267">
          <a:extLst>
            <a:ext uri="{FF2B5EF4-FFF2-40B4-BE49-F238E27FC236}">
              <a16:creationId xmlns:a16="http://schemas.microsoft.com/office/drawing/2014/main" id="{7940B017-FD4A-4633-A92B-B5B7D3FF14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09" name="Line 6268">
          <a:extLst>
            <a:ext uri="{FF2B5EF4-FFF2-40B4-BE49-F238E27FC236}">
              <a16:creationId xmlns:a16="http://schemas.microsoft.com/office/drawing/2014/main" id="{609995B0-EB03-44A5-8D26-4032589778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0" name="Line 6269">
          <a:extLst>
            <a:ext uri="{FF2B5EF4-FFF2-40B4-BE49-F238E27FC236}">
              <a16:creationId xmlns:a16="http://schemas.microsoft.com/office/drawing/2014/main" id="{30E0A270-8D43-427F-BA5C-66C5572156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1" name="Line 6270">
          <a:extLst>
            <a:ext uri="{FF2B5EF4-FFF2-40B4-BE49-F238E27FC236}">
              <a16:creationId xmlns:a16="http://schemas.microsoft.com/office/drawing/2014/main" id="{9D206822-F829-4315-97A0-4DBA9CDBAF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2" name="Line 6271">
          <a:extLst>
            <a:ext uri="{FF2B5EF4-FFF2-40B4-BE49-F238E27FC236}">
              <a16:creationId xmlns:a16="http://schemas.microsoft.com/office/drawing/2014/main" id="{ABD3FE85-485C-4E5E-AB87-DDCC699F03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3" name="Line 6272">
          <a:extLst>
            <a:ext uri="{FF2B5EF4-FFF2-40B4-BE49-F238E27FC236}">
              <a16:creationId xmlns:a16="http://schemas.microsoft.com/office/drawing/2014/main" id="{02DA5B1E-A73A-4A67-8E60-E510E3499C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4" name="Line 6273">
          <a:extLst>
            <a:ext uri="{FF2B5EF4-FFF2-40B4-BE49-F238E27FC236}">
              <a16:creationId xmlns:a16="http://schemas.microsoft.com/office/drawing/2014/main" id="{689A7790-55C1-44A1-9E39-2B6DDE3DAE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5" name="Line 6274">
          <a:extLst>
            <a:ext uri="{FF2B5EF4-FFF2-40B4-BE49-F238E27FC236}">
              <a16:creationId xmlns:a16="http://schemas.microsoft.com/office/drawing/2014/main" id="{007C111F-2655-4D56-8603-78808759A3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6" name="Line 6275">
          <a:extLst>
            <a:ext uri="{FF2B5EF4-FFF2-40B4-BE49-F238E27FC236}">
              <a16:creationId xmlns:a16="http://schemas.microsoft.com/office/drawing/2014/main" id="{73A2E4E2-D9BE-493A-AD71-8ACDC31710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7" name="Line 6276">
          <a:extLst>
            <a:ext uri="{FF2B5EF4-FFF2-40B4-BE49-F238E27FC236}">
              <a16:creationId xmlns:a16="http://schemas.microsoft.com/office/drawing/2014/main" id="{0358E58F-6A7F-4F2E-9766-3EB4855294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8" name="Line 6277">
          <a:extLst>
            <a:ext uri="{FF2B5EF4-FFF2-40B4-BE49-F238E27FC236}">
              <a16:creationId xmlns:a16="http://schemas.microsoft.com/office/drawing/2014/main" id="{C2B39D91-0AEF-4709-9315-EE08D15724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19" name="Line 6278">
          <a:extLst>
            <a:ext uri="{FF2B5EF4-FFF2-40B4-BE49-F238E27FC236}">
              <a16:creationId xmlns:a16="http://schemas.microsoft.com/office/drawing/2014/main" id="{B976E988-89D2-40F0-A5F5-DEEE682612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0" name="Line 6279">
          <a:extLst>
            <a:ext uri="{FF2B5EF4-FFF2-40B4-BE49-F238E27FC236}">
              <a16:creationId xmlns:a16="http://schemas.microsoft.com/office/drawing/2014/main" id="{6A5B1124-526F-4940-898B-B4EEA7D31A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1" name="Line 6280">
          <a:extLst>
            <a:ext uri="{FF2B5EF4-FFF2-40B4-BE49-F238E27FC236}">
              <a16:creationId xmlns:a16="http://schemas.microsoft.com/office/drawing/2014/main" id="{8741594B-D6A0-4B32-9948-0D6F1FE90B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2" name="Line 6281">
          <a:extLst>
            <a:ext uri="{FF2B5EF4-FFF2-40B4-BE49-F238E27FC236}">
              <a16:creationId xmlns:a16="http://schemas.microsoft.com/office/drawing/2014/main" id="{CC12F1C1-632C-44E9-B574-56D8FEB3E0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3" name="Line 6282">
          <a:extLst>
            <a:ext uri="{FF2B5EF4-FFF2-40B4-BE49-F238E27FC236}">
              <a16:creationId xmlns:a16="http://schemas.microsoft.com/office/drawing/2014/main" id="{3D053648-F9C9-41BC-95FC-80B1D25F40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4" name="Line 6283">
          <a:extLst>
            <a:ext uri="{FF2B5EF4-FFF2-40B4-BE49-F238E27FC236}">
              <a16:creationId xmlns:a16="http://schemas.microsoft.com/office/drawing/2014/main" id="{C27B914A-37AD-4E70-A4B8-015B5FB368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5" name="Line 6284">
          <a:extLst>
            <a:ext uri="{FF2B5EF4-FFF2-40B4-BE49-F238E27FC236}">
              <a16:creationId xmlns:a16="http://schemas.microsoft.com/office/drawing/2014/main" id="{EA84CAF1-2B34-480E-91DD-76358225C0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6" name="Line 6285">
          <a:extLst>
            <a:ext uri="{FF2B5EF4-FFF2-40B4-BE49-F238E27FC236}">
              <a16:creationId xmlns:a16="http://schemas.microsoft.com/office/drawing/2014/main" id="{885936C4-C49B-40E6-AFD2-E7E0343149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7" name="Line 6286">
          <a:extLst>
            <a:ext uri="{FF2B5EF4-FFF2-40B4-BE49-F238E27FC236}">
              <a16:creationId xmlns:a16="http://schemas.microsoft.com/office/drawing/2014/main" id="{B48C0DFF-355A-4A94-8042-86E3F8920F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8" name="Line 6287">
          <a:extLst>
            <a:ext uri="{FF2B5EF4-FFF2-40B4-BE49-F238E27FC236}">
              <a16:creationId xmlns:a16="http://schemas.microsoft.com/office/drawing/2014/main" id="{70926AC6-0776-4974-8781-C6AE3B9D49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29" name="Line 6288">
          <a:extLst>
            <a:ext uri="{FF2B5EF4-FFF2-40B4-BE49-F238E27FC236}">
              <a16:creationId xmlns:a16="http://schemas.microsoft.com/office/drawing/2014/main" id="{09D39F1A-8D87-47B9-9E3E-41FAAA29F4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0" name="Line 6289">
          <a:extLst>
            <a:ext uri="{FF2B5EF4-FFF2-40B4-BE49-F238E27FC236}">
              <a16:creationId xmlns:a16="http://schemas.microsoft.com/office/drawing/2014/main" id="{C8EF5742-995C-4D01-BD67-CB25141FB0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1" name="Line 6290">
          <a:extLst>
            <a:ext uri="{FF2B5EF4-FFF2-40B4-BE49-F238E27FC236}">
              <a16:creationId xmlns:a16="http://schemas.microsoft.com/office/drawing/2014/main" id="{1078E86A-653A-4F9C-852B-4E14FB16DD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2" name="Line 6291">
          <a:extLst>
            <a:ext uri="{FF2B5EF4-FFF2-40B4-BE49-F238E27FC236}">
              <a16:creationId xmlns:a16="http://schemas.microsoft.com/office/drawing/2014/main" id="{5C7A6A6F-9D6D-44D8-8841-8F068731A6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3" name="Line 6292">
          <a:extLst>
            <a:ext uri="{FF2B5EF4-FFF2-40B4-BE49-F238E27FC236}">
              <a16:creationId xmlns:a16="http://schemas.microsoft.com/office/drawing/2014/main" id="{39F49F8C-E7EE-42D5-AA9D-80862F8853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4" name="Line 6293">
          <a:extLst>
            <a:ext uri="{FF2B5EF4-FFF2-40B4-BE49-F238E27FC236}">
              <a16:creationId xmlns:a16="http://schemas.microsoft.com/office/drawing/2014/main" id="{0CF6A8C4-929E-4840-8590-1BEDFAA3BF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5" name="Line 6294">
          <a:extLst>
            <a:ext uri="{FF2B5EF4-FFF2-40B4-BE49-F238E27FC236}">
              <a16:creationId xmlns:a16="http://schemas.microsoft.com/office/drawing/2014/main" id="{1A7FA2C1-67A2-4F7C-B20E-87036C049D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6" name="Line 6295">
          <a:extLst>
            <a:ext uri="{FF2B5EF4-FFF2-40B4-BE49-F238E27FC236}">
              <a16:creationId xmlns:a16="http://schemas.microsoft.com/office/drawing/2014/main" id="{79EB417C-C1F2-4B2E-9126-E90A300683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7" name="Line 6296">
          <a:extLst>
            <a:ext uri="{FF2B5EF4-FFF2-40B4-BE49-F238E27FC236}">
              <a16:creationId xmlns:a16="http://schemas.microsoft.com/office/drawing/2014/main" id="{62F8EB30-1C4A-4857-923B-A68D73C48D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8" name="Line 6297">
          <a:extLst>
            <a:ext uri="{FF2B5EF4-FFF2-40B4-BE49-F238E27FC236}">
              <a16:creationId xmlns:a16="http://schemas.microsoft.com/office/drawing/2014/main" id="{3F7FC569-9B6D-4C55-BE63-02ED278699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39" name="Line 6298">
          <a:extLst>
            <a:ext uri="{FF2B5EF4-FFF2-40B4-BE49-F238E27FC236}">
              <a16:creationId xmlns:a16="http://schemas.microsoft.com/office/drawing/2014/main" id="{31E491A9-91EB-4412-8BD5-B25C6614E5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0" name="Line 6299">
          <a:extLst>
            <a:ext uri="{FF2B5EF4-FFF2-40B4-BE49-F238E27FC236}">
              <a16:creationId xmlns:a16="http://schemas.microsoft.com/office/drawing/2014/main" id="{234ED2D3-72D0-48F1-8E03-E1B5A7D01A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1" name="Line 6300">
          <a:extLst>
            <a:ext uri="{FF2B5EF4-FFF2-40B4-BE49-F238E27FC236}">
              <a16:creationId xmlns:a16="http://schemas.microsoft.com/office/drawing/2014/main" id="{5AA835C8-B689-4245-B8B1-125EE89DE9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2" name="Line 6301">
          <a:extLst>
            <a:ext uri="{FF2B5EF4-FFF2-40B4-BE49-F238E27FC236}">
              <a16:creationId xmlns:a16="http://schemas.microsoft.com/office/drawing/2014/main" id="{79AF8B91-5BDB-42E6-9ECC-D2DC9622E3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3" name="Line 6302">
          <a:extLst>
            <a:ext uri="{FF2B5EF4-FFF2-40B4-BE49-F238E27FC236}">
              <a16:creationId xmlns:a16="http://schemas.microsoft.com/office/drawing/2014/main" id="{3BC3A4BB-645F-44BB-9FD6-3B6E43299E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4" name="Line 6303">
          <a:extLst>
            <a:ext uri="{FF2B5EF4-FFF2-40B4-BE49-F238E27FC236}">
              <a16:creationId xmlns:a16="http://schemas.microsoft.com/office/drawing/2014/main" id="{76634598-6360-41EA-BDDF-CD992DF3B3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5" name="Line 6304">
          <a:extLst>
            <a:ext uri="{FF2B5EF4-FFF2-40B4-BE49-F238E27FC236}">
              <a16:creationId xmlns:a16="http://schemas.microsoft.com/office/drawing/2014/main" id="{9885DE46-476F-4F0B-B89F-7F72DD79E7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6" name="Line 6305">
          <a:extLst>
            <a:ext uri="{FF2B5EF4-FFF2-40B4-BE49-F238E27FC236}">
              <a16:creationId xmlns:a16="http://schemas.microsoft.com/office/drawing/2014/main" id="{F2D49C26-29DA-487B-A1F9-B46B466B2A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7" name="Line 6306">
          <a:extLst>
            <a:ext uri="{FF2B5EF4-FFF2-40B4-BE49-F238E27FC236}">
              <a16:creationId xmlns:a16="http://schemas.microsoft.com/office/drawing/2014/main" id="{FEECDB29-6030-413D-8AED-3A2083D044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8" name="Line 6307">
          <a:extLst>
            <a:ext uri="{FF2B5EF4-FFF2-40B4-BE49-F238E27FC236}">
              <a16:creationId xmlns:a16="http://schemas.microsoft.com/office/drawing/2014/main" id="{8D087645-B971-475D-A162-138F0CAE11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49" name="Line 6308">
          <a:extLst>
            <a:ext uri="{FF2B5EF4-FFF2-40B4-BE49-F238E27FC236}">
              <a16:creationId xmlns:a16="http://schemas.microsoft.com/office/drawing/2014/main" id="{5977E4A2-4810-4991-8F69-0A9DDE4ED5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0" name="Line 6309">
          <a:extLst>
            <a:ext uri="{FF2B5EF4-FFF2-40B4-BE49-F238E27FC236}">
              <a16:creationId xmlns:a16="http://schemas.microsoft.com/office/drawing/2014/main" id="{659F06E0-B02D-4A0A-8F1D-AA2CB17B8F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1" name="Line 6310">
          <a:extLst>
            <a:ext uri="{FF2B5EF4-FFF2-40B4-BE49-F238E27FC236}">
              <a16:creationId xmlns:a16="http://schemas.microsoft.com/office/drawing/2014/main" id="{457FC020-902D-4E5D-936D-6D70B738EF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2" name="Line 6311">
          <a:extLst>
            <a:ext uri="{FF2B5EF4-FFF2-40B4-BE49-F238E27FC236}">
              <a16:creationId xmlns:a16="http://schemas.microsoft.com/office/drawing/2014/main" id="{0DF9FDB0-7916-450C-95EE-FC1C539A39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3" name="Line 6312">
          <a:extLst>
            <a:ext uri="{FF2B5EF4-FFF2-40B4-BE49-F238E27FC236}">
              <a16:creationId xmlns:a16="http://schemas.microsoft.com/office/drawing/2014/main" id="{2827C690-C219-4ED2-8AD0-5C2A089D96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4" name="Line 6313">
          <a:extLst>
            <a:ext uri="{FF2B5EF4-FFF2-40B4-BE49-F238E27FC236}">
              <a16:creationId xmlns:a16="http://schemas.microsoft.com/office/drawing/2014/main" id="{08882A38-1D8E-4DB4-A147-E5A33A23DB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5" name="Line 6314">
          <a:extLst>
            <a:ext uri="{FF2B5EF4-FFF2-40B4-BE49-F238E27FC236}">
              <a16:creationId xmlns:a16="http://schemas.microsoft.com/office/drawing/2014/main" id="{CE651E98-21B9-44DC-A64E-CE7C7BEBC8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6" name="Line 6315">
          <a:extLst>
            <a:ext uri="{FF2B5EF4-FFF2-40B4-BE49-F238E27FC236}">
              <a16:creationId xmlns:a16="http://schemas.microsoft.com/office/drawing/2014/main" id="{6385BE49-C130-4BCB-83D6-B43CA5103D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7" name="Line 6316">
          <a:extLst>
            <a:ext uri="{FF2B5EF4-FFF2-40B4-BE49-F238E27FC236}">
              <a16:creationId xmlns:a16="http://schemas.microsoft.com/office/drawing/2014/main" id="{D331F2A1-09D6-4B45-B8A7-38145E4CCA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8" name="Line 6317">
          <a:extLst>
            <a:ext uri="{FF2B5EF4-FFF2-40B4-BE49-F238E27FC236}">
              <a16:creationId xmlns:a16="http://schemas.microsoft.com/office/drawing/2014/main" id="{5FAA895E-703E-4D5C-91A9-C804E647FE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59" name="Line 6318">
          <a:extLst>
            <a:ext uri="{FF2B5EF4-FFF2-40B4-BE49-F238E27FC236}">
              <a16:creationId xmlns:a16="http://schemas.microsoft.com/office/drawing/2014/main" id="{889B2401-18CC-4C38-974E-7D46DD84A0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0" name="Line 6319">
          <a:extLst>
            <a:ext uri="{FF2B5EF4-FFF2-40B4-BE49-F238E27FC236}">
              <a16:creationId xmlns:a16="http://schemas.microsoft.com/office/drawing/2014/main" id="{FBEACF7D-BEEA-4B4A-838D-3D4300FB66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1" name="Line 6320">
          <a:extLst>
            <a:ext uri="{FF2B5EF4-FFF2-40B4-BE49-F238E27FC236}">
              <a16:creationId xmlns:a16="http://schemas.microsoft.com/office/drawing/2014/main" id="{B6BF6F0A-0CD9-40F8-97AD-76819E9F68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2" name="Line 6321">
          <a:extLst>
            <a:ext uri="{FF2B5EF4-FFF2-40B4-BE49-F238E27FC236}">
              <a16:creationId xmlns:a16="http://schemas.microsoft.com/office/drawing/2014/main" id="{3F965B43-A7DA-4119-B72E-A507655CED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3" name="Line 6322">
          <a:extLst>
            <a:ext uri="{FF2B5EF4-FFF2-40B4-BE49-F238E27FC236}">
              <a16:creationId xmlns:a16="http://schemas.microsoft.com/office/drawing/2014/main" id="{6D845502-78A9-4792-9CFA-655261718C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4" name="Line 6323">
          <a:extLst>
            <a:ext uri="{FF2B5EF4-FFF2-40B4-BE49-F238E27FC236}">
              <a16:creationId xmlns:a16="http://schemas.microsoft.com/office/drawing/2014/main" id="{A5C8EBE5-A40F-4701-9C82-D543946849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5" name="Line 6324">
          <a:extLst>
            <a:ext uri="{FF2B5EF4-FFF2-40B4-BE49-F238E27FC236}">
              <a16:creationId xmlns:a16="http://schemas.microsoft.com/office/drawing/2014/main" id="{9F8DFECD-D44A-4EC4-87B7-53C4B48AE3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6" name="Line 6325">
          <a:extLst>
            <a:ext uri="{FF2B5EF4-FFF2-40B4-BE49-F238E27FC236}">
              <a16:creationId xmlns:a16="http://schemas.microsoft.com/office/drawing/2014/main" id="{F657E6E9-2467-483A-A737-BE21119D77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7" name="Line 6326">
          <a:extLst>
            <a:ext uri="{FF2B5EF4-FFF2-40B4-BE49-F238E27FC236}">
              <a16:creationId xmlns:a16="http://schemas.microsoft.com/office/drawing/2014/main" id="{7669B4D6-7FF6-4B28-AAE7-E76EDFCEDF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8" name="Line 6327">
          <a:extLst>
            <a:ext uri="{FF2B5EF4-FFF2-40B4-BE49-F238E27FC236}">
              <a16:creationId xmlns:a16="http://schemas.microsoft.com/office/drawing/2014/main" id="{4405962F-47CE-4912-AD32-397E4886FF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69" name="Line 6328">
          <a:extLst>
            <a:ext uri="{FF2B5EF4-FFF2-40B4-BE49-F238E27FC236}">
              <a16:creationId xmlns:a16="http://schemas.microsoft.com/office/drawing/2014/main" id="{DCDA1EBD-4256-40D4-825E-426799C086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0" name="Line 6329">
          <a:extLst>
            <a:ext uri="{FF2B5EF4-FFF2-40B4-BE49-F238E27FC236}">
              <a16:creationId xmlns:a16="http://schemas.microsoft.com/office/drawing/2014/main" id="{0D2A43D1-C05C-4753-9302-A6B6C32636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1" name="Line 6330">
          <a:extLst>
            <a:ext uri="{FF2B5EF4-FFF2-40B4-BE49-F238E27FC236}">
              <a16:creationId xmlns:a16="http://schemas.microsoft.com/office/drawing/2014/main" id="{701919F9-F62D-44D0-90A5-AB5106BA9C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2" name="Line 6331">
          <a:extLst>
            <a:ext uri="{FF2B5EF4-FFF2-40B4-BE49-F238E27FC236}">
              <a16:creationId xmlns:a16="http://schemas.microsoft.com/office/drawing/2014/main" id="{B5EDB0D6-C4CC-4F9E-A44C-1375885734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3" name="Line 6332">
          <a:extLst>
            <a:ext uri="{FF2B5EF4-FFF2-40B4-BE49-F238E27FC236}">
              <a16:creationId xmlns:a16="http://schemas.microsoft.com/office/drawing/2014/main" id="{BE9E5215-6332-4D28-9344-899B0A39B5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4" name="Line 6333">
          <a:extLst>
            <a:ext uri="{FF2B5EF4-FFF2-40B4-BE49-F238E27FC236}">
              <a16:creationId xmlns:a16="http://schemas.microsoft.com/office/drawing/2014/main" id="{AA7BBF35-EB30-4299-AAB0-36307B00B7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5" name="Line 6334">
          <a:extLst>
            <a:ext uri="{FF2B5EF4-FFF2-40B4-BE49-F238E27FC236}">
              <a16:creationId xmlns:a16="http://schemas.microsoft.com/office/drawing/2014/main" id="{CD192A57-5C89-4962-B6E8-EB9040C152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6" name="Line 6335">
          <a:extLst>
            <a:ext uri="{FF2B5EF4-FFF2-40B4-BE49-F238E27FC236}">
              <a16:creationId xmlns:a16="http://schemas.microsoft.com/office/drawing/2014/main" id="{18B195A2-EE28-42F9-9A2E-003FD0A08C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7" name="Line 6336">
          <a:extLst>
            <a:ext uri="{FF2B5EF4-FFF2-40B4-BE49-F238E27FC236}">
              <a16:creationId xmlns:a16="http://schemas.microsoft.com/office/drawing/2014/main" id="{A28772D1-17C7-400C-BB76-56BE8730F5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8" name="Line 6337">
          <a:extLst>
            <a:ext uri="{FF2B5EF4-FFF2-40B4-BE49-F238E27FC236}">
              <a16:creationId xmlns:a16="http://schemas.microsoft.com/office/drawing/2014/main" id="{C1A13199-3CD8-4739-8052-2E08BE0091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79" name="Line 6338">
          <a:extLst>
            <a:ext uri="{FF2B5EF4-FFF2-40B4-BE49-F238E27FC236}">
              <a16:creationId xmlns:a16="http://schemas.microsoft.com/office/drawing/2014/main" id="{B7419F2D-2251-4D3F-AFBA-DF2701D02C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0" name="Line 6339">
          <a:extLst>
            <a:ext uri="{FF2B5EF4-FFF2-40B4-BE49-F238E27FC236}">
              <a16:creationId xmlns:a16="http://schemas.microsoft.com/office/drawing/2014/main" id="{94C638B9-799F-487D-B4F0-CF5AD29FC9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1" name="Line 6340">
          <a:extLst>
            <a:ext uri="{FF2B5EF4-FFF2-40B4-BE49-F238E27FC236}">
              <a16:creationId xmlns:a16="http://schemas.microsoft.com/office/drawing/2014/main" id="{4013119C-2ACE-4748-96DD-10AA9BAC4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2" name="Line 6341">
          <a:extLst>
            <a:ext uri="{FF2B5EF4-FFF2-40B4-BE49-F238E27FC236}">
              <a16:creationId xmlns:a16="http://schemas.microsoft.com/office/drawing/2014/main" id="{3D0F461B-2B76-4685-ADB3-7551432E8F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3" name="Line 6342">
          <a:extLst>
            <a:ext uri="{FF2B5EF4-FFF2-40B4-BE49-F238E27FC236}">
              <a16:creationId xmlns:a16="http://schemas.microsoft.com/office/drawing/2014/main" id="{C33D2DCE-0AD3-43C1-9B2F-0CD419E68E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4" name="Line 6343">
          <a:extLst>
            <a:ext uri="{FF2B5EF4-FFF2-40B4-BE49-F238E27FC236}">
              <a16:creationId xmlns:a16="http://schemas.microsoft.com/office/drawing/2014/main" id="{A5748D4C-8870-481D-A5BD-C46CA4C974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5" name="Line 6344">
          <a:extLst>
            <a:ext uri="{FF2B5EF4-FFF2-40B4-BE49-F238E27FC236}">
              <a16:creationId xmlns:a16="http://schemas.microsoft.com/office/drawing/2014/main" id="{C8EA65E7-BFD2-4618-9EA6-326816456F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6" name="Line 6345">
          <a:extLst>
            <a:ext uri="{FF2B5EF4-FFF2-40B4-BE49-F238E27FC236}">
              <a16:creationId xmlns:a16="http://schemas.microsoft.com/office/drawing/2014/main" id="{324C53F4-F19A-4D8D-B258-E88A917200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7" name="Line 6346">
          <a:extLst>
            <a:ext uri="{FF2B5EF4-FFF2-40B4-BE49-F238E27FC236}">
              <a16:creationId xmlns:a16="http://schemas.microsoft.com/office/drawing/2014/main" id="{7B919643-4EE3-43A5-AA50-4C1A7EFC35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8" name="Line 6347">
          <a:extLst>
            <a:ext uri="{FF2B5EF4-FFF2-40B4-BE49-F238E27FC236}">
              <a16:creationId xmlns:a16="http://schemas.microsoft.com/office/drawing/2014/main" id="{00F665A2-3529-4523-8652-22C1FD0B16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89" name="Line 6348">
          <a:extLst>
            <a:ext uri="{FF2B5EF4-FFF2-40B4-BE49-F238E27FC236}">
              <a16:creationId xmlns:a16="http://schemas.microsoft.com/office/drawing/2014/main" id="{F751FA0F-F1BA-473D-8609-114B4F346B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0" name="Line 6349">
          <a:extLst>
            <a:ext uri="{FF2B5EF4-FFF2-40B4-BE49-F238E27FC236}">
              <a16:creationId xmlns:a16="http://schemas.microsoft.com/office/drawing/2014/main" id="{47FF22F7-9100-4F61-BC1C-1D5066E0FE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1" name="Line 6350">
          <a:extLst>
            <a:ext uri="{FF2B5EF4-FFF2-40B4-BE49-F238E27FC236}">
              <a16:creationId xmlns:a16="http://schemas.microsoft.com/office/drawing/2014/main" id="{DE02DD96-0BC3-4F47-A426-CD9FB1FD9E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2" name="Line 6351">
          <a:extLst>
            <a:ext uri="{FF2B5EF4-FFF2-40B4-BE49-F238E27FC236}">
              <a16:creationId xmlns:a16="http://schemas.microsoft.com/office/drawing/2014/main" id="{F6F3BA66-6460-4A1D-AF09-CC07FABD95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3" name="Line 6352">
          <a:extLst>
            <a:ext uri="{FF2B5EF4-FFF2-40B4-BE49-F238E27FC236}">
              <a16:creationId xmlns:a16="http://schemas.microsoft.com/office/drawing/2014/main" id="{809C42C8-29AF-4D09-9685-9DA94B9854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4" name="Line 6353">
          <a:extLst>
            <a:ext uri="{FF2B5EF4-FFF2-40B4-BE49-F238E27FC236}">
              <a16:creationId xmlns:a16="http://schemas.microsoft.com/office/drawing/2014/main" id="{8527F287-EDC7-410F-9799-C4CD9425A8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5" name="Line 6354">
          <a:extLst>
            <a:ext uri="{FF2B5EF4-FFF2-40B4-BE49-F238E27FC236}">
              <a16:creationId xmlns:a16="http://schemas.microsoft.com/office/drawing/2014/main" id="{D6516CE6-817D-4C79-8090-471496ED75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6" name="Line 6355">
          <a:extLst>
            <a:ext uri="{FF2B5EF4-FFF2-40B4-BE49-F238E27FC236}">
              <a16:creationId xmlns:a16="http://schemas.microsoft.com/office/drawing/2014/main" id="{50CEE8DC-E0F9-4F44-BD94-4DA0C58373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7" name="Line 6356">
          <a:extLst>
            <a:ext uri="{FF2B5EF4-FFF2-40B4-BE49-F238E27FC236}">
              <a16:creationId xmlns:a16="http://schemas.microsoft.com/office/drawing/2014/main" id="{9A558DB7-C067-41D2-B2AE-D03A018460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8" name="Line 6357">
          <a:extLst>
            <a:ext uri="{FF2B5EF4-FFF2-40B4-BE49-F238E27FC236}">
              <a16:creationId xmlns:a16="http://schemas.microsoft.com/office/drawing/2014/main" id="{F0FEBE3E-D3C2-4AAC-82C2-CB5C757DCA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199" name="Line 6358">
          <a:extLst>
            <a:ext uri="{FF2B5EF4-FFF2-40B4-BE49-F238E27FC236}">
              <a16:creationId xmlns:a16="http://schemas.microsoft.com/office/drawing/2014/main" id="{AD73AD72-42A6-4B6D-95C8-6F7E18B4D9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0" name="Line 6359">
          <a:extLst>
            <a:ext uri="{FF2B5EF4-FFF2-40B4-BE49-F238E27FC236}">
              <a16:creationId xmlns:a16="http://schemas.microsoft.com/office/drawing/2014/main" id="{50EFA3E0-CC66-4330-9FA0-108D1E8501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1" name="Line 6360">
          <a:extLst>
            <a:ext uri="{FF2B5EF4-FFF2-40B4-BE49-F238E27FC236}">
              <a16:creationId xmlns:a16="http://schemas.microsoft.com/office/drawing/2014/main" id="{17B03F33-6A35-48F5-B3E7-CA27F96FD7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2" name="Line 6361">
          <a:extLst>
            <a:ext uri="{FF2B5EF4-FFF2-40B4-BE49-F238E27FC236}">
              <a16:creationId xmlns:a16="http://schemas.microsoft.com/office/drawing/2014/main" id="{216233AA-1CBE-4459-956F-78D9D04DBF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3" name="Line 6362">
          <a:extLst>
            <a:ext uri="{FF2B5EF4-FFF2-40B4-BE49-F238E27FC236}">
              <a16:creationId xmlns:a16="http://schemas.microsoft.com/office/drawing/2014/main" id="{7A6C54FD-66D4-42F7-8937-BA3FE3BB20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4" name="Line 6363">
          <a:extLst>
            <a:ext uri="{FF2B5EF4-FFF2-40B4-BE49-F238E27FC236}">
              <a16:creationId xmlns:a16="http://schemas.microsoft.com/office/drawing/2014/main" id="{5104C846-4614-4206-8622-8A4BBF509C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5" name="Line 6364">
          <a:extLst>
            <a:ext uri="{FF2B5EF4-FFF2-40B4-BE49-F238E27FC236}">
              <a16:creationId xmlns:a16="http://schemas.microsoft.com/office/drawing/2014/main" id="{44D8E327-BCA4-40C8-AECF-4A8E3C6EA2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6" name="Line 6365">
          <a:extLst>
            <a:ext uri="{FF2B5EF4-FFF2-40B4-BE49-F238E27FC236}">
              <a16:creationId xmlns:a16="http://schemas.microsoft.com/office/drawing/2014/main" id="{EDCBD196-BB4A-46BA-A8C2-FA02DE1D74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7" name="Line 6366">
          <a:extLst>
            <a:ext uri="{FF2B5EF4-FFF2-40B4-BE49-F238E27FC236}">
              <a16:creationId xmlns:a16="http://schemas.microsoft.com/office/drawing/2014/main" id="{9814D773-D9B3-40C3-9F05-AF920B8609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8" name="Line 6367">
          <a:extLst>
            <a:ext uri="{FF2B5EF4-FFF2-40B4-BE49-F238E27FC236}">
              <a16:creationId xmlns:a16="http://schemas.microsoft.com/office/drawing/2014/main" id="{70767283-915C-44DB-8CC8-B4BB2E3C47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09" name="Line 6368">
          <a:extLst>
            <a:ext uri="{FF2B5EF4-FFF2-40B4-BE49-F238E27FC236}">
              <a16:creationId xmlns:a16="http://schemas.microsoft.com/office/drawing/2014/main" id="{8C020F09-C659-485F-9A1F-AB6233A135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0" name="Line 6369">
          <a:extLst>
            <a:ext uri="{FF2B5EF4-FFF2-40B4-BE49-F238E27FC236}">
              <a16:creationId xmlns:a16="http://schemas.microsoft.com/office/drawing/2014/main" id="{42ACE537-3E52-4E8F-89C1-A5B0F31FA7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1" name="Line 6370">
          <a:extLst>
            <a:ext uri="{FF2B5EF4-FFF2-40B4-BE49-F238E27FC236}">
              <a16:creationId xmlns:a16="http://schemas.microsoft.com/office/drawing/2014/main" id="{4608A6AB-564F-4625-944B-FB80BF6928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2" name="Line 6371">
          <a:extLst>
            <a:ext uri="{FF2B5EF4-FFF2-40B4-BE49-F238E27FC236}">
              <a16:creationId xmlns:a16="http://schemas.microsoft.com/office/drawing/2014/main" id="{FA0DB480-7CD8-4206-823F-E31A6D788D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3" name="Line 6372">
          <a:extLst>
            <a:ext uri="{FF2B5EF4-FFF2-40B4-BE49-F238E27FC236}">
              <a16:creationId xmlns:a16="http://schemas.microsoft.com/office/drawing/2014/main" id="{B7BF51FA-1994-4582-8E25-556CFFE6E4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4" name="Line 6373">
          <a:extLst>
            <a:ext uri="{FF2B5EF4-FFF2-40B4-BE49-F238E27FC236}">
              <a16:creationId xmlns:a16="http://schemas.microsoft.com/office/drawing/2014/main" id="{662DAEF5-18B3-4B40-A383-7E477C3C33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5" name="Line 6374">
          <a:extLst>
            <a:ext uri="{FF2B5EF4-FFF2-40B4-BE49-F238E27FC236}">
              <a16:creationId xmlns:a16="http://schemas.microsoft.com/office/drawing/2014/main" id="{D10EB535-FDF4-47F5-8E01-49891175D1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6" name="Line 6375">
          <a:extLst>
            <a:ext uri="{FF2B5EF4-FFF2-40B4-BE49-F238E27FC236}">
              <a16:creationId xmlns:a16="http://schemas.microsoft.com/office/drawing/2014/main" id="{BFBFA85F-D4E6-4F95-9ABF-7F087EB290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7" name="Line 6376">
          <a:extLst>
            <a:ext uri="{FF2B5EF4-FFF2-40B4-BE49-F238E27FC236}">
              <a16:creationId xmlns:a16="http://schemas.microsoft.com/office/drawing/2014/main" id="{137C0326-3468-452B-9201-F8B8783291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8" name="Line 6377">
          <a:extLst>
            <a:ext uri="{FF2B5EF4-FFF2-40B4-BE49-F238E27FC236}">
              <a16:creationId xmlns:a16="http://schemas.microsoft.com/office/drawing/2014/main" id="{D664DF40-8C0C-494F-AFC7-4BA02B0A6A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19" name="Line 6378">
          <a:extLst>
            <a:ext uri="{FF2B5EF4-FFF2-40B4-BE49-F238E27FC236}">
              <a16:creationId xmlns:a16="http://schemas.microsoft.com/office/drawing/2014/main" id="{790D811D-F76A-40D5-89D2-D2FD4D0458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0" name="Line 6379">
          <a:extLst>
            <a:ext uri="{FF2B5EF4-FFF2-40B4-BE49-F238E27FC236}">
              <a16:creationId xmlns:a16="http://schemas.microsoft.com/office/drawing/2014/main" id="{5EAEC22F-2F14-4FB6-89F2-B8A2B8876C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1" name="Line 6380">
          <a:extLst>
            <a:ext uri="{FF2B5EF4-FFF2-40B4-BE49-F238E27FC236}">
              <a16:creationId xmlns:a16="http://schemas.microsoft.com/office/drawing/2014/main" id="{CE3DCFB6-294C-47BB-8560-E81BF1F295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2" name="Line 6381">
          <a:extLst>
            <a:ext uri="{FF2B5EF4-FFF2-40B4-BE49-F238E27FC236}">
              <a16:creationId xmlns:a16="http://schemas.microsoft.com/office/drawing/2014/main" id="{BEFAD88A-70DF-4901-A3CC-120D31505C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3" name="Line 6382">
          <a:extLst>
            <a:ext uri="{FF2B5EF4-FFF2-40B4-BE49-F238E27FC236}">
              <a16:creationId xmlns:a16="http://schemas.microsoft.com/office/drawing/2014/main" id="{FAE581FB-B69E-4E4E-86D1-A9266AE3A8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4" name="Line 6383">
          <a:extLst>
            <a:ext uri="{FF2B5EF4-FFF2-40B4-BE49-F238E27FC236}">
              <a16:creationId xmlns:a16="http://schemas.microsoft.com/office/drawing/2014/main" id="{349F553C-F347-4788-980E-C5F0FDB1FA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5" name="Line 6384">
          <a:extLst>
            <a:ext uri="{FF2B5EF4-FFF2-40B4-BE49-F238E27FC236}">
              <a16:creationId xmlns:a16="http://schemas.microsoft.com/office/drawing/2014/main" id="{1462C262-CAA9-4D5D-96C1-A66C6CA7C0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6" name="Line 6385">
          <a:extLst>
            <a:ext uri="{FF2B5EF4-FFF2-40B4-BE49-F238E27FC236}">
              <a16:creationId xmlns:a16="http://schemas.microsoft.com/office/drawing/2014/main" id="{B74E4E50-FE70-498B-9B7E-B93897AC32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7" name="Line 6386">
          <a:extLst>
            <a:ext uri="{FF2B5EF4-FFF2-40B4-BE49-F238E27FC236}">
              <a16:creationId xmlns:a16="http://schemas.microsoft.com/office/drawing/2014/main" id="{8EF714F3-263A-4B55-8070-BB3C711B91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8" name="Line 6387">
          <a:extLst>
            <a:ext uri="{FF2B5EF4-FFF2-40B4-BE49-F238E27FC236}">
              <a16:creationId xmlns:a16="http://schemas.microsoft.com/office/drawing/2014/main" id="{4FD326FF-435E-4AED-A890-8ADD2B4529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29" name="Line 6388">
          <a:extLst>
            <a:ext uri="{FF2B5EF4-FFF2-40B4-BE49-F238E27FC236}">
              <a16:creationId xmlns:a16="http://schemas.microsoft.com/office/drawing/2014/main" id="{699E8568-BFE6-464F-A4BF-EE6BFB9002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0" name="Line 6389">
          <a:extLst>
            <a:ext uri="{FF2B5EF4-FFF2-40B4-BE49-F238E27FC236}">
              <a16:creationId xmlns:a16="http://schemas.microsoft.com/office/drawing/2014/main" id="{4543AF1C-CB5E-46DC-AB20-26429E9D4E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1" name="Line 6390">
          <a:extLst>
            <a:ext uri="{FF2B5EF4-FFF2-40B4-BE49-F238E27FC236}">
              <a16:creationId xmlns:a16="http://schemas.microsoft.com/office/drawing/2014/main" id="{DA439B3E-B1E9-4746-B6E4-C58BA3F3CA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2" name="Line 6391">
          <a:extLst>
            <a:ext uri="{FF2B5EF4-FFF2-40B4-BE49-F238E27FC236}">
              <a16:creationId xmlns:a16="http://schemas.microsoft.com/office/drawing/2014/main" id="{3F0AFD44-790A-47EB-B1EB-E23561DC12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3" name="Line 6392">
          <a:extLst>
            <a:ext uri="{FF2B5EF4-FFF2-40B4-BE49-F238E27FC236}">
              <a16:creationId xmlns:a16="http://schemas.microsoft.com/office/drawing/2014/main" id="{BEFD610C-E407-4AE1-891E-3BE67D1C08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4" name="Line 6393">
          <a:extLst>
            <a:ext uri="{FF2B5EF4-FFF2-40B4-BE49-F238E27FC236}">
              <a16:creationId xmlns:a16="http://schemas.microsoft.com/office/drawing/2014/main" id="{FA34672F-1945-4A38-B8C6-EE725FE878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5" name="Line 6394">
          <a:extLst>
            <a:ext uri="{FF2B5EF4-FFF2-40B4-BE49-F238E27FC236}">
              <a16:creationId xmlns:a16="http://schemas.microsoft.com/office/drawing/2014/main" id="{4465CAE6-3450-467D-9061-5709CBD10D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6" name="Line 6395">
          <a:extLst>
            <a:ext uri="{FF2B5EF4-FFF2-40B4-BE49-F238E27FC236}">
              <a16:creationId xmlns:a16="http://schemas.microsoft.com/office/drawing/2014/main" id="{CB76242F-D73B-4ED4-B969-0E39645D5B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7" name="Line 6396">
          <a:extLst>
            <a:ext uri="{FF2B5EF4-FFF2-40B4-BE49-F238E27FC236}">
              <a16:creationId xmlns:a16="http://schemas.microsoft.com/office/drawing/2014/main" id="{1572BC53-0268-4751-B7F4-A1760BFB3F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8" name="Line 6397">
          <a:extLst>
            <a:ext uri="{FF2B5EF4-FFF2-40B4-BE49-F238E27FC236}">
              <a16:creationId xmlns:a16="http://schemas.microsoft.com/office/drawing/2014/main" id="{A32077FB-D1E6-46EF-9E5F-BA7A0B5F37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39" name="Line 6398">
          <a:extLst>
            <a:ext uri="{FF2B5EF4-FFF2-40B4-BE49-F238E27FC236}">
              <a16:creationId xmlns:a16="http://schemas.microsoft.com/office/drawing/2014/main" id="{228B2ABB-BAF9-4083-8EB6-F9AF45E03D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0" name="Line 6399">
          <a:extLst>
            <a:ext uri="{FF2B5EF4-FFF2-40B4-BE49-F238E27FC236}">
              <a16:creationId xmlns:a16="http://schemas.microsoft.com/office/drawing/2014/main" id="{9F137E73-F068-4B6E-B056-C9CE724AEE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1" name="Line 6400">
          <a:extLst>
            <a:ext uri="{FF2B5EF4-FFF2-40B4-BE49-F238E27FC236}">
              <a16:creationId xmlns:a16="http://schemas.microsoft.com/office/drawing/2014/main" id="{19EB8F9E-A6AB-4BDC-99A1-1E8657E246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2" name="Line 6401">
          <a:extLst>
            <a:ext uri="{FF2B5EF4-FFF2-40B4-BE49-F238E27FC236}">
              <a16:creationId xmlns:a16="http://schemas.microsoft.com/office/drawing/2014/main" id="{5F859A2F-CE54-475D-A971-1D78E4D4AF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3" name="Line 6402">
          <a:extLst>
            <a:ext uri="{FF2B5EF4-FFF2-40B4-BE49-F238E27FC236}">
              <a16:creationId xmlns:a16="http://schemas.microsoft.com/office/drawing/2014/main" id="{01DCBD7F-0746-4DD4-88F0-F37265C9B8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4" name="Line 6403">
          <a:extLst>
            <a:ext uri="{FF2B5EF4-FFF2-40B4-BE49-F238E27FC236}">
              <a16:creationId xmlns:a16="http://schemas.microsoft.com/office/drawing/2014/main" id="{7E199B9C-FB2A-41BF-AFF4-C3003F4EFC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5" name="Line 6404">
          <a:extLst>
            <a:ext uri="{FF2B5EF4-FFF2-40B4-BE49-F238E27FC236}">
              <a16:creationId xmlns:a16="http://schemas.microsoft.com/office/drawing/2014/main" id="{6F8BBD63-34E9-47F1-ABC6-BBB13596D5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6" name="Line 6405">
          <a:extLst>
            <a:ext uri="{FF2B5EF4-FFF2-40B4-BE49-F238E27FC236}">
              <a16:creationId xmlns:a16="http://schemas.microsoft.com/office/drawing/2014/main" id="{19A0BA44-20AA-4E50-BA25-DFE745DBD6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7" name="Line 6406">
          <a:extLst>
            <a:ext uri="{FF2B5EF4-FFF2-40B4-BE49-F238E27FC236}">
              <a16:creationId xmlns:a16="http://schemas.microsoft.com/office/drawing/2014/main" id="{77C37386-60BD-4D84-877C-E6521E5B89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8" name="Line 6407">
          <a:extLst>
            <a:ext uri="{FF2B5EF4-FFF2-40B4-BE49-F238E27FC236}">
              <a16:creationId xmlns:a16="http://schemas.microsoft.com/office/drawing/2014/main" id="{85BA00A6-C945-4F9E-AA28-BC3059DF45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49" name="Line 6408">
          <a:extLst>
            <a:ext uri="{FF2B5EF4-FFF2-40B4-BE49-F238E27FC236}">
              <a16:creationId xmlns:a16="http://schemas.microsoft.com/office/drawing/2014/main" id="{62DD7D6E-2A18-4BC3-AFC5-4E38C8D3C0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0" name="Line 6409">
          <a:extLst>
            <a:ext uri="{FF2B5EF4-FFF2-40B4-BE49-F238E27FC236}">
              <a16:creationId xmlns:a16="http://schemas.microsoft.com/office/drawing/2014/main" id="{E72F1C21-C6AB-4AF8-9CED-AA2764F1F9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1" name="Line 6410">
          <a:extLst>
            <a:ext uri="{FF2B5EF4-FFF2-40B4-BE49-F238E27FC236}">
              <a16:creationId xmlns:a16="http://schemas.microsoft.com/office/drawing/2014/main" id="{C6EF849B-2C71-4551-8D3E-84BE6251BC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2" name="Line 6411">
          <a:extLst>
            <a:ext uri="{FF2B5EF4-FFF2-40B4-BE49-F238E27FC236}">
              <a16:creationId xmlns:a16="http://schemas.microsoft.com/office/drawing/2014/main" id="{BC6B7D90-DE15-440E-97DD-9D937D0EC9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3" name="Line 6412">
          <a:extLst>
            <a:ext uri="{FF2B5EF4-FFF2-40B4-BE49-F238E27FC236}">
              <a16:creationId xmlns:a16="http://schemas.microsoft.com/office/drawing/2014/main" id="{932DC5C0-6D4A-4B4C-A3EB-5C5C10A113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4" name="Line 6413">
          <a:extLst>
            <a:ext uri="{FF2B5EF4-FFF2-40B4-BE49-F238E27FC236}">
              <a16:creationId xmlns:a16="http://schemas.microsoft.com/office/drawing/2014/main" id="{A747A748-21BF-4637-B68D-DEC4E46020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5" name="Line 6414">
          <a:extLst>
            <a:ext uri="{FF2B5EF4-FFF2-40B4-BE49-F238E27FC236}">
              <a16:creationId xmlns:a16="http://schemas.microsoft.com/office/drawing/2014/main" id="{C180CC74-5615-435E-B731-E17286838A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6" name="Line 6415">
          <a:extLst>
            <a:ext uri="{FF2B5EF4-FFF2-40B4-BE49-F238E27FC236}">
              <a16:creationId xmlns:a16="http://schemas.microsoft.com/office/drawing/2014/main" id="{67C407B6-DEDF-48C6-B05A-B35861A384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7" name="Line 6416">
          <a:extLst>
            <a:ext uri="{FF2B5EF4-FFF2-40B4-BE49-F238E27FC236}">
              <a16:creationId xmlns:a16="http://schemas.microsoft.com/office/drawing/2014/main" id="{212A1171-AC41-4792-863E-1A8E776074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8" name="Line 6417">
          <a:extLst>
            <a:ext uri="{FF2B5EF4-FFF2-40B4-BE49-F238E27FC236}">
              <a16:creationId xmlns:a16="http://schemas.microsoft.com/office/drawing/2014/main" id="{5A62DB4F-9940-4ED1-9430-DF6090EC6D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59" name="Line 6418">
          <a:extLst>
            <a:ext uri="{FF2B5EF4-FFF2-40B4-BE49-F238E27FC236}">
              <a16:creationId xmlns:a16="http://schemas.microsoft.com/office/drawing/2014/main" id="{B115DD57-2141-4D9C-9733-D3274E3B73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0" name="Line 6419">
          <a:extLst>
            <a:ext uri="{FF2B5EF4-FFF2-40B4-BE49-F238E27FC236}">
              <a16:creationId xmlns:a16="http://schemas.microsoft.com/office/drawing/2014/main" id="{2DEEB795-63CE-4ED2-ABF8-2C8D80CA1C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1" name="Line 6420">
          <a:extLst>
            <a:ext uri="{FF2B5EF4-FFF2-40B4-BE49-F238E27FC236}">
              <a16:creationId xmlns:a16="http://schemas.microsoft.com/office/drawing/2014/main" id="{B27D4C92-18B4-4D3C-9658-58385E9F0E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2" name="Line 6421">
          <a:extLst>
            <a:ext uri="{FF2B5EF4-FFF2-40B4-BE49-F238E27FC236}">
              <a16:creationId xmlns:a16="http://schemas.microsoft.com/office/drawing/2014/main" id="{BF4A6EC5-29CB-4974-9651-01A50D2854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3" name="Line 6422">
          <a:extLst>
            <a:ext uri="{FF2B5EF4-FFF2-40B4-BE49-F238E27FC236}">
              <a16:creationId xmlns:a16="http://schemas.microsoft.com/office/drawing/2014/main" id="{613903D4-93E2-41A0-B915-52981EF48C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4" name="Line 6423">
          <a:extLst>
            <a:ext uri="{FF2B5EF4-FFF2-40B4-BE49-F238E27FC236}">
              <a16:creationId xmlns:a16="http://schemas.microsoft.com/office/drawing/2014/main" id="{9347F07F-6D6B-4655-B15B-A2C58EC6D4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5" name="Line 6424">
          <a:extLst>
            <a:ext uri="{FF2B5EF4-FFF2-40B4-BE49-F238E27FC236}">
              <a16:creationId xmlns:a16="http://schemas.microsoft.com/office/drawing/2014/main" id="{8D57FDDB-E190-4DC0-A9C9-1EB38D4679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6" name="Line 6425">
          <a:extLst>
            <a:ext uri="{FF2B5EF4-FFF2-40B4-BE49-F238E27FC236}">
              <a16:creationId xmlns:a16="http://schemas.microsoft.com/office/drawing/2014/main" id="{43480B63-0C60-43CC-A9E2-A37317E54F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7" name="Line 6426">
          <a:extLst>
            <a:ext uri="{FF2B5EF4-FFF2-40B4-BE49-F238E27FC236}">
              <a16:creationId xmlns:a16="http://schemas.microsoft.com/office/drawing/2014/main" id="{07DBA821-31EC-4283-93A0-78640E21F5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8" name="Line 6427">
          <a:extLst>
            <a:ext uri="{FF2B5EF4-FFF2-40B4-BE49-F238E27FC236}">
              <a16:creationId xmlns:a16="http://schemas.microsoft.com/office/drawing/2014/main" id="{F3A1D95E-923B-4140-9497-3AD0D6225C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69" name="Line 6428">
          <a:extLst>
            <a:ext uri="{FF2B5EF4-FFF2-40B4-BE49-F238E27FC236}">
              <a16:creationId xmlns:a16="http://schemas.microsoft.com/office/drawing/2014/main" id="{ECA30718-EA3C-4A0A-9FD9-D3F8FA9576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0" name="Line 6429">
          <a:extLst>
            <a:ext uri="{FF2B5EF4-FFF2-40B4-BE49-F238E27FC236}">
              <a16:creationId xmlns:a16="http://schemas.microsoft.com/office/drawing/2014/main" id="{58DC16B7-2390-44A0-828F-159B90A5B5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1" name="Line 6430">
          <a:extLst>
            <a:ext uri="{FF2B5EF4-FFF2-40B4-BE49-F238E27FC236}">
              <a16:creationId xmlns:a16="http://schemas.microsoft.com/office/drawing/2014/main" id="{72997298-63AA-4F44-8B31-1A4A631BAF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2" name="Line 6431">
          <a:extLst>
            <a:ext uri="{FF2B5EF4-FFF2-40B4-BE49-F238E27FC236}">
              <a16:creationId xmlns:a16="http://schemas.microsoft.com/office/drawing/2014/main" id="{546DDE8C-831C-425C-A23E-D15B371F7B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3" name="Line 6432">
          <a:extLst>
            <a:ext uri="{FF2B5EF4-FFF2-40B4-BE49-F238E27FC236}">
              <a16:creationId xmlns:a16="http://schemas.microsoft.com/office/drawing/2014/main" id="{AD6DF797-5F14-4429-8A86-E9DE40B0BB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4" name="Line 6433">
          <a:extLst>
            <a:ext uri="{FF2B5EF4-FFF2-40B4-BE49-F238E27FC236}">
              <a16:creationId xmlns:a16="http://schemas.microsoft.com/office/drawing/2014/main" id="{5E0546B6-83F5-4294-BAFC-BB326879B4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5" name="Line 6434">
          <a:extLst>
            <a:ext uri="{FF2B5EF4-FFF2-40B4-BE49-F238E27FC236}">
              <a16:creationId xmlns:a16="http://schemas.microsoft.com/office/drawing/2014/main" id="{3763DE3D-69BF-46DB-B626-46E4831861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6" name="Line 6435">
          <a:extLst>
            <a:ext uri="{FF2B5EF4-FFF2-40B4-BE49-F238E27FC236}">
              <a16:creationId xmlns:a16="http://schemas.microsoft.com/office/drawing/2014/main" id="{98F8A250-1C29-4D70-8D84-245199F9B3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7" name="Line 6436">
          <a:extLst>
            <a:ext uri="{FF2B5EF4-FFF2-40B4-BE49-F238E27FC236}">
              <a16:creationId xmlns:a16="http://schemas.microsoft.com/office/drawing/2014/main" id="{D4159353-84DF-45C6-820E-DB9F4FFBB0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8" name="Line 6437">
          <a:extLst>
            <a:ext uri="{FF2B5EF4-FFF2-40B4-BE49-F238E27FC236}">
              <a16:creationId xmlns:a16="http://schemas.microsoft.com/office/drawing/2014/main" id="{26552312-BD8E-4D1F-A61A-FFFB2EBEDE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79" name="Line 6438">
          <a:extLst>
            <a:ext uri="{FF2B5EF4-FFF2-40B4-BE49-F238E27FC236}">
              <a16:creationId xmlns:a16="http://schemas.microsoft.com/office/drawing/2014/main" id="{58BF634F-A665-41D0-8B5F-02D42A9937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0" name="Line 6439">
          <a:extLst>
            <a:ext uri="{FF2B5EF4-FFF2-40B4-BE49-F238E27FC236}">
              <a16:creationId xmlns:a16="http://schemas.microsoft.com/office/drawing/2014/main" id="{6D1BA758-D0BE-4680-AA23-04DBE79037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1" name="Line 6440">
          <a:extLst>
            <a:ext uri="{FF2B5EF4-FFF2-40B4-BE49-F238E27FC236}">
              <a16:creationId xmlns:a16="http://schemas.microsoft.com/office/drawing/2014/main" id="{24D465D1-1AD1-4E5D-878C-19F32F2393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2" name="Line 6441">
          <a:extLst>
            <a:ext uri="{FF2B5EF4-FFF2-40B4-BE49-F238E27FC236}">
              <a16:creationId xmlns:a16="http://schemas.microsoft.com/office/drawing/2014/main" id="{46CB8649-00F7-4F10-9622-B574352CA2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3" name="Line 6442">
          <a:extLst>
            <a:ext uri="{FF2B5EF4-FFF2-40B4-BE49-F238E27FC236}">
              <a16:creationId xmlns:a16="http://schemas.microsoft.com/office/drawing/2014/main" id="{1446589F-1CF7-4B87-ACEC-013CB7383E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4" name="Line 6443">
          <a:extLst>
            <a:ext uri="{FF2B5EF4-FFF2-40B4-BE49-F238E27FC236}">
              <a16:creationId xmlns:a16="http://schemas.microsoft.com/office/drawing/2014/main" id="{5A813FAA-CDB3-4030-AA0D-F2FA480165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5" name="Line 6444">
          <a:extLst>
            <a:ext uri="{FF2B5EF4-FFF2-40B4-BE49-F238E27FC236}">
              <a16:creationId xmlns:a16="http://schemas.microsoft.com/office/drawing/2014/main" id="{581B5F16-345E-4EA6-AA2C-BF40B36FCF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6" name="Line 6445">
          <a:extLst>
            <a:ext uri="{FF2B5EF4-FFF2-40B4-BE49-F238E27FC236}">
              <a16:creationId xmlns:a16="http://schemas.microsoft.com/office/drawing/2014/main" id="{5678ABA4-7B45-49F5-BFAE-8398E48834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7" name="Line 6446">
          <a:extLst>
            <a:ext uri="{FF2B5EF4-FFF2-40B4-BE49-F238E27FC236}">
              <a16:creationId xmlns:a16="http://schemas.microsoft.com/office/drawing/2014/main" id="{9F271C13-901D-4335-A721-541C2FD47A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8" name="Line 6447">
          <a:extLst>
            <a:ext uri="{FF2B5EF4-FFF2-40B4-BE49-F238E27FC236}">
              <a16:creationId xmlns:a16="http://schemas.microsoft.com/office/drawing/2014/main" id="{07AC20F1-EBFF-4BA6-9DEA-0DC022380D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89" name="Line 6448">
          <a:extLst>
            <a:ext uri="{FF2B5EF4-FFF2-40B4-BE49-F238E27FC236}">
              <a16:creationId xmlns:a16="http://schemas.microsoft.com/office/drawing/2014/main" id="{35F5B50F-B0A8-4FD4-9202-DD76915F7A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0" name="Line 6449">
          <a:extLst>
            <a:ext uri="{FF2B5EF4-FFF2-40B4-BE49-F238E27FC236}">
              <a16:creationId xmlns:a16="http://schemas.microsoft.com/office/drawing/2014/main" id="{4E82062D-7C5F-47F4-B68E-D416A41AFB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1" name="Line 6450">
          <a:extLst>
            <a:ext uri="{FF2B5EF4-FFF2-40B4-BE49-F238E27FC236}">
              <a16:creationId xmlns:a16="http://schemas.microsoft.com/office/drawing/2014/main" id="{67460F76-CFFF-4B4A-B9F8-323DDCE049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2" name="Line 6451">
          <a:extLst>
            <a:ext uri="{FF2B5EF4-FFF2-40B4-BE49-F238E27FC236}">
              <a16:creationId xmlns:a16="http://schemas.microsoft.com/office/drawing/2014/main" id="{7FE3E9D4-461E-4913-9696-EE7E6B557F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3" name="Line 6452">
          <a:extLst>
            <a:ext uri="{FF2B5EF4-FFF2-40B4-BE49-F238E27FC236}">
              <a16:creationId xmlns:a16="http://schemas.microsoft.com/office/drawing/2014/main" id="{C80D5526-590D-41A7-A19D-2DE9EA866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4" name="Line 6453">
          <a:extLst>
            <a:ext uri="{FF2B5EF4-FFF2-40B4-BE49-F238E27FC236}">
              <a16:creationId xmlns:a16="http://schemas.microsoft.com/office/drawing/2014/main" id="{9B5F4B09-21C7-4E16-90D5-9AC162FBBE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5" name="Line 6454">
          <a:extLst>
            <a:ext uri="{FF2B5EF4-FFF2-40B4-BE49-F238E27FC236}">
              <a16:creationId xmlns:a16="http://schemas.microsoft.com/office/drawing/2014/main" id="{A6384D1F-BD74-42F7-BA76-69B6E74B5A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6" name="Line 6455">
          <a:extLst>
            <a:ext uri="{FF2B5EF4-FFF2-40B4-BE49-F238E27FC236}">
              <a16:creationId xmlns:a16="http://schemas.microsoft.com/office/drawing/2014/main" id="{D3E5ABB6-ED92-411D-BE84-3FE49FDDEA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7" name="Line 6456">
          <a:extLst>
            <a:ext uri="{FF2B5EF4-FFF2-40B4-BE49-F238E27FC236}">
              <a16:creationId xmlns:a16="http://schemas.microsoft.com/office/drawing/2014/main" id="{54773525-0747-47AE-99B1-0078F12610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8" name="Line 6457">
          <a:extLst>
            <a:ext uri="{FF2B5EF4-FFF2-40B4-BE49-F238E27FC236}">
              <a16:creationId xmlns:a16="http://schemas.microsoft.com/office/drawing/2014/main" id="{5A0570AB-B6A5-47AA-9C1F-65B40E6DCF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299" name="Line 6458">
          <a:extLst>
            <a:ext uri="{FF2B5EF4-FFF2-40B4-BE49-F238E27FC236}">
              <a16:creationId xmlns:a16="http://schemas.microsoft.com/office/drawing/2014/main" id="{EC5A39CC-00F4-4E81-A6B9-5313039D48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0" name="Line 6459">
          <a:extLst>
            <a:ext uri="{FF2B5EF4-FFF2-40B4-BE49-F238E27FC236}">
              <a16:creationId xmlns:a16="http://schemas.microsoft.com/office/drawing/2014/main" id="{C682645A-1DB1-476E-AD38-E5C38645EE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1" name="Line 6460">
          <a:extLst>
            <a:ext uri="{FF2B5EF4-FFF2-40B4-BE49-F238E27FC236}">
              <a16:creationId xmlns:a16="http://schemas.microsoft.com/office/drawing/2014/main" id="{E8D3B92A-EC54-4E24-BB14-116EF8046A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2" name="Line 6461">
          <a:extLst>
            <a:ext uri="{FF2B5EF4-FFF2-40B4-BE49-F238E27FC236}">
              <a16:creationId xmlns:a16="http://schemas.microsoft.com/office/drawing/2014/main" id="{770CB476-3DA3-4D0A-ABBC-6ED50BEF55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3" name="Line 6462">
          <a:extLst>
            <a:ext uri="{FF2B5EF4-FFF2-40B4-BE49-F238E27FC236}">
              <a16:creationId xmlns:a16="http://schemas.microsoft.com/office/drawing/2014/main" id="{435D0439-C564-47C3-A483-A2674EF6C1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4" name="Line 6463">
          <a:extLst>
            <a:ext uri="{FF2B5EF4-FFF2-40B4-BE49-F238E27FC236}">
              <a16:creationId xmlns:a16="http://schemas.microsoft.com/office/drawing/2014/main" id="{6F2071CA-3FE2-4593-9537-DC0EA34258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5" name="Line 6464">
          <a:extLst>
            <a:ext uri="{FF2B5EF4-FFF2-40B4-BE49-F238E27FC236}">
              <a16:creationId xmlns:a16="http://schemas.microsoft.com/office/drawing/2014/main" id="{0B67FA65-80B1-4D19-8026-C1BA42FC47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6" name="Line 6465">
          <a:extLst>
            <a:ext uri="{FF2B5EF4-FFF2-40B4-BE49-F238E27FC236}">
              <a16:creationId xmlns:a16="http://schemas.microsoft.com/office/drawing/2014/main" id="{1EF690DB-D466-40D5-AAFE-E15380E3E8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7" name="Line 6466">
          <a:extLst>
            <a:ext uri="{FF2B5EF4-FFF2-40B4-BE49-F238E27FC236}">
              <a16:creationId xmlns:a16="http://schemas.microsoft.com/office/drawing/2014/main" id="{FE1BCF34-1308-4C3C-8646-2E92934B2A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8" name="Line 6467">
          <a:extLst>
            <a:ext uri="{FF2B5EF4-FFF2-40B4-BE49-F238E27FC236}">
              <a16:creationId xmlns:a16="http://schemas.microsoft.com/office/drawing/2014/main" id="{3E5716F0-59D3-4390-9F2A-2F88E39E83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09" name="Line 6468">
          <a:extLst>
            <a:ext uri="{FF2B5EF4-FFF2-40B4-BE49-F238E27FC236}">
              <a16:creationId xmlns:a16="http://schemas.microsoft.com/office/drawing/2014/main" id="{B37ADCBE-772C-44FF-AA3A-D1DAA696A4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0" name="Line 6469">
          <a:extLst>
            <a:ext uri="{FF2B5EF4-FFF2-40B4-BE49-F238E27FC236}">
              <a16:creationId xmlns:a16="http://schemas.microsoft.com/office/drawing/2014/main" id="{EEEE8C41-CC21-4F7A-ACA3-77859AD81D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1" name="Line 6470">
          <a:extLst>
            <a:ext uri="{FF2B5EF4-FFF2-40B4-BE49-F238E27FC236}">
              <a16:creationId xmlns:a16="http://schemas.microsoft.com/office/drawing/2014/main" id="{8CDEF8C6-C146-4E6E-9771-120E2C4630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2" name="Line 6471">
          <a:extLst>
            <a:ext uri="{FF2B5EF4-FFF2-40B4-BE49-F238E27FC236}">
              <a16:creationId xmlns:a16="http://schemas.microsoft.com/office/drawing/2014/main" id="{7B23C453-3ED2-4092-A6FA-58E6C23923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3" name="Line 6472">
          <a:extLst>
            <a:ext uri="{FF2B5EF4-FFF2-40B4-BE49-F238E27FC236}">
              <a16:creationId xmlns:a16="http://schemas.microsoft.com/office/drawing/2014/main" id="{0D0C8F83-3446-4F26-8132-4538C6D603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4" name="Line 6473">
          <a:extLst>
            <a:ext uri="{FF2B5EF4-FFF2-40B4-BE49-F238E27FC236}">
              <a16:creationId xmlns:a16="http://schemas.microsoft.com/office/drawing/2014/main" id="{6C2373FF-8792-4456-ABE9-3BE3D84A7F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5" name="Line 6474">
          <a:extLst>
            <a:ext uri="{FF2B5EF4-FFF2-40B4-BE49-F238E27FC236}">
              <a16:creationId xmlns:a16="http://schemas.microsoft.com/office/drawing/2014/main" id="{E00D6FE6-6D17-4FF1-AACD-218556EA56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6" name="Line 6475">
          <a:extLst>
            <a:ext uri="{FF2B5EF4-FFF2-40B4-BE49-F238E27FC236}">
              <a16:creationId xmlns:a16="http://schemas.microsoft.com/office/drawing/2014/main" id="{628030E2-067F-49E0-8B90-D76E15937B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7" name="Line 6476">
          <a:extLst>
            <a:ext uri="{FF2B5EF4-FFF2-40B4-BE49-F238E27FC236}">
              <a16:creationId xmlns:a16="http://schemas.microsoft.com/office/drawing/2014/main" id="{D9554108-2DA4-4D55-B0D1-386AEA4FE2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8" name="Line 6477">
          <a:extLst>
            <a:ext uri="{FF2B5EF4-FFF2-40B4-BE49-F238E27FC236}">
              <a16:creationId xmlns:a16="http://schemas.microsoft.com/office/drawing/2014/main" id="{A275CDF2-E1BD-478C-8583-26C16C4EA8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19" name="Line 6478">
          <a:extLst>
            <a:ext uri="{FF2B5EF4-FFF2-40B4-BE49-F238E27FC236}">
              <a16:creationId xmlns:a16="http://schemas.microsoft.com/office/drawing/2014/main" id="{3614AF53-2855-4AD0-8CFF-A8697DAA88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0" name="Line 6479">
          <a:extLst>
            <a:ext uri="{FF2B5EF4-FFF2-40B4-BE49-F238E27FC236}">
              <a16:creationId xmlns:a16="http://schemas.microsoft.com/office/drawing/2014/main" id="{BCF6ECB2-8BBA-4E9F-8921-139E95C460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1" name="Line 6480">
          <a:extLst>
            <a:ext uri="{FF2B5EF4-FFF2-40B4-BE49-F238E27FC236}">
              <a16:creationId xmlns:a16="http://schemas.microsoft.com/office/drawing/2014/main" id="{7D3E49CC-9836-4C6E-ACE6-A2DEEADA18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2" name="Line 6481">
          <a:extLst>
            <a:ext uri="{FF2B5EF4-FFF2-40B4-BE49-F238E27FC236}">
              <a16:creationId xmlns:a16="http://schemas.microsoft.com/office/drawing/2014/main" id="{89A227F8-5CE8-4AC1-BCFD-A105CD9394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3" name="Line 6482">
          <a:extLst>
            <a:ext uri="{FF2B5EF4-FFF2-40B4-BE49-F238E27FC236}">
              <a16:creationId xmlns:a16="http://schemas.microsoft.com/office/drawing/2014/main" id="{F24DAF74-4C4F-4ABF-8F36-75634953BE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4" name="Line 6483">
          <a:extLst>
            <a:ext uri="{FF2B5EF4-FFF2-40B4-BE49-F238E27FC236}">
              <a16:creationId xmlns:a16="http://schemas.microsoft.com/office/drawing/2014/main" id="{4BEC875F-3F15-4813-8037-D0EA1CA4D9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5" name="Line 6484">
          <a:extLst>
            <a:ext uri="{FF2B5EF4-FFF2-40B4-BE49-F238E27FC236}">
              <a16:creationId xmlns:a16="http://schemas.microsoft.com/office/drawing/2014/main" id="{6F1238B7-D7DF-4549-BB37-50C2D586FC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6" name="Line 6485">
          <a:extLst>
            <a:ext uri="{FF2B5EF4-FFF2-40B4-BE49-F238E27FC236}">
              <a16:creationId xmlns:a16="http://schemas.microsoft.com/office/drawing/2014/main" id="{D0C22F6F-0B0F-4199-AB9A-BE3148887E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7" name="Line 6486">
          <a:extLst>
            <a:ext uri="{FF2B5EF4-FFF2-40B4-BE49-F238E27FC236}">
              <a16:creationId xmlns:a16="http://schemas.microsoft.com/office/drawing/2014/main" id="{77920A21-FC60-4629-AFEE-0A8AD85150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8" name="Line 6487">
          <a:extLst>
            <a:ext uri="{FF2B5EF4-FFF2-40B4-BE49-F238E27FC236}">
              <a16:creationId xmlns:a16="http://schemas.microsoft.com/office/drawing/2014/main" id="{F930BC94-1124-493C-B107-46F15ABADC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29" name="Line 6488">
          <a:extLst>
            <a:ext uri="{FF2B5EF4-FFF2-40B4-BE49-F238E27FC236}">
              <a16:creationId xmlns:a16="http://schemas.microsoft.com/office/drawing/2014/main" id="{9B59A03B-4984-48B7-827D-E59C65906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0" name="Line 6489">
          <a:extLst>
            <a:ext uri="{FF2B5EF4-FFF2-40B4-BE49-F238E27FC236}">
              <a16:creationId xmlns:a16="http://schemas.microsoft.com/office/drawing/2014/main" id="{69C95E32-9686-4A2E-A61B-5F49FC8F26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1" name="Line 6490">
          <a:extLst>
            <a:ext uri="{FF2B5EF4-FFF2-40B4-BE49-F238E27FC236}">
              <a16:creationId xmlns:a16="http://schemas.microsoft.com/office/drawing/2014/main" id="{4A05E9F1-8083-41C0-9284-C46A0A20B9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2" name="Line 6491">
          <a:extLst>
            <a:ext uri="{FF2B5EF4-FFF2-40B4-BE49-F238E27FC236}">
              <a16:creationId xmlns:a16="http://schemas.microsoft.com/office/drawing/2014/main" id="{B99789D8-2218-4A65-9C29-6DA81386DE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3" name="Line 6492">
          <a:extLst>
            <a:ext uri="{FF2B5EF4-FFF2-40B4-BE49-F238E27FC236}">
              <a16:creationId xmlns:a16="http://schemas.microsoft.com/office/drawing/2014/main" id="{AAC798C9-2F1B-4A18-A6D6-9F7BE6492D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4" name="Line 6493">
          <a:extLst>
            <a:ext uri="{FF2B5EF4-FFF2-40B4-BE49-F238E27FC236}">
              <a16:creationId xmlns:a16="http://schemas.microsoft.com/office/drawing/2014/main" id="{6DBECC9A-183F-42AB-8255-09A6422315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5" name="Line 6494">
          <a:extLst>
            <a:ext uri="{FF2B5EF4-FFF2-40B4-BE49-F238E27FC236}">
              <a16:creationId xmlns:a16="http://schemas.microsoft.com/office/drawing/2014/main" id="{DC825C95-5330-4933-BBB2-E6BFC9308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6" name="Line 6495">
          <a:extLst>
            <a:ext uri="{FF2B5EF4-FFF2-40B4-BE49-F238E27FC236}">
              <a16:creationId xmlns:a16="http://schemas.microsoft.com/office/drawing/2014/main" id="{721F1635-5562-4250-ADB6-33B850725B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7" name="Line 6496">
          <a:extLst>
            <a:ext uri="{FF2B5EF4-FFF2-40B4-BE49-F238E27FC236}">
              <a16:creationId xmlns:a16="http://schemas.microsoft.com/office/drawing/2014/main" id="{9BFEF8D8-A346-4A16-B6B3-851916EF64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8" name="Line 6497">
          <a:extLst>
            <a:ext uri="{FF2B5EF4-FFF2-40B4-BE49-F238E27FC236}">
              <a16:creationId xmlns:a16="http://schemas.microsoft.com/office/drawing/2014/main" id="{8D1D03A4-DA0C-43A6-890A-B78670963D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39" name="Line 6498">
          <a:extLst>
            <a:ext uri="{FF2B5EF4-FFF2-40B4-BE49-F238E27FC236}">
              <a16:creationId xmlns:a16="http://schemas.microsoft.com/office/drawing/2014/main" id="{810EA27C-DF39-4188-A87D-48ABD14628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0" name="Line 6499">
          <a:extLst>
            <a:ext uri="{FF2B5EF4-FFF2-40B4-BE49-F238E27FC236}">
              <a16:creationId xmlns:a16="http://schemas.microsoft.com/office/drawing/2014/main" id="{D1559995-5833-40D9-B50F-17B945B128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1" name="Line 6500">
          <a:extLst>
            <a:ext uri="{FF2B5EF4-FFF2-40B4-BE49-F238E27FC236}">
              <a16:creationId xmlns:a16="http://schemas.microsoft.com/office/drawing/2014/main" id="{4BE1FE4A-35D3-4633-9C69-154E3CC91C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2" name="Line 6501">
          <a:extLst>
            <a:ext uri="{FF2B5EF4-FFF2-40B4-BE49-F238E27FC236}">
              <a16:creationId xmlns:a16="http://schemas.microsoft.com/office/drawing/2014/main" id="{0319904C-8B7E-4157-A6F5-FB2BCB44EC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3" name="Line 6502">
          <a:extLst>
            <a:ext uri="{FF2B5EF4-FFF2-40B4-BE49-F238E27FC236}">
              <a16:creationId xmlns:a16="http://schemas.microsoft.com/office/drawing/2014/main" id="{80730D59-20B9-4202-9CDF-F15F646851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4" name="Line 6503">
          <a:extLst>
            <a:ext uri="{FF2B5EF4-FFF2-40B4-BE49-F238E27FC236}">
              <a16:creationId xmlns:a16="http://schemas.microsoft.com/office/drawing/2014/main" id="{3381C406-F395-4A95-B6C1-E64937B293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5" name="Line 6504">
          <a:extLst>
            <a:ext uri="{FF2B5EF4-FFF2-40B4-BE49-F238E27FC236}">
              <a16:creationId xmlns:a16="http://schemas.microsoft.com/office/drawing/2014/main" id="{252CB3CA-8D21-4AB0-9E2C-B5EB906324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6" name="Line 6505">
          <a:extLst>
            <a:ext uri="{FF2B5EF4-FFF2-40B4-BE49-F238E27FC236}">
              <a16:creationId xmlns:a16="http://schemas.microsoft.com/office/drawing/2014/main" id="{9A0C604D-362B-4956-8D23-D056471F68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7" name="Line 6506">
          <a:extLst>
            <a:ext uri="{FF2B5EF4-FFF2-40B4-BE49-F238E27FC236}">
              <a16:creationId xmlns:a16="http://schemas.microsoft.com/office/drawing/2014/main" id="{FAC9FE7F-AD68-481A-83D0-B7BDC65A87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8" name="Line 6507">
          <a:extLst>
            <a:ext uri="{FF2B5EF4-FFF2-40B4-BE49-F238E27FC236}">
              <a16:creationId xmlns:a16="http://schemas.microsoft.com/office/drawing/2014/main" id="{E808CC94-FC54-4BCB-890F-3C499D1249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49" name="Line 6508">
          <a:extLst>
            <a:ext uri="{FF2B5EF4-FFF2-40B4-BE49-F238E27FC236}">
              <a16:creationId xmlns:a16="http://schemas.microsoft.com/office/drawing/2014/main" id="{4B32EF74-ACD6-48F6-B03D-03C9473F8C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0" name="Line 6509">
          <a:extLst>
            <a:ext uri="{FF2B5EF4-FFF2-40B4-BE49-F238E27FC236}">
              <a16:creationId xmlns:a16="http://schemas.microsoft.com/office/drawing/2014/main" id="{B369A1AF-6D0D-41B5-80CB-03463EAD22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1" name="Line 6510">
          <a:extLst>
            <a:ext uri="{FF2B5EF4-FFF2-40B4-BE49-F238E27FC236}">
              <a16:creationId xmlns:a16="http://schemas.microsoft.com/office/drawing/2014/main" id="{AF97DE06-41A4-49AD-9AD8-B2D134010E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2" name="Line 6511">
          <a:extLst>
            <a:ext uri="{FF2B5EF4-FFF2-40B4-BE49-F238E27FC236}">
              <a16:creationId xmlns:a16="http://schemas.microsoft.com/office/drawing/2014/main" id="{55635232-4CB1-4306-866A-CABD80A654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3" name="Line 6512">
          <a:extLst>
            <a:ext uri="{FF2B5EF4-FFF2-40B4-BE49-F238E27FC236}">
              <a16:creationId xmlns:a16="http://schemas.microsoft.com/office/drawing/2014/main" id="{C75280B9-DDF5-4907-BBF0-55B2095E44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4" name="Line 6513">
          <a:extLst>
            <a:ext uri="{FF2B5EF4-FFF2-40B4-BE49-F238E27FC236}">
              <a16:creationId xmlns:a16="http://schemas.microsoft.com/office/drawing/2014/main" id="{64646ACD-A952-4AD3-9785-F055DFEEC5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5" name="Line 6514">
          <a:extLst>
            <a:ext uri="{FF2B5EF4-FFF2-40B4-BE49-F238E27FC236}">
              <a16:creationId xmlns:a16="http://schemas.microsoft.com/office/drawing/2014/main" id="{C0201F67-C587-4A80-B8D6-339BB6D915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6" name="Line 6515">
          <a:extLst>
            <a:ext uri="{FF2B5EF4-FFF2-40B4-BE49-F238E27FC236}">
              <a16:creationId xmlns:a16="http://schemas.microsoft.com/office/drawing/2014/main" id="{73C2F6EE-B84A-4CD6-A70F-0EAC4B446D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7" name="Line 6516">
          <a:extLst>
            <a:ext uri="{FF2B5EF4-FFF2-40B4-BE49-F238E27FC236}">
              <a16:creationId xmlns:a16="http://schemas.microsoft.com/office/drawing/2014/main" id="{5B3AAE4C-D22A-4AD2-8E7E-8C8CC8C5F7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8" name="Line 6517">
          <a:extLst>
            <a:ext uri="{FF2B5EF4-FFF2-40B4-BE49-F238E27FC236}">
              <a16:creationId xmlns:a16="http://schemas.microsoft.com/office/drawing/2014/main" id="{F1EA3DFD-D6C9-49BD-A0CB-82A4B67B99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59" name="Line 6518">
          <a:extLst>
            <a:ext uri="{FF2B5EF4-FFF2-40B4-BE49-F238E27FC236}">
              <a16:creationId xmlns:a16="http://schemas.microsoft.com/office/drawing/2014/main" id="{7411F581-11D7-4C4A-BB78-FF14A26ACD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0" name="Line 6519">
          <a:extLst>
            <a:ext uri="{FF2B5EF4-FFF2-40B4-BE49-F238E27FC236}">
              <a16:creationId xmlns:a16="http://schemas.microsoft.com/office/drawing/2014/main" id="{49AC29FE-A1C5-409B-9B04-7C2B897DAB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1" name="Line 6520">
          <a:extLst>
            <a:ext uri="{FF2B5EF4-FFF2-40B4-BE49-F238E27FC236}">
              <a16:creationId xmlns:a16="http://schemas.microsoft.com/office/drawing/2014/main" id="{18C09B1E-E4B3-49E3-901A-97F5286CD5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2" name="Line 6521">
          <a:extLst>
            <a:ext uri="{FF2B5EF4-FFF2-40B4-BE49-F238E27FC236}">
              <a16:creationId xmlns:a16="http://schemas.microsoft.com/office/drawing/2014/main" id="{ED24F63E-487D-40A9-8345-435F2EA523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3" name="Line 6522">
          <a:extLst>
            <a:ext uri="{FF2B5EF4-FFF2-40B4-BE49-F238E27FC236}">
              <a16:creationId xmlns:a16="http://schemas.microsoft.com/office/drawing/2014/main" id="{6F5A0FD2-4CBF-4335-A90D-2F0B7E8ED9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4" name="Line 6523">
          <a:extLst>
            <a:ext uri="{FF2B5EF4-FFF2-40B4-BE49-F238E27FC236}">
              <a16:creationId xmlns:a16="http://schemas.microsoft.com/office/drawing/2014/main" id="{7CF14DF9-2187-4161-9E07-E85ECB22E8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5" name="Line 6524">
          <a:extLst>
            <a:ext uri="{FF2B5EF4-FFF2-40B4-BE49-F238E27FC236}">
              <a16:creationId xmlns:a16="http://schemas.microsoft.com/office/drawing/2014/main" id="{695939ED-9A7C-4810-AEA4-C43CAE0126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6" name="Line 6525">
          <a:extLst>
            <a:ext uri="{FF2B5EF4-FFF2-40B4-BE49-F238E27FC236}">
              <a16:creationId xmlns:a16="http://schemas.microsoft.com/office/drawing/2014/main" id="{0AD16BA9-FAD9-4818-9524-2FEEAAD19F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7" name="Line 6526">
          <a:extLst>
            <a:ext uri="{FF2B5EF4-FFF2-40B4-BE49-F238E27FC236}">
              <a16:creationId xmlns:a16="http://schemas.microsoft.com/office/drawing/2014/main" id="{7EFFB039-F703-4DB6-9DA2-13CDBAAECC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8" name="Line 6527">
          <a:extLst>
            <a:ext uri="{FF2B5EF4-FFF2-40B4-BE49-F238E27FC236}">
              <a16:creationId xmlns:a16="http://schemas.microsoft.com/office/drawing/2014/main" id="{2BBD4B1C-7C0D-4C6F-8F88-EE83EA8F46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69" name="Line 6528">
          <a:extLst>
            <a:ext uri="{FF2B5EF4-FFF2-40B4-BE49-F238E27FC236}">
              <a16:creationId xmlns:a16="http://schemas.microsoft.com/office/drawing/2014/main" id="{34E56BCE-D116-4F61-A7A9-4DDDA59FB6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0" name="Line 6529">
          <a:extLst>
            <a:ext uri="{FF2B5EF4-FFF2-40B4-BE49-F238E27FC236}">
              <a16:creationId xmlns:a16="http://schemas.microsoft.com/office/drawing/2014/main" id="{4C5AA9E8-0C1B-46C4-B81E-DADADC6B37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1" name="Line 6530">
          <a:extLst>
            <a:ext uri="{FF2B5EF4-FFF2-40B4-BE49-F238E27FC236}">
              <a16:creationId xmlns:a16="http://schemas.microsoft.com/office/drawing/2014/main" id="{639AB348-0E4F-4AEC-AE44-38BB64FDC2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2" name="Line 6531">
          <a:extLst>
            <a:ext uri="{FF2B5EF4-FFF2-40B4-BE49-F238E27FC236}">
              <a16:creationId xmlns:a16="http://schemas.microsoft.com/office/drawing/2014/main" id="{0FBF5556-E213-4F18-9A63-B8A6F4ABAB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3" name="Line 6532">
          <a:extLst>
            <a:ext uri="{FF2B5EF4-FFF2-40B4-BE49-F238E27FC236}">
              <a16:creationId xmlns:a16="http://schemas.microsoft.com/office/drawing/2014/main" id="{AB4CD4DB-B28F-46B6-BDBE-BD2342248A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4" name="Line 6533">
          <a:extLst>
            <a:ext uri="{FF2B5EF4-FFF2-40B4-BE49-F238E27FC236}">
              <a16:creationId xmlns:a16="http://schemas.microsoft.com/office/drawing/2014/main" id="{9AEEE49D-4C66-4FD5-A1FA-B23D73BC39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5" name="Line 6534">
          <a:extLst>
            <a:ext uri="{FF2B5EF4-FFF2-40B4-BE49-F238E27FC236}">
              <a16:creationId xmlns:a16="http://schemas.microsoft.com/office/drawing/2014/main" id="{9FCF4B97-8D9D-414A-809E-CA58A0340D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6" name="Line 6535">
          <a:extLst>
            <a:ext uri="{FF2B5EF4-FFF2-40B4-BE49-F238E27FC236}">
              <a16:creationId xmlns:a16="http://schemas.microsoft.com/office/drawing/2014/main" id="{36FFA70A-26B3-48BE-8A6C-B49D19E00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7" name="Line 6536">
          <a:extLst>
            <a:ext uri="{FF2B5EF4-FFF2-40B4-BE49-F238E27FC236}">
              <a16:creationId xmlns:a16="http://schemas.microsoft.com/office/drawing/2014/main" id="{F4B2DFC3-CF41-48BE-876B-AE88868B6E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8" name="Line 6537">
          <a:extLst>
            <a:ext uri="{FF2B5EF4-FFF2-40B4-BE49-F238E27FC236}">
              <a16:creationId xmlns:a16="http://schemas.microsoft.com/office/drawing/2014/main" id="{18DB1251-E9B5-4C7B-A8DA-E9088E45F6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79" name="Line 6538">
          <a:extLst>
            <a:ext uri="{FF2B5EF4-FFF2-40B4-BE49-F238E27FC236}">
              <a16:creationId xmlns:a16="http://schemas.microsoft.com/office/drawing/2014/main" id="{C4E0A207-3751-4F35-9250-A3CEE082CC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0" name="Line 6539">
          <a:extLst>
            <a:ext uri="{FF2B5EF4-FFF2-40B4-BE49-F238E27FC236}">
              <a16:creationId xmlns:a16="http://schemas.microsoft.com/office/drawing/2014/main" id="{BA0062C1-EFFD-451B-A5F4-5F2ADFDD15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1" name="Line 6540">
          <a:extLst>
            <a:ext uri="{FF2B5EF4-FFF2-40B4-BE49-F238E27FC236}">
              <a16:creationId xmlns:a16="http://schemas.microsoft.com/office/drawing/2014/main" id="{7DD5E6C4-5FE7-4C82-B67B-A040146298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2" name="Line 6541">
          <a:extLst>
            <a:ext uri="{FF2B5EF4-FFF2-40B4-BE49-F238E27FC236}">
              <a16:creationId xmlns:a16="http://schemas.microsoft.com/office/drawing/2014/main" id="{036D8F82-777A-4F07-931E-0820398D49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3" name="Line 6542">
          <a:extLst>
            <a:ext uri="{FF2B5EF4-FFF2-40B4-BE49-F238E27FC236}">
              <a16:creationId xmlns:a16="http://schemas.microsoft.com/office/drawing/2014/main" id="{C75D060D-EE8B-496B-B37B-04B732636B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4" name="Line 6543">
          <a:extLst>
            <a:ext uri="{FF2B5EF4-FFF2-40B4-BE49-F238E27FC236}">
              <a16:creationId xmlns:a16="http://schemas.microsoft.com/office/drawing/2014/main" id="{673F998D-FB53-4A82-8C48-64CB16F600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5" name="Line 6544">
          <a:extLst>
            <a:ext uri="{FF2B5EF4-FFF2-40B4-BE49-F238E27FC236}">
              <a16:creationId xmlns:a16="http://schemas.microsoft.com/office/drawing/2014/main" id="{8DA13064-984F-45FF-ADBE-99BCFFCC1D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6" name="Line 6545">
          <a:extLst>
            <a:ext uri="{FF2B5EF4-FFF2-40B4-BE49-F238E27FC236}">
              <a16:creationId xmlns:a16="http://schemas.microsoft.com/office/drawing/2014/main" id="{7C49A15F-4182-445A-97B2-E7CC3EFA98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7" name="Line 6546">
          <a:extLst>
            <a:ext uri="{FF2B5EF4-FFF2-40B4-BE49-F238E27FC236}">
              <a16:creationId xmlns:a16="http://schemas.microsoft.com/office/drawing/2014/main" id="{28900556-C1A5-4ACA-A225-4F3B3C5FE8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8" name="Line 6547">
          <a:extLst>
            <a:ext uri="{FF2B5EF4-FFF2-40B4-BE49-F238E27FC236}">
              <a16:creationId xmlns:a16="http://schemas.microsoft.com/office/drawing/2014/main" id="{2ABB34C5-96BD-4144-8F9E-B2A1BCD56E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89" name="Line 6548">
          <a:extLst>
            <a:ext uri="{FF2B5EF4-FFF2-40B4-BE49-F238E27FC236}">
              <a16:creationId xmlns:a16="http://schemas.microsoft.com/office/drawing/2014/main" id="{8C1452FE-F865-4314-A016-E3BF3CDB7B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0" name="Line 6549">
          <a:extLst>
            <a:ext uri="{FF2B5EF4-FFF2-40B4-BE49-F238E27FC236}">
              <a16:creationId xmlns:a16="http://schemas.microsoft.com/office/drawing/2014/main" id="{4CBCA6F4-699D-4635-A53B-0C7F5842F0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1" name="Line 6550">
          <a:extLst>
            <a:ext uri="{FF2B5EF4-FFF2-40B4-BE49-F238E27FC236}">
              <a16:creationId xmlns:a16="http://schemas.microsoft.com/office/drawing/2014/main" id="{351D6ABD-2E72-4D2D-B3EA-A354FA186C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2" name="Line 6551">
          <a:extLst>
            <a:ext uri="{FF2B5EF4-FFF2-40B4-BE49-F238E27FC236}">
              <a16:creationId xmlns:a16="http://schemas.microsoft.com/office/drawing/2014/main" id="{62096134-3857-46CE-B449-97B8C43A45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3" name="Line 6552">
          <a:extLst>
            <a:ext uri="{FF2B5EF4-FFF2-40B4-BE49-F238E27FC236}">
              <a16:creationId xmlns:a16="http://schemas.microsoft.com/office/drawing/2014/main" id="{9D22EDF1-BB10-4C5C-A00F-C927702606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4" name="Line 6553">
          <a:extLst>
            <a:ext uri="{FF2B5EF4-FFF2-40B4-BE49-F238E27FC236}">
              <a16:creationId xmlns:a16="http://schemas.microsoft.com/office/drawing/2014/main" id="{9DEE00C3-177D-45EC-8B00-6A402E6CDC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5" name="Line 6554">
          <a:extLst>
            <a:ext uri="{FF2B5EF4-FFF2-40B4-BE49-F238E27FC236}">
              <a16:creationId xmlns:a16="http://schemas.microsoft.com/office/drawing/2014/main" id="{4CDE8DBD-8840-434E-BB58-B03B4E07B7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6" name="Line 6555">
          <a:extLst>
            <a:ext uri="{FF2B5EF4-FFF2-40B4-BE49-F238E27FC236}">
              <a16:creationId xmlns:a16="http://schemas.microsoft.com/office/drawing/2014/main" id="{2B36CD73-31D4-4715-BFED-51CC0A78F0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7" name="Line 6556">
          <a:extLst>
            <a:ext uri="{FF2B5EF4-FFF2-40B4-BE49-F238E27FC236}">
              <a16:creationId xmlns:a16="http://schemas.microsoft.com/office/drawing/2014/main" id="{590F332D-C852-41CE-8CDE-09C99FE51D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8" name="Line 6557">
          <a:extLst>
            <a:ext uri="{FF2B5EF4-FFF2-40B4-BE49-F238E27FC236}">
              <a16:creationId xmlns:a16="http://schemas.microsoft.com/office/drawing/2014/main" id="{CFB42DD8-83CA-4EFC-BF25-BAC82B2551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399" name="Line 6558">
          <a:extLst>
            <a:ext uri="{FF2B5EF4-FFF2-40B4-BE49-F238E27FC236}">
              <a16:creationId xmlns:a16="http://schemas.microsoft.com/office/drawing/2014/main" id="{F58FD06F-4900-4212-9B32-01EAA730E8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0" name="Line 6559">
          <a:extLst>
            <a:ext uri="{FF2B5EF4-FFF2-40B4-BE49-F238E27FC236}">
              <a16:creationId xmlns:a16="http://schemas.microsoft.com/office/drawing/2014/main" id="{83995EBC-14D4-4B75-9DD9-E549275451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1" name="Line 6560">
          <a:extLst>
            <a:ext uri="{FF2B5EF4-FFF2-40B4-BE49-F238E27FC236}">
              <a16:creationId xmlns:a16="http://schemas.microsoft.com/office/drawing/2014/main" id="{56CD95BD-3FFA-4DDB-B445-0BD0C6F826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2" name="Line 6561">
          <a:extLst>
            <a:ext uri="{FF2B5EF4-FFF2-40B4-BE49-F238E27FC236}">
              <a16:creationId xmlns:a16="http://schemas.microsoft.com/office/drawing/2014/main" id="{C8230709-1770-4239-810B-BA6F45FD69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3" name="Line 6562">
          <a:extLst>
            <a:ext uri="{FF2B5EF4-FFF2-40B4-BE49-F238E27FC236}">
              <a16:creationId xmlns:a16="http://schemas.microsoft.com/office/drawing/2014/main" id="{4FA8A409-40FC-4D92-9382-85D2E5175F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4" name="Line 6563">
          <a:extLst>
            <a:ext uri="{FF2B5EF4-FFF2-40B4-BE49-F238E27FC236}">
              <a16:creationId xmlns:a16="http://schemas.microsoft.com/office/drawing/2014/main" id="{87A96E60-3F39-4815-BA22-4FA5C17E64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5" name="Line 6564">
          <a:extLst>
            <a:ext uri="{FF2B5EF4-FFF2-40B4-BE49-F238E27FC236}">
              <a16:creationId xmlns:a16="http://schemas.microsoft.com/office/drawing/2014/main" id="{AF74F2C1-D335-463F-B8CD-906358DBB3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6" name="Line 6565">
          <a:extLst>
            <a:ext uri="{FF2B5EF4-FFF2-40B4-BE49-F238E27FC236}">
              <a16:creationId xmlns:a16="http://schemas.microsoft.com/office/drawing/2014/main" id="{445E12BC-C1B9-4FF2-A07F-F50376C651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7" name="Line 6566">
          <a:extLst>
            <a:ext uri="{FF2B5EF4-FFF2-40B4-BE49-F238E27FC236}">
              <a16:creationId xmlns:a16="http://schemas.microsoft.com/office/drawing/2014/main" id="{5B24ACB7-DBB0-42FA-8277-CEE4E4A38F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8" name="Line 6567">
          <a:extLst>
            <a:ext uri="{FF2B5EF4-FFF2-40B4-BE49-F238E27FC236}">
              <a16:creationId xmlns:a16="http://schemas.microsoft.com/office/drawing/2014/main" id="{C2132D08-E180-4766-997C-4696C07150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09" name="Line 6568">
          <a:extLst>
            <a:ext uri="{FF2B5EF4-FFF2-40B4-BE49-F238E27FC236}">
              <a16:creationId xmlns:a16="http://schemas.microsoft.com/office/drawing/2014/main" id="{3EF15B07-118A-436F-9BF3-D3E1E4F275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0" name="Line 6569">
          <a:extLst>
            <a:ext uri="{FF2B5EF4-FFF2-40B4-BE49-F238E27FC236}">
              <a16:creationId xmlns:a16="http://schemas.microsoft.com/office/drawing/2014/main" id="{0AF8803A-60DE-49D1-A52E-134D52EE90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1" name="Line 6570">
          <a:extLst>
            <a:ext uri="{FF2B5EF4-FFF2-40B4-BE49-F238E27FC236}">
              <a16:creationId xmlns:a16="http://schemas.microsoft.com/office/drawing/2014/main" id="{6D0DE23E-5C42-44E4-A550-B483F99DAF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2" name="Line 6571">
          <a:extLst>
            <a:ext uri="{FF2B5EF4-FFF2-40B4-BE49-F238E27FC236}">
              <a16:creationId xmlns:a16="http://schemas.microsoft.com/office/drawing/2014/main" id="{54C01CE2-0B3B-406C-8BA1-8855DDB8C4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3" name="Line 6572">
          <a:extLst>
            <a:ext uri="{FF2B5EF4-FFF2-40B4-BE49-F238E27FC236}">
              <a16:creationId xmlns:a16="http://schemas.microsoft.com/office/drawing/2014/main" id="{028AA80C-E622-4932-884A-07E08A8FA6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4" name="Line 6573">
          <a:extLst>
            <a:ext uri="{FF2B5EF4-FFF2-40B4-BE49-F238E27FC236}">
              <a16:creationId xmlns:a16="http://schemas.microsoft.com/office/drawing/2014/main" id="{89A1CC07-5D83-4D89-BB2B-3155A344A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5" name="Line 6574">
          <a:extLst>
            <a:ext uri="{FF2B5EF4-FFF2-40B4-BE49-F238E27FC236}">
              <a16:creationId xmlns:a16="http://schemas.microsoft.com/office/drawing/2014/main" id="{050F9945-1962-492D-8DE6-12002DF76F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6" name="Line 6575">
          <a:extLst>
            <a:ext uri="{FF2B5EF4-FFF2-40B4-BE49-F238E27FC236}">
              <a16:creationId xmlns:a16="http://schemas.microsoft.com/office/drawing/2014/main" id="{EC2C44D2-45CA-48CA-9F87-A957B1BA51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7" name="Line 6576">
          <a:extLst>
            <a:ext uri="{FF2B5EF4-FFF2-40B4-BE49-F238E27FC236}">
              <a16:creationId xmlns:a16="http://schemas.microsoft.com/office/drawing/2014/main" id="{D562BB47-8D99-4515-8C61-747CAAADA8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8" name="Line 6577">
          <a:extLst>
            <a:ext uri="{FF2B5EF4-FFF2-40B4-BE49-F238E27FC236}">
              <a16:creationId xmlns:a16="http://schemas.microsoft.com/office/drawing/2014/main" id="{0301FFF3-D1FB-410B-80CE-87A6A1B3AA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19" name="Line 6578">
          <a:extLst>
            <a:ext uri="{FF2B5EF4-FFF2-40B4-BE49-F238E27FC236}">
              <a16:creationId xmlns:a16="http://schemas.microsoft.com/office/drawing/2014/main" id="{D7CA3AE3-8EE4-4077-999A-5A44B2E1F4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0" name="Line 6579">
          <a:extLst>
            <a:ext uri="{FF2B5EF4-FFF2-40B4-BE49-F238E27FC236}">
              <a16:creationId xmlns:a16="http://schemas.microsoft.com/office/drawing/2014/main" id="{99276AE2-6940-4381-9161-EA60E6DE7F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1" name="Line 6580">
          <a:extLst>
            <a:ext uri="{FF2B5EF4-FFF2-40B4-BE49-F238E27FC236}">
              <a16:creationId xmlns:a16="http://schemas.microsoft.com/office/drawing/2014/main" id="{3AE62A14-5814-48B3-8E60-8685F76E0B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2" name="Line 6581">
          <a:extLst>
            <a:ext uri="{FF2B5EF4-FFF2-40B4-BE49-F238E27FC236}">
              <a16:creationId xmlns:a16="http://schemas.microsoft.com/office/drawing/2014/main" id="{38630429-A7A8-48FF-8260-C54F989D74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3" name="Line 6582">
          <a:extLst>
            <a:ext uri="{FF2B5EF4-FFF2-40B4-BE49-F238E27FC236}">
              <a16:creationId xmlns:a16="http://schemas.microsoft.com/office/drawing/2014/main" id="{5B2B4911-B1EB-4AA5-8EB2-5618F033B7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4" name="Line 6583">
          <a:extLst>
            <a:ext uri="{FF2B5EF4-FFF2-40B4-BE49-F238E27FC236}">
              <a16:creationId xmlns:a16="http://schemas.microsoft.com/office/drawing/2014/main" id="{726DF969-B1AF-4D96-ACE8-90E0990450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5" name="Line 6584">
          <a:extLst>
            <a:ext uri="{FF2B5EF4-FFF2-40B4-BE49-F238E27FC236}">
              <a16:creationId xmlns:a16="http://schemas.microsoft.com/office/drawing/2014/main" id="{5C98F9A6-BC53-4502-A8B2-147B0E9EF4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6" name="Line 6585">
          <a:extLst>
            <a:ext uri="{FF2B5EF4-FFF2-40B4-BE49-F238E27FC236}">
              <a16:creationId xmlns:a16="http://schemas.microsoft.com/office/drawing/2014/main" id="{2DE32693-16BA-46F1-867D-2839012C1A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7" name="Line 6586">
          <a:extLst>
            <a:ext uri="{FF2B5EF4-FFF2-40B4-BE49-F238E27FC236}">
              <a16:creationId xmlns:a16="http://schemas.microsoft.com/office/drawing/2014/main" id="{6799F506-05B6-47DB-9BBE-B26FC8B2C2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8" name="Line 6587">
          <a:extLst>
            <a:ext uri="{FF2B5EF4-FFF2-40B4-BE49-F238E27FC236}">
              <a16:creationId xmlns:a16="http://schemas.microsoft.com/office/drawing/2014/main" id="{D936AD43-6382-42AA-B65C-70DAB320CF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29" name="Line 6588">
          <a:extLst>
            <a:ext uri="{FF2B5EF4-FFF2-40B4-BE49-F238E27FC236}">
              <a16:creationId xmlns:a16="http://schemas.microsoft.com/office/drawing/2014/main" id="{BA935199-89F9-4111-B067-E931DAF293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0" name="Line 6589">
          <a:extLst>
            <a:ext uri="{FF2B5EF4-FFF2-40B4-BE49-F238E27FC236}">
              <a16:creationId xmlns:a16="http://schemas.microsoft.com/office/drawing/2014/main" id="{6BC71A27-A82F-4D7C-A7B5-F33A64BD25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1" name="Line 6590">
          <a:extLst>
            <a:ext uri="{FF2B5EF4-FFF2-40B4-BE49-F238E27FC236}">
              <a16:creationId xmlns:a16="http://schemas.microsoft.com/office/drawing/2014/main" id="{ADA16BBE-CE6A-43BA-BC8D-EAC0FE5DEF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2" name="Line 6591">
          <a:extLst>
            <a:ext uri="{FF2B5EF4-FFF2-40B4-BE49-F238E27FC236}">
              <a16:creationId xmlns:a16="http://schemas.microsoft.com/office/drawing/2014/main" id="{F75F0755-8705-43AF-9966-5B2030493E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3" name="Line 6592">
          <a:extLst>
            <a:ext uri="{FF2B5EF4-FFF2-40B4-BE49-F238E27FC236}">
              <a16:creationId xmlns:a16="http://schemas.microsoft.com/office/drawing/2014/main" id="{AE809AA7-CBF8-4559-85EE-E84FA7BC1C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4" name="Line 6593">
          <a:extLst>
            <a:ext uri="{FF2B5EF4-FFF2-40B4-BE49-F238E27FC236}">
              <a16:creationId xmlns:a16="http://schemas.microsoft.com/office/drawing/2014/main" id="{7ACCD679-A48D-4057-A478-30D56B1E73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5" name="Line 6594">
          <a:extLst>
            <a:ext uri="{FF2B5EF4-FFF2-40B4-BE49-F238E27FC236}">
              <a16:creationId xmlns:a16="http://schemas.microsoft.com/office/drawing/2014/main" id="{5318A960-5E99-4650-AF8A-C522B5D899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6" name="Line 6595">
          <a:extLst>
            <a:ext uri="{FF2B5EF4-FFF2-40B4-BE49-F238E27FC236}">
              <a16:creationId xmlns:a16="http://schemas.microsoft.com/office/drawing/2014/main" id="{513B7F44-059F-469B-A31F-A3B7341013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7" name="Line 6596">
          <a:extLst>
            <a:ext uri="{FF2B5EF4-FFF2-40B4-BE49-F238E27FC236}">
              <a16:creationId xmlns:a16="http://schemas.microsoft.com/office/drawing/2014/main" id="{9CA69F38-3BFE-45E7-9BDA-FBEB96CD47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8" name="Line 6597">
          <a:extLst>
            <a:ext uri="{FF2B5EF4-FFF2-40B4-BE49-F238E27FC236}">
              <a16:creationId xmlns:a16="http://schemas.microsoft.com/office/drawing/2014/main" id="{D3F209C8-7EA4-4214-8546-45CFCCFB49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39" name="Line 6598">
          <a:extLst>
            <a:ext uri="{FF2B5EF4-FFF2-40B4-BE49-F238E27FC236}">
              <a16:creationId xmlns:a16="http://schemas.microsoft.com/office/drawing/2014/main" id="{8FF3DD83-34F9-4E6D-9254-EDCD9ED021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0" name="Line 6599">
          <a:extLst>
            <a:ext uri="{FF2B5EF4-FFF2-40B4-BE49-F238E27FC236}">
              <a16:creationId xmlns:a16="http://schemas.microsoft.com/office/drawing/2014/main" id="{2F6EADD7-BA60-4882-96DB-C0B6527C33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1" name="Line 6600">
          <a:extLst>
            <a:ext uri="{FF2B5EF4-FFF2-40B4-BE49-F238E27FC236}">
              <a16:creationId xmlns:a16="http://schemas.microsoft.com/office/drawing/2014/main" id="{C12EF98E-8D46-445D-BE66-F8D13800DF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2" name="Line 6601">
          <a:extLst>
            <a:ext uri="{FF2B5EF4-FFF2-40B4-BE49-F238E27FC236}">
              <a16:creationId xmlns:a16="http://schemas.microsoft.com/office/drawing/2014/main" id="{EC444448-573E-43D5-B214-AAC251D7AD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3" name="Line 6602">
          <a:extLst>
            <a:ext uri="{FF2B5EF4-FFF2-40B4-BE49-F238E27FC236}">
              <a16:creationId xmlns:a16="http://schemas.microsoft.com/office/drawing/2014/main" id="{45753A66-3AB9-40A1-B6D3-8AABA83580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4" name="Line 6603">
          <a:extLst>
            <a:ext uri="{FF2B5EF4-FFF2-40B4-BE49-F238E27FC236}">
              <a16:creationId xmlns:a16="http://schemas.microsoft.com/office/drawing/2014/main" id="{3E4E6C19-A68D-47B6-8B21-1C8B2B476A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5" name="Line 6604">
          <a:extLst>
            <a:ext uri="{FF2B5EF4-FFF2-40B4-BE49-F238E27FC236}">
              <a16:creationId xmlns:a16="http://schemas.microsoft.com/office/drawing/2014/main" id="{6BCB1621-4F8C-489E-97E1-259FE928DA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6" name="Line 6605">
          <a:extLst>
            <a:ext uri="{FF2B5EF4-FFF2-40B4-BE49-F238E27FC236}">
              <a16:creationId xmlns:a16="http://schemas.microsoft.com/office/drawing/2014/main" id="{A5D44559-5F95-424A-9E64-8A58EA77EA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7" name="Line 6606">
          <a:extLst>
            <a:ext uri="{FF2B5EF4-FFF2-40B4-BE49-F238E27FC236}">
              <a16:creationId xmlns:a16="http://schemas.microsoft.com/office/drawing/2014/main" id="{D68C08F9-C7E2-4208-8EFC-A4F2F76F3C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8" name="Line 6607">
          <a:extLst>
            <a:ext uri="{FF2B5EF4-FFF2-40B4-BE49-F238E27FC236}">
              <a16:creationId xmlns:a16="http://schemas.microsoft.com/office/drawing/2014/main" id="{832F9953-78FA-4239-BE30-9FBA1356B0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49" name="Line 6608">
          <a:extLst>
            <a:ext uri="{FF2B5EF4-FFF2-40B4-BE49-F238E27FC236}">
              <a16:creationId xmlns:a16="http://schemas.microsoft.com/office/drawing/2014/main" id="{CC388510-2AA3-4234-85E9-90E652116D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0" name="Line 6609">
          <a:extLst>
            <a:ext uri="{FF2B5EF4-FFF2-40B4-BE49-F238E27FC236}">
              <a16:creationId xmlns:a16="http://schemas.microsoft.com/office/drawing/2014/main" id="{554584D8-9DD1-48EC-9D19-A2A44035AB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1" name="Line 6610">
          <a:extLst>
            <a:ext uri="{FF2B5EF4-FFF2-40B4-BE49-F238E27FC236}">
              <a16:creationId xmlns:a16="http://schemas.microsoft.com/office/drawing/2014/main" id="{7ACE2FBF-45C4-489F-A2B0-C55FD7CE25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2" name="Line 6611">
          <a:extLst>
            <a:ext uri="{FF2B5EF4-FFF2-40B4-BE49-F238E27FC236}">
              <a16:creationId xmlns:a16="http://schemas.microsoft.com/office/drawing/2014/main" id="{D1123A01-3194-44C6-9BB0-83A36FCEAB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3" name="Line 6612">
          <a:extLst>
            <a:ext uri="{FF2B5EF4-FFF2-40B4-BE49-F238E27FC236}">
              <a16:creationId xmlns:a16="http://schemas.microsoft.com/office/drawing/2014/main" id="{147EF16B-535A-43CA-B8B5-5867FCB4EF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4" name="Line 6613">
          <a:extLst>
            <a:ext uri="{FF2B5EF4-FFF2-40B4-BE49-F238E27FC236}">
              <a16:creationId xmlns:a16="http://schemas.microsoft.com/office/drawing/2014/main" id="{8A39AEC9-FED1-4F7E-A8FE-5E29B90D39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5" name="Line 6614">
          <a:extLst>
            <a:ext uri="{FF2B5EF4-FFF2-40B4-BE49-F238E27FC236}">
              <a16:creationId xmlns:a16="http://schemas.microsoft.com/office/drawing/2014/main" id="{54A538AB-5B57-426C-852F-7B7316E6C3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6" name="Line 6615">
          <a:extLst>
            <a:ext uri="{FF2B5EF4-FFF2-40B4-BE49-F238E27FC236}">
              <a16:creationId xmlns:a16="http://schemas.microsoft.com/office/drawing/2014/main" id="{5148A5AE-0870-4094-86FF-BCC6691FF0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7" name="Line 6616">
          <a:extLst>
            <a:ext uri="{FF2B5EF4-FFF2-40B4-BE49-F238E27FC236}">
              <a16:creationId xmlns:a16="http://schemas.microsoft.com/office/drawing/2014/main" id="{8689488B-2DE6-43A9-B8E3-874443AAC7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8" name="Line 6617">
          <a:extLst>
            <a:ext uri="{FF2B5EF4-FFF2-40B4-BE49-F238E27FC236}">
              <a16:creationId xmlns:a16="http://schemas.microsoft.com/office/drawing/2014/main" id="{1EA041A3-BA25-47EC-95CE-3F909F32F7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59" name="Line 6618">
          <a:extLst>
            <a:ext uri="{FF2B5EF4-FFF2-40B4-BE49-F238E27FC236}">
              <a16:creationId xmlns:a16="http://schemas.microsoft.com/office/drawing/2014/main" id="{245AC266-BF33-460F-92D1-C063A6CFEC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0" name="Line 6619">
          <a:extLst>
            <a:ext uri="{FF2B5EF4-FFF2-40B4-BE49-F238E27FC236}">
              <a16:creationId xmlns:a16="http://schemas.microsoft.com/office/drawing/2014/main" id="{E7699642-9F9F-4D4D-9310-87320933AF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1" name="Line 6620">
          <a:extLst>
            <a:ext uri="{FF2B5EF4-FFF2-40B4-BE49-F238E27FC236}">
              <a16:creationId xmlns:a16="http://schemas.microsoft.com/office/drawing/2014/main" id="{EBE2DE4D-8737-40D5-97A4-0470EA6491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2" name="Line 6621">
          <a:extLst>
            <a:ext uri="{FF2B5EF4-FFF2-40B4-BE49-F238E27FC236}">
              <a16:creationId xmlns:a16="http://schemas.microsoft.com/office/drawing/2014/main" id="{6A709449-2040-4FF7-A44D-27F1AEA7AD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3" name="Line 6622">
          <a:extLst>
            <a:ext uri="{FF2B5EF4-FFF2-40B4-BE49-F238E27FC236}">
              <a16:creationId xmlns:a16="http://schemas.microsoft.com/office/drawing/2014/main" id="{7152CD72-B297-44B9-83C8-362F2C9152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4" name="Line 6623">
          <a:extLst>
            <a:ext uri="{FF2B5EF4-FFF2-40B4-BE49-F238E27FC236}">
              <a16:creationId xmlns:a16="http://schemas.microsoft.com/office/drawing/2014/main" id="{3721145F-526F-4586-8041-3F6928A70C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5" name="Line 6624">
          <a:extLst>
            <a:ext uri="{FF2B5EF4-FFF2-40B4-BE49-F238E27FC236}">
              <a16:creationId xmlns:a16="http://schemas.microsoft.com/office/drawing/2014/main" id="{372D8816-BB86-499D-AE2B-04879C3D3D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6" name="Line 6625">
          <a:extLst>
            <a:ext uri="{FF2B5EF4-FFF2-40B4-BE49-F238E27FC236}">
              <a16:creationId xmlns:a16="http://schemas.microsoft.com/office/drawing/2014/main" id="{14ACECF4-2E82-41F0-A256-F9615E0585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7" name="Line 6626">
          <a:extLst>
            <a:ext uri="{FF2B5EF4-FFF2-40B4-BE49-F238E27FC236}">
              <a16:creationId xmlns:a16="http://schemas.microsoft.com/office/drawing/2014/main" id="{3B8B275D-21BB-49C6-BF3D-D94FD0A907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8" name="Line 6627">
          <a:extLst>
            <a:ext uri="{FF2B5EF4-FFF2-40B4-BE49-F238E27FC236}">
              <a16:creationId xmlns:a16="http://schemas.microsoft.com/office/drawing/2014/main" id="{EAEB7288-2A1B-4CCF-8EF8-0E685993AA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69" name="Line 6628">
          <a:extLst>
            <a:ext uri="{FF2B5EF4-FFF2-40B4-BE49-F238E27FC236}">
              <a16:creationId xmlns:a16="http://schemas.microsoft.com/office/drawing/2014/main" id="{060A1446-3F21-4A82-9D61-7320346913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0" name="Line 6629">
          <a:extLst>
            <a:ext uri="{FF2B5EF4-FFF2-40B4-BE49-F238E27FC236}">
              <a16:creationId xmlns:a16="http://schemas.microsoft.com/office/drawing/2014/main" id="{16B2FD99-0A3B-4E30-A755-90E584679D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1" name="Line 6630">
          <a:extLst>
            <a:ext uri="{FF2B5EF4-FFF2-40B4-BE49-F238E27FC236}">
              <a16:creationId xmlns:a16="http://schemas.microsoft.com/office/drawing/2014/main" id="{D2DAB1B9-D027-4397-B5B6-A74AEBB7C2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2" name="Line 6631">
          <a:extLst>
            <a:ext uri="{FF2B5EF4-FFF2-40B4-BE49-F238E27FC236}">
              <a16:creationId xmlns:a16="http://schemas.microsoft.com/office/drawing/2014/main" id="{CA32D2CE-CD6A-476E-99E1-DBDD81B452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3" name="Line 6632">
          <a:extLst>
            <a:ext uri="{FF2B5EF4-FFF2-40B4-BE49-F238E27FC236}">
              <a16:creationId xmlns:a16="http://schemas.microsoft.com/office/drawing/2014/main" id="{0CA05AC6-922F-4697-BD91-9D720C9A4A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4" name="Line 6633">
          <a:extLst>
            <a:ext uri="{FF2B5EF4-FFF2-40B4-BE49-F238E27FC236}">
              <a16:creationId xmlns:a16="http://schemas.microsoft.com/office/drawing/2014/main" id="{7C674930-ADA6-49EF-AA1E-06E0C578A8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5" name="Line 6634">
          <a:extLst>
            <a:ext uri="{FF2B5EF4-FFF2-40B4-BE49-F238E27FC236}">
              <a16:creationId xmlns:a16="http://schemas.microsoft.com/office/drawing/2014/main" id="{B5034102-878B-463B-BD79-5C9DD70558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6" name="Line 6635">
          <a:extLst>
            <a:ext uri="{FF2B5EF4-FFF2-40B4-BE49-F238E27FC236}">
              <a16:creationId xmlns:a16="http://schemas.microsoft.com/office/drawing/2014/main" id="{9C3612EE-4492-46A9-8381-7A08BF7B99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7" name="Line 6636">
          <a:extLst>
            <a:ext uri="{FF2B5EF4-FFF2-40B4-BE49-F238E27FC236}">
              <a16:creationId xmlns:a16="http://schemas.microsoft.com/office/drawing/2014/main" id="{1346F782-05B7-4DCF-8222-43EEB1F408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8" name="Line 6637">
          <a:extLst>
            <a:ext uri="{FF2B5EF4-FFF2-40B4-BE49-F238E27FC236}">
              <a16:creationId xmlns:a16="http://schemas.microsoft.com/office/drawing/2014/main" id="{710165FB-489E-4CFE-9BEB-D2C99AE1C4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79" name="Line 6638">
          <a:extLst>
            <a:ext uri="{FF2B5EF4-FFF2-40B4-BE49-F238E27FC236}">
              <a16:creationId xmlns:a16="http://schemas.microsoft.com/office/drawing/2014/main" id="{C38CF0E6-255C-423D-81BF-ACC8F28FCE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0" name="Line 6639">
          <a:extLst>
            <a:ext uri="{FF2B5EF4-FFF2-40B4-BE49-F238E27FC236}">
              <a16:creationId xmlns:a16="http://schemas.microsoft.com/office/drawing/2014/main" id="{AFF44D46-0174-4E79-8216-84FB95BFAE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1" name="Line 6640">
          <a:extLst>
            <a:ext uri="{FF2B5EF4-FFF2-40B4-BE49-F238E27FC236}">
              <a16:creationId xmlns:a16="http://schemas.microsoft.com/office/drawing/2014/main" id="{5C2C66D1-A2E1-47B5-987C-8E42895EB8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2" name="Line 6641">
          <a:extLst>
            <a:ext uri="{FF2B5EF4-FFF2-40B4-BE49-F238E27FC236}">
              <a16:creationId xmlns:a16="http://schemas.microsoft.com/office/drawing/2014/main" id="{C9030F1E-D923-4801-87EF-C67E6243E1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3" name="Line 6642">
          <a:extLst>
            <a:ext uri="{FF2B5EF4-FFF2-40B4-BE49-F238E27FC236}">
              <a16:creationId xmlns:a16="http://schemas.microsoft.com/office/drawing/2014/main" id="{917C780A-0105-41FB-B411-DABA2B51B1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4" name="Line 6643">
          <a:extLst>
            <a:ext uri="{FF2B5EF4-FFF2-40B4-BE49-F238E27FC236}">
              <a16:creationId xmlns:a16="http://schemas.microsoft.com/office/drawing/2014/main" id="{AA3A93C5-2347-4B22-B521-CCBF14FDB9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5" name="Line 6644">
          <a:extLst>
            <a:ext uri="{FF2B5EF4-FFF2-40B4-BE49-F238E27FC236}">
              <a16:creationId xmlns:a16="http://schemas.microsoft.com/office/drawing/2014/main" id="{F627A3C5-AD9C-4980-83FB-A93365C988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6" name="Line 6645">
          <a:extLst>
            <a:ext uri="{FF2B5EF4-FFF2-40B4-BE49-F238E27FC236}">
              <a16:creationId xmlns:a16="http://schemas.microsoft.com/office/drawing/2014/main" id="{D98A207D-8F04-4BBA-BA31-44CBD80A74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7" name="Line 6646">
          <a:extLst>
            <a:ext uri="{FF2B5EF4-FFF2-40B4-BE49-F238E27FC236}">
              <a16:creationId xmlns:a16="http://schemas.microsoft.com/office/drawing/2014/main" id="{A4F1F14F-E930-4F0B-9D1B-EE501344FB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8" name="Line 6647">
          <a:extLst>
            <a:ext uri="{FF2B5EF4-FFF2-40B4-BE49-F238E27FC236}">
              <a16:creationId xmlns:a16="http://schemas.microsoft.com/office/drawing/2014/main" id="{A9E55C7B-7778-4E08-A91B-218047A3BE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89" name="Line 6648">
          <a:extLst>
            <a:ext uri="{FF2B5EF4-FFF2-40B4-BE49-F238E27FC236}">
              <a16:creationId xmlns:a16="http://schemas.microsoft.com/office/drawing/2014/main" id="{5931B1CC-C0FD-4146-93F4-C74FE7CA5D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0" name="Line 6649">
          <a:extLst>
            <a:ext uri="{FF2B5EF4-FFF2-40B4-BE49-F238E27FC236}">
              <a16:creationId xmlns:a16="http://schemas.microsoft.com/office/drawing/2014/main" id="{E658F581-7285-44E0-BE63-D2C00B1725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1" name="Line 6650">
          <a:extLst>
            <a:ext uri="{FF2B5EF4-FFF2-40B4-BE49-F238E27FC236}">
              <a16:creationId xmlns:a16="http://schemas.microsoft.com/office/drawing/2014/main" id="{972132C9-B3CC-4E4B-9E27-118E12BB7C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2" name="Line 6651">
          <a:extLst>
            <a:ext uri="{FF2B5EF4-FFF2-40B4-BE49-F238E27FC236}">
              <a16:creationId xmlns:a16="http://schemas.microsoft.com/office/drawing/2014/main" id="{9327C96A-0D57-4CA2-B637-4B289A1F1B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3" name="Line 6652">
          <a:extLst>
            <a:ext uri="{FF2B5EF4-FFF2-40B4-BE49-F238E27FC236}">
              <a16:creationId xmlns:a16="http://schemas.microsoft.com/office/drawing/2014/main" id="{F72B734B-62C2-4BE4-AC10-B06ACA63A6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4" name="Line 6653">
          <a:extLst>
            <a:ext uri="{FF2B5EF4-FFF2-40B4-BE49-F238E27FC236}">
              <a16:creationId xmlns:a16="http://schemas.microsoft.com/office/drawing/2014/main" id="{F557FFA7-C64E-40E2-92A3-F13D79B4AE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5" name="Line 6654">
          <a:extLst>
            <a:ext uri="{FF2B5EF4-FFF2-40B4-BE49-F238E27FC236}">
              <a16:creationId xmlns:a16="http://schemas.microsoft.com/office/drawing/2014/main" id="{8D2E4159-296E-41A7-9369-B2350343B1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6" name="Line 6655">
          <a:extLst>
            <a:ext uri="{FF2B5EF4-FFF2-40B4-BE49-F238E27FC236}">
              <a16:creationId xmlns:a16="http://schemas.microsoft.com/office/drawing/2014/main" id="{19C55009-3E1D-4A1D-B761-A26E7040F1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7" name="Line 6656">
          <a:extLst>
            <a:ext uri="{FF2B5EF4-FFF2-40B4-BE49-F238E27FC236}">
              <a16:creationId xmlns:a16="http://schemas.microsoft.com/office/drawing/2014/main" id="{43475081-ACC3-42AF-A63D-AA6C64F9A6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8" name="Line 6657">
          <a:extLst>
            <a:ext uri="{FF2B5EF4-FFF2-40B4-BE49-F238E27FC236}">
              <a16:creationId xmlns:a16="http://schemas.microsoft.com/office/drawing/2014/main" id="{2A1039B6-3266-4193-8570-C238ED05EB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499" name="Line 6658">
          <a:extLst>
            <a:ext uri="{FF2B5EF4-FFF2-40B4-BE49-F238E27FC236}">
              <a16:creationId xmlns:a16="http://schemas.microsoft.com/office/drawing/2014/main" id="{50A6C8E9-252A-46A4-AC0C-62CDEED396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0" name="Line 6659">
          <a:extLst>
            <a:ext uri="{FF2B5EF4-FFF2-40B4-BE49-F238E27FC236}">
              <a16:creationId xmlns:a16="http://schemas.microsoft.com/office/drawing/2014/main" id="{A356B895-3E62-4A1E-8DFB-2C39BC741F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1" name="Line 6660">
          <a:extLst>
            <a:ext uri="{FF2B5EF4-FFF2-40B4-BE49-F238E27FC236}">
              <a16:creationId xmlns:a16="http://schemas.microsoft.com/office/drawing/2014/main" id="{71A965B5-D7B5-42DB-A744-8D20C76A00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2" name="Line 6661">
          <a:extLst>
            <a:ext uri="{FF2B5EF4-FFF2-40B4-BE49-F238E27FC236}">
              <a16:creationId xmlns:a16="http://schemas.microsoft.com/office/drawing/2014/main" id="{C8043BBC-F8A8-4F03-AB6B-E067F156FC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3" name="Line 6662">
          <a:extLst>
            <a:ext uri="{FF2B5EF4-FFF2-40B4-BE49-F238E27FC236}">
              <a16:creationId xmlns:a16="http://schemas.microsoft.com/office/drawing/2014/main" id="{18E43E11-9493-49F0-8337-455AC9F000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4" name="Line 6663">
          <a:extLst>
            <a:ext uri="{FF2B5EF4-FFF2-40B4-BE49-F238E27FC236}">
              <a16:creationId xmlns:a16="http://schemas.microsoft.com/office/drawing/2014/main" id="{E967A0A0-034E-42A2-8AE8-709E14C79F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5" name="Line 6664">
          <a:extLst>
            <a:ext uri="{FF2B5EF4-FFF2-40B4-BE49-F238E27FC236}">
              <a16:creationId xmlns:a16="http://schemas.microsoft.com/office/drawing/2014/main" id="{CC176EF2-F43A-4989-8070-228266445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6" name="Line 6665">
          <a:extLst>
            <a:ext uri="{FF2B5EF4-FFF2-40B4-BE49-F238E27FC236}">
              <a16:creationId xmlns:a16="http://schemas.microsoft.com/office/drawing/2014/main" id="{6137D28D-C7F0-43E6-A8DC-86B5E3A4CC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7" name="Line 6666">
          <a:extLst>
            <a:ext uri="{FF2B5EF4-FFF2-40B4-BE49-F238E27FC236}">
              <a16:creationId xmlns:a16="http://schemas.microsoft.com/office/drawing/2014/main" id="{C0B1FE7C-402A-4A36-8CE0-2983154639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8" name="Line 6667">
          <a:extLst>
            <a:ext uri="{FF2B5EF4-FFF2-40B4-BE49-F238E27FC236}">
              <a16:creationId xmlns:a16="http://schemas.microsoft.com/office/drawing/2014/main" id="{DCBDC432-8E0B-4000-8B26-706C9E52B7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09" name="Line 6668">
          <a:extLst>
            <a:ext uri="{FF2B5EF4-FFF2-40B4-BE49-F238E27FC236}">
              <a16:creationId xmlns:a16="http://schemas.microsoft.com/office/drawing/2014/main" id="{BD4E041A-FAF2-4EE7-9854-3D214F9471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0" name="Line 6669">
          <a:extLst>
            <a:ext uri="{FF2B5EF4-FFF2-40B4-BE49-F238E27FC236}">
              <a16:creationId xmlns:a16="http://schemas.microsoft.com/office/drawing/2014/main" id="{1AE4B446-CC8F-4B1F-8588-ADA3A2930C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1" name="Line 6670">
          <a:extLst>
            <a:ext uri="{FF2B5EF4-FFF2-40B4-BE49-F238E27FC236}">
              <a16:creationId xmlns:a16="http://schemas.microsoft.com/office/drawing/2014/main" id="{4A4D9371-D349-4929-BCBD-F7933B9B31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2" name="Line 6671">
          <a:extLst>
            <a:ext uri="{FF2B5EF4-FFF2-40B4-BE49-F238E27FC236}">
              <a16:creationId xmlns:a16="http://schemas.microsoft.com/office/drawing/2014/main" id="{076CE9C3-15FF-42B9-8D45-81AA451A2C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3" name="Line 6672">
          <a:extLst>
            <a:ext uri="{FF2B5EF4-FFF2-40B4-BE49-F238E27FC236}">
              <a16:creationId xmlns:a16="http://schemas.microsoft.com/office/drawing/2014/main" id="{D3034756-1399-4772-889A-ACE0BDAE51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4" name="Line 6673">
          <a:extLst>
            <a:ext uri="{FF2B5EF4-FFF2-40B4-BE49-F238E27FC236}">
              <a16:creationId xmlns:a16="http://schemas.microsoft.com/office/drawing/2014/main" id="{E22DB60B-5CB2-4A67-97DB-DCBEEE1702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5" name="Line 6674">
          <a:extLst>
            <a:ext uri="{FF2B5EF4-FFF2-40B4-BE49-F238E27FC236}">
              <a16:creationId xmlns:a16="http://schemas.microsoft.com/office/drawing/2014/main" id="{57B713DD-98A8-4358-B960-F7827CCA20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6" name="Line 6675">
          <a:extLst>
            <a:ext uri="{FF2B5EF4-FFF2-40B4-BE49-F238E27FC236}">
              <a16:creationId xmlns:a16="http://schemas.microsoft.com/office/drawing/2014/main" id="{5E080E54-1990-4300-BDAA-D1CC040CE2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7" name="Line 6676">
          <a:extLst>
            <a:ext uri="{FF2B5EF4-FFF2-40B4-BE49-F238E27FC236}">
              <a16:creationId xmlns:a16="http://schemas.microsoft.com/office/drawing/2014/main" id="{B2F16B58-6E3E-4BAF-BC1C-2C512D6D28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8" name="Line 6677">
          <a:extLst>
            <a:ext uri="{FF2B5EF4-FFF2-40B4-BE49-F238E27FC236}">
              <a16:creationId xmlns:a16="http://schemas.microsoft.com/office/drawing/2014/main" id="{2E6D1CEC-E6B8-4A1D-8474-B7A8FF32CF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19" name="Line 6678">
          <a:extLst>
            <a:ext uri="{FF2B5EF4-FFF2-40B4-BE49-F238E27FC236}">
              <a16:creationId xmlns:a16="http://schemas.microsoft.com/office/drawing/2014/main" id="{B50F1761-F4BE-4405-8BAA-E1EC9E4F93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0" name="Line 6679">
          <a:extLst>
            <a:ext uri="{FF2B5EF4-FFF2-40B4-BE49-F238E27FC236}">
              <a16:creationId xmlns:a16="http://schemas.microsoft.com/office/drawing/2014/main" id="{60B79F45-33D9-4140-B03B-A0FD688858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1" name="Line 6680">
          <a:extLst>
            <a:ext uri="{FF2B5EF4-FFF2-40B4-BE49-F238E27FC236}">
              <a16:creationId xmlns:a16="http://schemas.microsoft.com/office/drawing/2014/main" id="{4EAC9795-C445-4705-BAA9-B2D77DFF0D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2" name="Line 6681">
          <a:extLst>
            <a:ext uri="{FF2B5EF4-FFF2-40B4-BE49-F238E27FC236}">
              <a16:creationId xmlns:a16="http://schemas.microsoft.com/office/drawing/2014/main" id="{F70D7500-1C8F-407D-95D6-AB29329E3A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3" name="Line 6682">
          <a:extLst>
            <a:ext uri="{FF2B5EF4-FFF2-40B4-BE49-F238E27FC236}">
              <a16:creationId xmlns:a16="http://schemas.microsoft.com/office/drawing/2014/main" id="{7A0C08B0-FB5F-402E-87EC-D400675F85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4" name="Line 6683">
          <a:extLst>
            <a:ext uri="{FF2B5EF4-FFF2-40B4-BE49-F238E27FC236}">
              <a16:creationId xmlns:a16="http://schemas.microsoft.com/office/drawing/2014/main" id="{A18A7975-A088-4DB7-AC3D-66E7876B9E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5" name="Line 6684">
          <a:extLst>
            <a:ext uri="{FF2B5EF4-FFF2-40B4-BE49-F238E27FC236}">
              <a16:creationId xmlns:a16="http://schemas.microsoft.com/office/drawing/2014/main" id="{BBFF39E1-3DC9-4673-B098-66408BE0B8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6" name="Line 6685">
          <a:extLst>
            <a:ext uri="{FF2B5EF4-FFF2-40B4-BE49-F238E27FC236}">
              <a16:creationId xmlns:a16="http://schemas.microsoft.com/office/drawing/2014/main" id="{667D88D7-1332-49F8-B0D7-0133C4E309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7" name="Line 6686">
          <a:extLst>
            <a:ext uri="{FF2B5EF4-FFF2-40B4-BE49-F238E27FC236}">
              <a16:creationId xmlns:a16="http://schemas.microsoft.com/office/drawing/2014/main" id="{B715276F-F40E-419E-BFDB-3F85FBB35E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8" name="Line 6687">
          <a:extLst>
            <a:ext uri="{FF2B5EF4-FFF2-40B4-BE49-F238E27FC236}">
              <a16:creationId xmlns:a16="http://schemas.microsoft.com/office/drawing/2014/main" id="{D0AD4753-1B0E-4CB7-B9C6-F641C35413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29" name="Line 6688">
          <a:extLst>
            <a:ext uri="{FF2B5EF4-FFF2-40B4-BE49-F238E27FC236}">
              <a16:creationId xmlns:a16="http://schemas.microsoft.com/office/drawing/2014/main" id="{4246D859-4A2B-43E2-A44B-D00E965AF7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0" name="Line 6689">
          <a:extLst>
            <a:ext uri="{FF2B5EF4-FFF2-40B4-BE49-F238E27FC236}">
              <a16:creationId xmlns:a16="http://schemas.microsoft.com/office/drawing/2014/main" id="{CA660654-6A1F-4274-8C86-4C7DD4FB04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1" name="Line 6690">
          <a:extLst>
            <a:ext uri="{FF2B5EF4-FFF2-40B4-BE49-F238E27FC236}">
              <a16:creationId xmlns:a16="http://schemas.microsoft.com/office/drawing/2014/main" id="{812B8A7A-336A-484F-A4A9-0E125E0DE3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2" name="Line 6691">
          <a:extLst>
            <a:ext uri="{FF2B5EF4-FFF2-40B4-BE49-F238E27FC236}">
              <a16:creationId xmlns:a16="http://schemas.microsoft.com/office/drawing/2014/main" id="{D3B02B4E-2208-4F5D-B6C9-8D6EF69FE8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3" name="Line 6692">
          <a:extLst>
            <a:ext uri="{FF2B5EF4-FFF2-40B4-BE49-F238E27FC236}">
              <a16:creationId xmlns:a16="http://schemas.microsoft.com/office/drawing/2014/main" id="{888BF020-6B1C-46CB-995A-CA7303DB20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4" name="Line 6693">
          <a:extLst>
            <a:ext uri="{FF2B5EF4-FFF2-40B4-BE49-F238E27FC236}">
              <a16:creationId xmlns:a16="http://schemas.microsoft.com/office/drawing/2014/main" id="{B23CDEE2-DA29-43C7-AADD-551A32CB4C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5" name="Line 6694">
          <a:extLst>
            <a:ext uri="{FF2B5EF4-FFF2-40B4-BE49-F238E27FC236}">
              <a16:creationId xmlns:a16="http://schemas.microsoft.com/office/drawing/2014/main" id="{F1CB3B36-E239-407E-9E3A-A558CAE03A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6" name="Line 6695">
          <a:extLst>
            <a:ext uri="{FF2B5EF4-FFF2-40B4-BE49-F238E27FC236}">
              <a16:creationId xmlns:a16="http://schemas.microsoft.com/office/drawing/2014/main" id="{C1C763B3-5CE7-46F1-B1C8-2046505CD0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7" name="Line 6696">
          <a:extLst>
            <a:ext uri="{FF2B5EF4-FFF2-40B4-BE49-F238E27FC236}">
              <a16:creationId xmlns:a16="http://schemas.microsoft.com/office/drawing/2014/main" id="{7005DE5C-1D5C-47CE-92FC-4F199D5C3D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8" name="Line 6697">
          <a:extLst>
            <a:ext uri="{FF2B5EF4-FFF2-40B4-BE49-F238E27FC236}">
              <a16:creationId xmlns:a16="http://schemas.microsoft.com/office/drawing/2014/main" id="{1FF7F815-9238-45A6-941C-E8BA96FD4D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39" name="Line 6698">
          <a:extLst>
            <a:ext uri="{FF2B5EF4-FFF2-40B4-BE49-F238E27FC236}">
              <a16:creationId xmlns:a16="http://schemas.microsoft.com/office/drawing/2014/main" id="{894A8BC9-28BE-439B-856B-9B729BFCD9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0" name="Line 6699">
          <a:extLst>
            <a:ext uri="{FF2B5EF4-FFF2-40B4-BE49-F238E27FC236}">
              <a16:creationId xmlns:a16="http://schemas.microsoft.com/office/drawing/2014/main" id="{98D0E650-8B11-4E5D-B3A7-B0EE57D3D5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1" name="Line 6700">
          <a:extLst>
            <a:ext uri="{FF2B5EF4-FFF2-40B4-BE49-F238E27FC236}">
              <a16:creationId xmlns:a16="http://schemas.microsoft.com/office/drawing/2014/main" id="{44F493F1-E4C1-4935-BE70-B874A733B6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2" name="Line 6701">
          <a:extLst>
            <a:ext uri="{FF2B5EF4-FFF2-40B4-BE49-F238E27FC236}">
              <a16:creationId xmlns:a16="http://schemas.microsoft.com/office/drawing/2014/main" id="{3319ED9E-7A42-41DC-A1CF-14026B62DC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3" name="Line 6702">
          <a:extLst>
            <a:ext uri="{FF2B5EF4-FFF2-40B4-BE49-F238E27FC236}">
              <a16:creationId xmlns:a16="http://schemas.microsoft.com/office/drawing/2014/main" id="{10BAECC3-DADD-499D-929F-AC99B2B985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4" name="Line 6703">
          <a:extLst>
            <a:ext uri="{FF2B5EF4-FFF2-40B4-BE49-F238E27FC236}">
              <a16:creationId xmlns:a16="http://schemas.microsoft.com/office/drawing/2014/main" id="{29DC6B0A-35D8-4253-B52E-A84BEEE2D0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5" name="Line 6704">
          <a:extLst>
            <a:ext uri="{FF2B5EF4-FFF2-40B4-BE49-F238E27FC236}">
              <a16:creationId xmlns:a16="http://schemas.microsoft.com/office/drawing/2014/main" id="{1F91B022-E760-4248-A201-98385E0B1B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6" name="Line 6705">
          <a:extLst>
            <a:ext uri="{FF2B5EF4-FFF2-40B4-BE49-F238E27FC236}">
              <a16:creationId xmlns:a16="http://schemas.microsoft.com/office/drawing/2014/main" id="{ACAD1B3D-EB27-42B9-90EB-EFCCF90EF3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7" name="Line 6706">
          <a:extLst>
            <a:ext uri="{FF2B5EF4-FFF2-40B4-BE49-F238E27FC236}">
              <a16:creationId xmlns:a16="http://schemas.microsoft.com/office/drawing/2014/main" id="{CD5AB04A-A009-4DAE-9B56-3A88028A9A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8" name="Line 6707">
          <a:extLst>
            <a:ext uri="{FF2B5EF4-FFF2-40B4-BE49-F238E27FC236}">
              <a16:creationId xmlns:a16="http://schemas.microsoft.com/office/drawing/2014/main" id="{811E5ADF-DAEC-45F4-BAE8-82820DAC19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49" name="Line 6708">
          <a:extLst>
            <a:ext uri="{FF2B5EF4-FFF2-40B4-BE49-F238E27FC236}">
              <a16:creationId xmlns:a16="http://schemas.microsoft.com/office/drawing/2014/main" id="{08101F1D-4AC3-4A70-BE3D-5F3865A7E9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0" name="Line 6709">
          <a:extLst>
            <a:ext uri="{FF2B5EF4-FFF2-40B4-BE49-F238E27FC236}">
              <a16:creationId xmlns:a16="http://schemas.microsoft.com/office/drawing/2014/main" id="{15F80111-647F-43E6-A459-5272ED5EEC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1" name="Line 6710">
          <a:extLst>
            <a:ext uri="{FF2B5EF4-FFF2-40B4-BE49-F238E27FC236}">
              <a16:creationId xmlns:a16="http://schemas.microsoft.com/office/drawing/2014/main" id="{FBE974CA-E473-4BBC-9940-8FA9FE1406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2" name="Line 6711">
          <a:extLst>
            <a:ext uri="{FF2B5EF4-FFF2-40B4-BE49-F238E27FC236}">
              <a16:creationId xmlns:a16="http://schemas.microsoft.com/office/drawing/2014/main" id="{DCD13E47-A28F-4559-8C97-2F0B2DCD11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3" name="Line 6712">
          <a:extLst>
            <a:ext uri="{FF2B5EF4-FFF2-40B4-BE49-F238E27FC236}">
              <a16:creationId xmlns:a16="http://schemas.microsoft.com/office/drawing/2014/main" id="{ADBA97B8-66FF-42E1-A6FE-9767B483A3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4" name="Line 6713">
          <a:extLst>
            <a:ext uri="{FF2B5EF4-FFF2-40B4-BE49-F238E27FC236}">
              <a16:creationId xmlns:a16="http://schemas.microsoft.com/office/drawing/2014/main" id="{263DE754-745F-4A98-AE47-D08B210EA2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5" name="Line 6714">
          <a:extLst>
            <a:ext uri="{FF2B5EF4-FFF2-40B4-BE49-F238E27FC236}">
              <a16:creationId xmlns:a16="http://schemas.microsoft.com/office/drawing/2014/main" id="{46372096-D07A-4943-B4E0-0A410C15A9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6" name="Line 6715">
          <a:extLst>
            <a:ext uri="{FF2B5EF4-FFF2-40B4-BE49-F238E27FC236}">
              <a16:creationId xmlns:a16="http://schemas.microsoft.com/office/drawing/2014/main" id="{25B56E58-14EF-429E-BAA5-DBA07FD07C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7" name="Line 6716">
          <a:extLst>
            <a:ext uri="{FF2B5EF4-FFF2-40B4-BE49-F238E27FC236}">
              <a16:creationId xmlns:a16="http://schemas.microsoft.com/office/drawing/2014/main" id="{F12BB3E4-00E1-4D9F-9241-CA696AB219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8" name="Line 6717">
          <a:extLst>
            <a:ext uri="{FF2B5EF4-FFF2-40B4-BE49-F238E27FC236}">
              <a16:creationId xmlns:a16="http://schemas.microsoft.com/office/drawing/2014/main" id="{D02F17BE-BC8C-4352-A9AA-706B3662A0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59" name="Line 6718">
          <a:extLst>
            <a:ext uri="{FF2B5EF4-FFF2-40B4-BE49-F238E27FC236}">
              <a16:creationId xmlns:a16="http://schemas.microsoft.com/office/drawing/2014/main" id="{C1B6ABCA-77D5-4338-AB74-D37FEFB4AC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0" name="Line 6719">
          <a:extLst>
            <a:ext uri="{FF2B5EF4-FFF2-40B4-BE49-F238E27FC236}">
              <a16:creationId xmlns:a16="http://schemas.microsoft.com/office/drawing/2014/main" id="{8516909C-127E-49FD-8C14-97AFBA637F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1" name="Line 6720">
          <a:extLst>
            <a:ext uri="{FF2B5EF4-FFF2-40B4-BE49-F238E27FC236}">
              <a16:creationId xmlns:a16="http://schemas.microsoft.com/office/drawing/2014/main" id="{662881BF-AF72-4C78-91D2-321494B692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2" name="Line 6721">
          <a:extLst>
            <a:ext uri="{FF2B5EF4-FFF2-40B4-BE49-F238E27FC236}">
              <a16:creationId xmlns:a16="http://schemas.microsoft.com/office/drawing/2014/main" id="{BE23455C-BFC6-4029-8F13-86BAD73555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3" name="Line 6722">
          <a:extLst>
            <a:ext uri="{FF2B5EF4-FFF2-40B4-BE49-F238E27FC236}">
              <a16:creationId xmlns:a16="http://schemas.microsoft.com/office/drawing/2014/main" id="{B32DDF00-F4A1-4FD4-9E62-4EE18AD765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4" name="Line 6723">
          <a:extLst>
            <a:ext uri="{FF2B5EF4-FFF2-40B4-BE49-F238E27FC236}">
              <a16:creationId xmlns:a16="http://schemas.microsoft.com/office/drawing/2014/main" id="{697F4B96-AEEB-4823-9A19-8E9A11A96B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5" name="Line 6724">
          <a:extLst>
            <a:ext uri="{FF2B5EF4-FFF2-40B4-BE49-F238E27FC236}">
              <a16:creationId xmlns:a16="http://schemas.microsoft.com/office/drawing/2014/main" id="{4A4C92A6-B26E-44D3-8315-EBE3AC8CCA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6" name="Line 6725">
          <a:extLst>
            <a:ext uri="{FF2B5EF4-FFF2-40B4-BE49-F238E27FC236}">
              <a16:creationId xmlns:a16="http://schemas.microsoft.com/office/drawing/2014/main" id="{90D8955C-3B99-414A-A32C-15F6587AC7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7" name="Line 6726">
          <a:extLst>
            <a:ext uri="{FF2B5EF4-FFF2-40B4-BE49-F238E27FC236}">
              <a16:creationId xmlns:a16="http://schemas.microsoft.com/office/drawing/2014/main" id="{D1F6A965-FB15-4482-91F5-9D082C1420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8" name="Line 6727">
          <a:extLst>
            <a:ext uri="{FF2B5EF4-FFF2-40B4-BE49-F238E27FC236}">
              <a16:creationId xmlns:a16="http://schemas.microsoft.com/office/drawing/2014/main" id="{E0124CDE-7730-4B34-841A-21F771C77A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69" name="Line 6728">
          <a:extLst>
            <a:ext uri="{FF2B5EF4-FFF2-40B4-BE49-F238E27FC236}">
              <a16:creationId xmlns:a16="http://schemas.microsoft.com/office/drawing/2014/main" id="{B4DF9E04-140E-4FB8-8978-12BDA93FAD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0" name="Line 6729">
          <a:extLst>
            <a:ext uri="{FF2B5EF4-FFF2-40B4-BE49-F238E27FC236}">
              <a16:creationId xmlns:a16="http://schemas.microsoft.com/office/drawing/2014/main" id="{6DF960E1-886D-4CD0-AA2E-D1C04E285A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1" name="Line 6730">
          <a:extLst>
            <a:ext uri="{FF2B5EF4-FFF2-40B4-BE49-F238E27FC236}">
              <a16:creationId xmlns:a16="http://schemas.microsoft.com/office/drawing/2014/main" id="{068EA6D6-2E04-4170-99C7-B38AD6C900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2" name="Line 6731">
          <a:extLst>
            <a:ext uri="{FF2B5EF4-FFF2-40B4-BE49-F238E27FC236}">
              <a16:creationId xmlns:a16="http://schemas.microsoft.com/office/drawing/2014/main" id="{BB7065A1-38B7-4249-8D01-7BF49D6C46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3" name="Line 6732">
          <a:extLst>
            <a:ext uri="{FF2B5EF4-FFF2-40B4-BE49-F238E27FC236}">
              <a16:creationId xmlns:a16="http://schemas.microsoft.com/office/drawing/2014/main" id="{A03A78BC-335B-40B2-BE06-EF6E63BB78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4" name="Line 6733">
          <a:extLst>
            <a:ext uri="{FF2B5EF4-FFF2-40B4-BE49-F238E27FC236}">
              <a16:creationId xmlns:a16="http://schemas.microsoft.com/office/drawing/2014/main" id="{7D4A24D7-40FD-4909-9245-714C1A4743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5" name="Line 6734">
          <a:extLst>
            <a:ext uri="{FF2B5EF4-FFF2-40B4-BE49-F238E27FC236}">
              <a16:creationId xmlns:a16="http://schemas.microsoft.com/office/drawing/2014/main" id="{8CF3A6C5-145A-481B-B22F-1FD35CDCD1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6" name="Line 6735">
          <a:extLst>
            <a:ext uri="{FF2B5EF4-FFF2-40B4-BE49-F238E27FC236}">
              <a16:creationId xmlns:a16="http://schemas.microsoft.com/office/drawing/2014/main" id="{3535456A-A437-4EFC-A62F-68294B866B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7" name="Line 6736">
          <a:extLst>
            <a:ext uri="{FF2B5EF4-FFF2-40B4-BE49-F238E27FC236}">
              <a16:creationId xmlns:a16="http://schemas.microsoft.com/office/drawing/2014/main" id="{83381D97-0F50-4087-9F57-DE9FDD68B8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8" name="Line 6737">
          <a:extLst>
            <a:ext uri="{FF2B5EF4-FFF2-40B4-BE49-F238E27FC236}">
              <a16:creationId xmlns:a16="http://schemas.microsoft.com/office/drawing/2014/main" id="{715B8A0C-AE25-4040-84F8-5C9106053B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79" name="Line 6738">
          <a:extLst>
            <a:ext uri="{FF2B5EF4-FFF2-40B4-BE49-F238E27FC236}">
              <a16:creationId xmlns:a16="http://schemas.microsoft.com/office/drawing/2014/main" id="{F8CCCBDB-AA62-4E67-9543-97C54A6EDA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0" name="Line 6739">
          <a:extLst>
            <a:ext uri="{FF2B5EF4-FFF2-40B4-BE49-F238E27FC236}">
              <a16:creationId xmlns:a16="http://schemas.microsoft.com/office/drawing/2014/main" id="{3F814AD0-7231-4FAF-8E14-D9369ADC59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1" name="Line 6740">
          <a:extLst>
            <a:ext uri="{FF2B5EF4-FFF2-40B4-BE49-F238E27FC236}">
              <a16:creationId xmlns:a16="http://schemas.microsoft.com/office/drawing/2014/main" id="{E5B55522-0B68-452F-954B-CADC2F6453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2" name="Line 6741">
          <a:extLst>
            <a:ext uri="{FF2B5EF4-FFF2-40B4-BE49-F238E27FC236}">
              <a16:creationId xmlns:a16="http://schemas.microsoft.com/office/drawing/2014/main" id="{8A33043E-C6AA-415D-8E58-B2877AB0E4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3" name="Line 6742">
          <a:extLst>
            <a:ext uri="{FF2B5EF4-FFF2-40B4-BE49-F238E27FC236}">
              <a16:creationId xmlns:a16="http://schemas.microsoft.com/office/drawing/2014/main" id="{E1B2F761-15AF-441D-B55E-6AE149073C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4" name="Line 6743">
          <a:extLst>
            <a:ext uri="{FF2B5EF4-FFF2-40B4-BE49-F238E27FC236}">
              <a16:creationId xmlns:a16="http://schemas.microsoft.com/office/drawing/2014/main" id="{61E94B77-595C-4C69-B26B-7051874ECE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5" name="Line 6744">
          <a:extLst>
            <a:ext uri="{FF2B5EF4-FFF2-40B4-BE49-F238E27FC236}">
              <a16:creationId xmlns:a16="http://schemas.microsoft.com/office/drawing/2014/main" id="{691ED4CE-9ED1-4140-8886-84AD002476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6" name="Line 6745">
          <a:extLst>
            <a:ext uri="{FF2B5EF4-FFF2-40B4-BE49-F238E27FC236}">
              <a16:creationId xmlns:a16="http://schemas.microsoft.com/office/drawing/2014/main" id="{D3CF4890-41F3-41E4-A5E3-753A427D57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7" name="Line 6746">
          <a:extLst>
            <a:ext uri="{FF2B5EF4-FFF2-40B4-BE49-F238E27FC236}">
              <a16:creationId xmlns:a16="http://schemas.microsoft.com/office/drawing/2014/main" id="{1D035B0F-33D7-4CCD-BE70-B3656ED0EA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8" name="Line 6747">
          <a:extLst>
            <a:ext uri="{FF2B5EF4-FFF2-40B4-BE49-F238E27FC236}">
              <a16:creationId xmlns:a16="http://schemas.microsoft.com/office/drawing/2014/main" id="{8B805F6E-13B7-4DFD-ACE7-6E53C9888A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89" name="Line 6748">
          <a:extLst>
            <a:ext uri="{FF2B5EF4-FFF2-40B4-BE49-F238E27FC236}">
              <a16:creationId xmlns:a16="http://schemas.microsoft.com/office/drawing/2014/main" id="{B54BCFC6-8AEF-441E-A467-6398E3777D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0" name="Line 6749">
          <a:extLst>
            <a:ext uri="{FF2B5EF4-FFF2-40B4-BE49-F238E27FC236}">
              <a16:creationId xmlns:a16="http://schemas.microsoft.com/office/drawing/2014/main" id="{F23B147A-A63E-497C-A524-5DDC94969D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1" name="Line 6750">
          <a:extLst>
            <a:ext uri="{FF2B5EF4-FFF2-40B4-BE49-F238E27FC236}">
              <a16:creationId xmlns:a16="http://schemas.microsoft.com/office/drawing/2014/main" id="{3CFF2AE1-9744-4A91-A67B-49B8FD2CD6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2" name="Line 6751">
          <a:extLst>
            <a:ext uri="{FF2B5EF4-FFF2-40B4-BE49-F238E27FC236}">
              <a16:creationId xmlns:a16="http://schemas.microsoft.com/office/drawing/2014/main" id="{403B4CA3-DB73-4EBD-8C52-59AFC4CCAA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3" name="Line 6752">
          <a:extLst>
            <a:ext uri="{FF2B5EF4-FFF2-40B4-BE49-F238E27FC236}">
              <a16:creationId xmlns:a16="http://schemas.microsoft.com/office/drawing/2014/main" id="{FDB8404B-DADB-4DBA-B768-2C83EB1812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4" name="Line 6753">
          <a:extLst>
            <a:ext uri="{FF2B5EF4-FFF2-40B4-BE49-F238E27FC236}">
              <a16:creationId xmlns:a16="http://schemas.microsoft.com/office/drawing/2014/main" id="{F204A54D-C7CC-4E2E-8B29-66078BCFF8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5" name="Line 6754">
          <a:extLst>
            <a:ext uri="{FF2B5EF4-FFF2-40B4-BE49-F238E27FC236}">
              <a16:creationId xmlns:a16="http://schemas.microsoft.com/office/drawing/2014/main" id="{D02139EB-9EDD-48FB-8ABC-C331A30706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6" name="Line 6755">
          <a:extLst>
            <a:ext uri="{FF2B5EF4-FFF2-40B4-BE49-F238E27FC236}">
              <a16:creationId xmlns:a16="http://schemas.microsoft.com/office/drawing/2014/main" id="{F0E84E07-77F4-49A2-95E3-8C864F5937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7" name="Line 6756">
          <a:extLst>
            <a:ext uri="{FF2B5EF4-FFF2-40B4-BE49-F238E27FC236}">
              <a16:creationId xmlns:a16="http://schemas.microsoft.com/office/drawing/2014/main" id="{9BD07827-0987-4E76-A055-AF035F4354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8" name="Line 6757">
          <a:extLst>
            <a:ext uri="{FF2B5EF4-FFF2-40B4-BE49-F238E27FC236}">
              <a16:creationId xmlns:a16="http://schemas.microsoft.com/office/drawing/2014/main" id="{E1C21863-289A-4979-B198-59378422D2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599" name="Line 6758">
          <a:extLst>
            <a:ext uri="{FF2B5EF4-FFF2-40B4-BE49-F238E27FC236}">
              <a16:creationId xmlns:a16="http://schemas.microsoft.com/office/drawing/2014/main" id="{E225B66C-CA17-429C-892C-2DA7067B1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0" name="Line 6759">
          <a:extLst>
            <a:ext uri="{FF2B5EF4-FFF2-40B4-BE49-F238E27FC236}">
              <a16:creationId xmlns:a16="http://schemas.microsoft.com/office/drawing/2014/main" id="{9183B94D-A11B-4C07-ACE5-79B35FF314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1" name="Line 6760">
          <a:extLst>
            <a:ext uri="{FF2B5EF4-FFF2-40B4-BE49-F238E27FC236}">
              <a16:creationId xmlns:a16="http://schemas.microsoft.com/office/drawing/2014/main" id="{D748C9F7-E9CF-43C3-9A86-CAEEDBC8B4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2" name="Line 6761">
          <a:extLst>
            <a:ext uri="{FF2B5EF4-FFF2-40B4-BE49-F238E27FC236}">
              <a16:creationId xmlns:a16="http://schemas.microsoft.com/office/drawing/2014/main" id="{50CD33FB-2924-46C2-A7CE-B35F2205A5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3" name="Line 6762">
          <a:extLst>
            <a:ext uri="{FF2B5EF4-FFF2-40B4-BE49-F238E27FC236}">
              <a16:creationId xmlns:a16="http://schemas.microsoft.com/office/drawing/2014/main" id="{59E4147D-0488-4010-9EFF-561E2E4264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4" name="Line 6763">
          <a:extLst>
            <a:ext uri="{FF2B5EF4-FFF2-40B4-BE49-F238E27FC236}">
              <a16:creationId xmlns:a16="http://schemas.microsoft.com/office/drawing/2014/main" id="{FF8A0417-3005-40AE-B56D-AB4891A430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5" name="Line 6764">
          <a:extLst>
            <a:ext uri="{FF2B5EF4-FFF2-40B4-BE49-F238E27FC236}">
              <a16:creationId xmlns:a16="http://schemas.microsoft.com/office/drawing/2014/main" id="{95D16552-F509-4CE0-9F7C-A6A0300459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6" name="Line 6765">
          <a:extLst>
            <a:ext uri="{FF2B5EF4-FFF2-40B4-BE49-F238E27FC236}">
              <a16:creationId xmlns:a16="http://schemas.microsoft.com/office/drawing/2014/main" id="{5376527F-6C29-4707-945D-C6A4B74AB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7" name="Line 6766">
          <a:extLst>
            <a:ext uri="{FF2B5EF4-FFF2-40B4-BE49-F238E27FC236}">
              <a16:creationId xmlns:a16="http://schemas.microsoft.com/office/drawing/2014/main" id="{C7CB0F8C-F3DE-47EB-9123-22ED4B3051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8" name="Line 6767">
          <a:extLst>
            <a:ext uri="{FF2B5EF4-FFF2-40B4-BE49-F238E27FC236}">
              <a16:creationId xmlns:a16="http://schemas.microsoft.com/office/drawing/2014/main" id="{61449522-27CF-4374-BA31-CFFBADADB3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09" name="Line 6768">
          <a:extLst>
            <a:ext uri="{FF2B5EF4-FFF2-40B4-BE49-F238E27FC236}">
              <a16:creationId xmlns:a16="http://schemas.microsoft.com/office/drawing/2014/main" id="{D761D380-FC6C-4C00-BDF4-36B9B8C278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0" name="Line 6769">
          <a:extLst>
            <a:ext uri="{FF2B5EF4-FFF2-40B4-BE49-F238E27FC236}">
              <a16:creationId xmlns:a16="http://schemas.microsoft.com/office/drawing/2014/main" id="{F8B5069F-8B8D-4409-BB5B-674C58C2E8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1" name="Line 6770">
          <a:extLst>
            <a:ext uri="{FF2B5EF4-FFF2-40B4-BE49-F238E27FC236}">
              <a16:creationId xmlns:a16="http://schemas.microsoft.com/office/drawing/2014/main" id="{F4DF1115-D1F8-4C7A-9256-E4331886A1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2" name="Line 6771">
          <a:extLst>
            <a:ext uri="{FF2B5EF4-FFF2-40B4-BE49-F238E27FC236}">
              <a16:creationId xmlns:a16="http://schemas.microsoft.com/office/drawing/2014/main" id="{09DC7CF4-C1CA-40DD-B265-C03C9DAC5E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3" name="Line 6772">
          <a:extLst>
            <a:ext uri="{FF2B5EF4-FFF2-40B4-BE49-F238E27FC236}">
              <a16:creationId xmlns:a16="http://schemas.microsoft.com/office/drawing/2014/main" id="{BFE53B64-A266-468A-99BE-CE79AF9879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4" name="Line 6773">
          <a:extLst>
            <a:ext uri="{FF2B5EF4-FFF2-40B4-BE49-F238E27FC236}">
              <a16:creationId xmlns:a16="http://schemas.microsoft.com/office/drawing/2014/main" id="{278DF066-048A-482A-BBFA-10A1D11938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5" name="Line 6774">
          <a:extLst>
            <a:ext uri="{FF2B5EF4-FFF2-40B4-BE49-F238E27FC236}">
              <a16:creationId xmlns:a16="http://schemas.microsoft.com/office/drawing/2014/main" id="{8CB72792-FCE6-418D-988C-E5CB51F334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6" name="Line 6775">
          <a:extLst>
            <a:ext uri="{FF2B5EF4-FFF2-40B4-BE49-F238E27FC236}">
              <a16:creationId xmlns:a16="http://schemas.microsoft.com/office/drawing/2014/main" id="{61AB9009-2B2C-4E99-B275-150801B634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7" name="Line 6776">
          <a:extLst>
            <a:ext uri="{FF2B5EF4-FFF2-40B4-BE49-F238E27FC236}">
              <a16:creationId xmlns:a16="http://schemas.microsoft.com/office/drawing/2014/main" id="{54D1D6B2-459A-4AEC-85BF-D7169FCEF9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8" name="Line 6777">
          <a:extLst>
            <a:ext uri="{FF2B5EF4-FFF2-40B4-BE49-F238E27FC236}">
              <a16:creationId xmlns:a16="http://schemas.microsoft.com/office/drawing/2014/main" id="{2374ED4B-42FF-42A3-B5DB-58BA5FDA13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19" name="Line 6778">
          <a:extLst>
            <a:ext uri="{FF2B5EF4-FFF2-40B4-BE49-F238E27FC236}">
              <a16:creationId xmlns:a16="http://schemas.microsoft.com/office/drawing/2014/main" id="{4F03BD60-4B80-4211-AE5C-6192A8AE0A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0" name="Line 6779">
          <a:extLst>
            <a:ext uri="{FF2B5EF4-FFF2-40B4-BE49-F238E27FC236}">
              <a16:creationId xmlns:a16="http://schemas.microsoft.com/office/drawing/2014/main" id="{C288329F-B39A-4984-B71C-FD9EAE27BF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1" name="Line 6780">
          <a:extLst>
            <a:ext uri="{FF2B5EF4-FFF2-40B4-BE49-F238E27FC236}">
              <a16:creationId xmlns:a16="http://schemas.microsoft.com/office/drawing/2014/main" id="{65373F53-F444-43B1-9D12-BD244B4D91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2" name="Line 6781">
          <a:extLst>
            <a:ext uri="{FF2B5EF4-FFF2-40B4-BE49-F238E27FC236}">
              <a16:creationId xmlns:a16="http://schemas.microsoft.com/office/drawing/2014/main" id="{7E36733C-76FD-42E7-B2A3-1A40E64F1E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3" name="Line 6782">
          <a:extLst>
            <a:ext uri="{FF2B5EF4-FFF2-40B4-BE49-F238E27FC236}">
              <a16:creationId xmlns:a16="http://schemas.microsoft.com/office/drawing/2014/main" id="{8227A255-7B19-40CF-BC6B-649C80E745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4" name="Line 6783">
          <a:extLst>
            <a:ext uri="{FF2B5EF4-FFF2-40B4-BE49-F238E27FC236}">
              <a16:creationId xmlns:a16="http://schemas.microsoft.com/office/drawing/2014/main" id="{2AE3298D-95A7-4E4B-8B68-F64502C0B4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5" name="Line 6784">
          <a:extLst>
            <a:ext uri="{FF2B5EF4-FFF2-40B4-BE49-F238E27FC236}">
              <a16:creationId xmlns:a16="http://schemas.microsoft.com/office/drawing/2014/main" id="{38139981-9508-4FB5-82F4-0F9F0693CA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6" name="Line 6785">
          <a:extLst>
            <a:ext uri="{FF2B5EF4-FFF2-40B4-BE49-F238E27FC236}">
              <a16:creationId xmlns:a16="http://schemas.microsoft.com/office/drawing/2014/main" id="{57B4ED77-ED05-4356-944C-484B0D23B6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7" name="Line 6786">
          <a:extLst>
            <a:ext uri="{FF2B5EF4-FFF2-40B4-BE49-F238E27FC236}">
              <a16:creationId xmlns:a16="http://schemas.microsoft.com/office/drawing/2014/main" id="{BD4A0C52-F14B-4779-BC20-AF103C68B8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8" name="Line 6787">
          <a:extLst>
            <a:ext uri="{FF2B5EF4-FFF2-40B4-BE49-F238E27FC236}">
              <a16:creationId xmlns:a16="http://schemas.microsoft.com/office/drawing/2014/main" id="{BE1F6CD1-5CDC-4D40-B491-76D2680CE3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29" name="Line 6788">
          <a:extLst>
            <a:ext uri="{FF2B5EF4-FFF2-40B4-BE49-F238E27FC236}">
              <a16:creationId xmlns:a16="http://schemas.microsoft.com/office/drawing/2014/main" id="{BC378569-05D1-425B-AABC-FCC70B8B83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0" name="Line 6789">
          <a:extLst>
            <a:ext uri="{FF2B5EF4-FFF2-40B4-BE49-F238E27FC236}">
              <a16:creationId xmlns:a16="http://schemas.microsoft.com/office/drawing/2014/main" id="{C658521F-A385-45A4-8B84-F765C2D1F6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1" name="Line 6790">
          <a:extLst>
            <a:ext uri="{FF2B5EF4-FFF2-40B4-BE49-F238E27FC236}">
              <a16:creationId xmlns:a16="http://schemas.microsoft.com/office/drawing/2014/main" id="{082745A7-52B0-4484-835A-2A35EDD9B3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2" name="Line 6791">
          <a:extLst>
            <a:ext uri="{FF2B5EF4-FFF2-40B4-BE49-F238E27FC236}">
              <a16:creationId xmlns:a16="http://schemas.microsoft.com/office/drawing/2014/main" id="{C1FB7A7E-E07A-4032-AE8E-402563C81E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3" name="Line 6792">
          <a:extLst>
            <a:ext uri="{FF2B5EF4-FFF2-40B4-BE49-F238E27FC236}">
              <a16:creationId xmlns:a16="http://schemas.microsoft.com/office/drawing/2014/main" id="{D05AE346-B468-47DE-99AC-A5FAF4CC12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4" name="Line 6793">
          <a:extLst>
            <a:ext uri="{FF2B5EF4-FFF2-40B4-BE49-F238E27FC236}">
              <a16:creationId xmlns:a16="http://schemas.microsoft.com/office/drawing/2014/main" id="{D96E09B5-C93E-4F2B-9610-20C2ECAEFB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5" name="Line 6794">
          <a:extLst>
            <a:ext uri="{FF2B5EF4-FFF2-40B4-BE49-F238E27FC236}">
              <a16:creationId xmlns:a16="http://schemas.microsoft.com/office/drawing/2014/main" id="{4F040B4E-1A43-430E-8439-0F1C3947BB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6" name="Line 6795">
          <a:extLst>
            <a:ext uri="{FF2B5EF4-FFF2-40B4-BE49-F238E27FC236}">
              <a16:creationId xmlns:a16="http://schemas.microsoft.com/office/drawing/2014/main" id="{B8E19BDD-71BC-499D-B22D-08FA399701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7" name="Line 6796">
          <a:extLst>
            <a:ext uri="{FF2B5EF4-FFF2-40B4-BE49-F238E27FC236}">
              <a16:creationId xmlns:a16="http://schemas.microsoft.com/office/drawing/2014/main" id="{09D2D34D-71D1-4DAF-A08B-1EADF58E02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8" name="Line 6797">
          <a:extLst>
            <a:ext uri="{FF2B5EF4-FFF2-40B4-BE49-F238E27FC236}">
              <a16:creationId xmlns:a16="http://schemas.microsoft.com/office/drawing/2014/main" id="{A0AA6672-8BB7-4523-843B-8D48824311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39" name="Line 6798">
          <a:extLst>
            <a:ext uri="{FF2B5EF4-FFF2-40B4-BE49-F238E27FC236}">
              <a16:creationId xmlns:a16="http://schemas.microsoft.com/office/drawing/2014/main" id="{9A0FE67E-3400-41F6-9309-FDC2B6F5CB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0" name="Line 6799">
          <a:extLst>
            <a:ext uri="{FF2B5EF4-FFF2-40B4-BE49-F238E27FC236}">
              <a16:creationId xmlns:a16="http://schemas.microsoft.com/office/drawing/2014/main" id="{247D9D2E-2D60-4BDC-9323-E6FD0138FF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1" name="Line 6800">
          <a:extLst>
            <a:ext uri="{FF2B5EF4-FFF2-40B4-BE49-F238E27FC236}">
              <a16:creationId xmlns:a16="http://schemas.microsoft.com/office/drawing/2014/main" id="{ABCA1FF4-89EB-4D62-802E-19974D2C51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2" name="Line 6801">
          <a:extLst>
            <a:ext uri="{FF2B5EF4-FFF2-40B4-BE49-F238E27FC236}">
              <a16:creationId xmlns:a16="http://schemas.microsoft.com/office/drawing/2014/main" id="{D99C0DB8-67C3-41F2-B20D-B137CE4B60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3" name="Line 6802">
          <a:extLst>
            <a:ext uri="{FF2B5EF4-FFF2-40B4-BE49-F238E27FC236}">
              <a16:creationId xmlns:a16="http://schemas.microsoft.com/office/drawing/2014/main" id="{189178CA-CF82-44BA-B5CD-F6537FA6FC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4" name="Line 6803">
          <a:extLst>
            <a:ext uri="{FF2B5EF4-FFF2-40B4-BE49-F238E27FC236}">
              <a16:creationId xmlns:a16="http://schemas.microsoft.com/office/drawing/2014/main" id="{D990B7D4-969C-4922-AE4E-94DE1B639E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5" name="Line 6804">
          <a:extLst>
            <a:ext uri="{FF2B5EF4-FFF2-40B4-BE49-F238E27FC236}">
              <a16:creationId xmlns:a16="http://schemas.microsoft.com/office/drawing/2014/main" id="{C73BBE87-DB71-4BD6-B8C1-7CCCEFD0BD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6" name="Line 6805">
          <a:extLst>
            <a:ext uri="{FF2B5EF4-FFF2-40B4-BE49-F238E27FC236}">
              <a16:creationId xmlns:a16="http://schemas.microsoft.com/office/drawing/2014/main" id="{1875974C-2031-448F-95FF-A0370A687B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7" name="Line 6806">
          <a:extLst>
            <a:ext uri="{FF2B5EF4-FFF2-40B4-BE49-F238E27FC236}">
              <a16:creationId xmlns:a16="http://schemas.microsoft.com/office/drawing/2014/main" id="{92F6C2F2-331B-41E4-8D81-4017F43FFE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8" name="Line 6807">
          <a:extLst>
            <a:ext uri="{FF2B5EF4-FFF2-40B4-BE49-F238E27FC236}">
              <a16:creationId xmlns:a16="http://schemas.microsoft.com/office/drawing/2014/main" id="{1DD72726-0895-40CD-BA21-25CB21E1B9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49" name="Line 6808">
          <a:extLst>
            <a:ext uri="{FF2B5EF4-FFF2-40B4-BE49-F238E27FC236}">
              <a16:creationId xmlns:a16="http://schemas.microsoft.com/office/drawing/2014/main" id="{E7BF564F-BCEB-48B0-ABB8-C919502353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0" name="Line 6809">
          <a:extLst>
            <a:ext uri="{FF2B5EF4-FFF2-40B4-BE49-F238E27FC236}">
              <a16:creationId xmlns:a16="http://schemas.microsoft.com/office/drawing/2014/main" id="{5A72592C-AA62-499F-ACC0-1F11C7B6AD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1" name="Line 6810">
          <a:extLst>
            <a:ext uri="{FF2B5EF4-FFF2-40B4-BE49-F238E27FC236}">
              <a16:creationId xmlns:a16="http://schemas.microsoft.com/office/drawing/2014/main" id="{0AF2B179-F989-461C-A5C3-7F3EA8AE02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2" name="Line 6811">
          <a:extLst>
            <a:ext uri="{FF2B5EF4-FFF2-40B4-BE49-F238E27FC236}">
              <a16:creationId xmlns:a16="http://schemas.microsoft.com/office/drawing/2014/main" id="{C7D7F4D5-0A15-4210-B807-C7C8A0B933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3" name="Line 6812">
          <a:extLst>
            <a:ext uri="{FF2B5EF4-FFF2-40B4-BE49-F238E27FC236}">
              <a16:creationId xmlns:a16="http://schemas.microsoft.com/office/drawing/2014/main" id="{0234AB38-FBB2-46A3-81DA-B6BB8CCC17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4" name="Line 6813">
          <a:extLst>
            <a:ext uri="{FF2B5EF4-FFF2-40B4-BE49-F238E27FC236}">
              <a16:creationId xmlns:a16="http://schemas.microsoft.com/office/drawing/2014/main" id="{20F4BC50-00DE-4213-B228-08B186027B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5" name="Line 6814">
          <a:extLst>
            <a:ext uri="{FF2B5EF4-FFF2-40B4-BE49-F238E27FC236}">
              <a16:creationId xmlns:a16="http://schemas.microsoft.com/office/drawing/2014/main" id="{DD4DF0AE-22DF-4F2D-AA57-BCEA43C449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6" name="Line 6815">
          <a:extLst>
            <a:ext uri="{FF2B5EF4-FFF2-40B4-BE49-F238E27FC236}">
              <a16:creationId xmlns:a16="http://schemas.microsoft.com/office/drawing/2014/main" id="{E081F2FC-8AEC-47AA-921E-C95FF10046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7" name="Line 6816">
          <a:extLst>
            <a:ext uri="{FF2B5EF4-FFF2-40B4-BE49-F238E27FC236}">
              <a16:creationId xmlns:a16="http://schemas.microsoft.com/office/drawing/2014/main" id="{347017CB-7E1E-4D58-BDC0-783B6841F0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8" name="Line 6817">
          <a:extLst>
            <a:ext uri="{FF2B5EF4-FFF2-40B4-BE49-F238E27FC236}">
              <a16:creationId xmlns:a16="http://schemas.microsoft.com/office/drawing/2014/main" id="{A54CAD26-C7FB-4027-AC32-137DF61D75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59" name="Line 6818">
          <a:extLst>
            <a:ext uri="{FF2B5EF4-FFF2-40B4-BE49-F238E27FC236}">
              <a16:creationId xmlns:a16="http://schemas.microsoft.com/office/drawing/2014/main" id="{E91A2CDE-6A7E-489B-9651-5042EAA0B0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0" name="Line 6819">
          <a:extLst>
            <a:ext uri="{FF2B5EF4-FFF2-40B4-BE49-F238E27FC236}">
              <a16:creationId xmlns:a16="http://schemas.microsoft.com/office/drawing/2014/main" id="{620D7FA4-1931-4A1E-8781-CB3D1CEA35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1" name="Line 6820">
          <a:extLst>
            <a:ext uri="{FF2B5EF4-FFF2-40B4-BE49-F238E27FC236}">
              <a16:creationId xmlns:a16="http://schemas.microsoft.com/office/drawing/2014/main" id="{6139FCB1-30E5-4969-B1A8-B4491E738E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2" name="Line 6821">
          <a:extLst>
            <a:ext uri="{FF2B5EF4-FFF2-40B4-BE49-F238E27FC236}">
              <a16:creationId xmlns:a16="http://schemas.microsoft.com/office/drawing/2014/main" id="{140506BB-D3E3-4214-BB81-30F4400443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3" name="Line 6822">
          <a:extLst>
            <a:ext uri="{FF2B5EF4-FFF2-40B4-BE49-F238E27FC236}">
              <a16:creationId xmlns:a16="http://schemas.microsoft.com/office/drawing/2014/main" id="{7489F0CE-E412-4B97-9B4C-EC14A495D1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4" name="Line 6823">
          <a:extLst>
            <a:ext uri="{FF2B5EF4-FFF2-40B4-BE49-F238E27FC236}">
              <a16:creationId xmlns:a16="http://schemas.microsoft.com/office/drawing/2014/main" id="{621253EF-D4EA-4531-9BA1-7946868C99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5" name="Line 6824">
          <a:extLst>
            <a:ext uri="{FF2B5EF4-FFF2-40B4-BE49-F238E27FC236}">
              <a16:creationId xmlns:a16="http://schemas.microsoft.com/office/drawing/2014/main" id="{3134CDA8-4544-43C6-BF3D-313F5079C0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6" name="Line 6825">
          <a:extLst>
            <a:ext uri="{FF2B5EF4-FFF2-40B4-BE49-F238E27FC236}">
              <a16:creationId xmlns:a16="http://schemas.microsoft.com/office/drawing/2014/main" id="{FECFA9C4-7393-41A8-A440-C9CDFF1274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7" name="Line 6826">
          <a:extLst>
            <a:ext uri="{FF2B5EF4-FFF2-40B4-BE49-F238E27FC236}">
              <a16:creationId xmlns:a16="http://schemas.microsoft.com/office/drawing/2014/main" id="{ECC93093-B623-4C47-9505-47B1B06387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8" name="Line 6827">
          <a:extLst>
            <a:ext uri="{FF2B5EF4-FFF2-40B4-BE49-F238E27FC236}">
              <a16:creationId xmlns:a16="http://schemas.microsoft.com/office/drawing/2014/main" id="{0CC2C0C2-C37C-4426-95AB-73AE1D5F8C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69" name="Line 6828">
          <a:extLst>
            <a:ext uri="{FF2B5EF4-FFF2-40B4-BE49-F238E27FC236}">
              <a16:creationId xmlns:a16="http://schemas.microsoft.com/office/drawing/2014/main" id="{40CFE49A-5A93-4D83-986F-9564179A28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0" name="Line 6829">
          <a:extLst>
            <a:ext uri="{FF2B5EF4-FFF2-40B4-BE49-F238E27FC236}">
              <a16:creationId xmlns:a16="http://schemas.microsoft.com/office/drawing/2014/main" id="{7056E3D0-F07B-4480-BB78-CD4466C59C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1" name="Line 6830">
          <a:extLst>
            <a:ext uri="{FF2B5EF4-FFF2-40B4-BE49-F238E27FC236}">
              <a16:creationId xmlns:a16="http://schemas.microsoft.com/office/drawing/2014/main" id="{4FFE044E-A3BF-40CE-B059-35FCB9A1B6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2" name="Line 6831">
          <a:extLst>
            <a:ext uri="{FF2B5EF4-FFF2-40B4-BE49-F238E27FC236}">
              <a16:creationId xmlns:a16="http://schemas.microsoft.com/office/drawing/2014/main" id="{2EC9F31D-F0E1-4632-BE10-73EA6AB475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3" name="Line 6832">
          <a:extLst>
            <a:ext uri="{FF2B5EF4-FFF2-40B4-BE49-F238E27FC236}">
              <a16:creationId xmlns:a16="http://schemas.microsoft.com/office/drawing/2014/main" id="{41AF4F0F-7F92-4EED-847D-1566E2AC51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4" name="Line 6833">
          <a:extLst>
            <a:ext uri="{FF2B5EF4-FFF2-40B4-BE49-F238E27FC236}">
              <a16:creationId xmlns:a16="http://schemas.microsoft.com/office/drawing/2014/main" id="{A03021BD-A955-4892-8F5A-652A54A017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5" name="Line 6834">
          <a:extLst>
            <a:ext uri="{FF2B5EF4-FFF2-40B4-BE49-F238E27FC236}">
              <a16:creationId xmlns:a16="http://schemas.microsoft.com/office/drawing/2014/main" id="{587674F2-593E-4D1F-8C44-2EC56C51E8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6" name="Line 6835">
          <a:extLst>
            <a:ext uri="{FF2B5EF4-FFF2-40B4-BE49-F238E27FC236}">
              <a16:creationId xmlns:a16="http://schemas.microsoft.com/office/drawing/2014/main" id="{3C5DF3D2-F0BF-4075-8121-0467CE566C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7" name="Line 6836">
          <a:extLst>
            <a:ext uri="{FF2B5EF4-FFF2-40B4-BE49-F238E27FC236}">
              <a16:creationId xmlns:a16="http://schemas.microsoft.com/office/drawing/2014/main" id="{9E3D53E5-0BE7-4921-9CEE-EE4647CA31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8" name="Line 6837">
          <a:extLst>
            <a:ext uri="{FF2B5EF4-FFF2-40B4-BE49-F238E27FC236}">
              <a16:creationId xmlns:a16="http://schemas.microsoft.com/office/drawing/2014/main" id="{242A3219-9876-4D53-A6E0-9270B9DEE8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79" name="Line 6838">
          <a:extLst>
            <a:ext uri="{FF2B5EF4-FFF2-40B4-BE49-F238E27FC236}">
              <a16:creationId xmlns:a16="http://schemas.microsoft.com/office/drawing/2014/main" id="{78312D27-A061-4DBF-A2EC-44AF108AAC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0" name="Line 6839">
          <a:extLst>
            <a:ext uri="{FF2B5EF4-FFF2-40B4-BE49-F238E27FC236}">
              <a16:creationId xmlns:a16="http://schemas.microsoft.com/office/drawing/2014/main" id="{993A9594-7796-49B5-B129-A159E4811B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1" name="Line 6840">
          <a:extLst>
            <a:ext uri="{FF2B5EF4-FFF2-40B4-BE49-F238E27FC236}">
              <a16:creationId xmlns:a16="http://schemas.microsoft.com/office/drawing/2014/main" id="{E3B00789-9EFA-45BF-8BF2-81C4F225E0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2" name="Line 6841">
          <a:extLst>
            <a:ext uri="{FF2B5EF4-FFF2-40B4-BE49-F238E27FC236}">
              <a16:creationId xmlns:a16="http://schemas.microsoft.com/office/drawing/2014/main" id="{10D28F23-33BB-47E9-8B1C-FF0477C7C2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3" name="Line 6842">
          <a:extLst>
            <a:ext uri="{FF2B5EF4-FFF2-40B4-BE49-F238E27FC236}">
              <a16:creationId xmlns:a16="http://schemas.microsoft.com/office/drawing/2014/main" id="{D906C91E-494D-4154-A82C-C9B0EF9FE8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4" name="Line 6843">
          <a:extLst>
            <a:ext uri="{FF2B5EF4-FFF2-40B4-BE49-F238E27FC236}">
              <a16:creationId xmlns:a16="http://schemas.microsoft.com/office/drawing/2014/main" id="{2EB563D5-A1DF-4E42-85D5-C0A0C852E6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5" name="Line 6844">
          <a:extLst>
            <a:ext uri="{FF2B5EF4-FFF2-40B4-BE49-F238E27FC236}">
              <a16:creationId xmlns:a16="http://schemas.microsoft.com/office/drawing/2014/main" id="{FA44565C-59B6-4C55-8674-B6DB8E81DD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6" name="Line 6845">
          <a:extLst>
            <a:ext uri="{FF2B5EF4-FFF2-40B4-BE49-F238E27FC236}">
              <a16:creationId xmlns:a16="http://schemas.microsoft.com/office/drawing/2014/main" id="{43186C70-EAA7-4254-BBB9-16C47699E1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7" name="Line 6846">
          <a:extLst>
            <a:ext uri="{FF2B5EF4-FFF2-40B4-BE49-F238E27FC236}">
              <a16:creationId xmlns:a16="http://schemas.microsoft.com/office/drawing/2014/main" id="{9E35F70B-04D1-4E0F-BFFC-B05F6D8056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8" name="Line 6847">
          <a:extLst>
            <a:ext uri="{FF2B5EF4-FFF2-40B4-BE49-F238E27FC236}">
              <a16:creationId xmlns:a16="http://schemas.microsoft.com/office/drawing/2014/main" id="{31C3F996-12A2-4D9A-9FCD-CDB45288F5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89" name="Line 6848">
          <a:extLst>
            <a:ext uri="{FF2B5EF4-FFF2-40B4-BE49-F238E27FC236}">
              <a16:creationId xmlns:a16="http://schemas.microsoft.com/office/drawing/2014/main" id="{A408FB57-0A1F-47D0-A600-2B5E671DDD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0" name="Line 6849">
          <a:extLst>
            <a:ext uri="{FF2B5EF4-FFF2-40B4-BE49-F238E27FC236}">
              <a16:creationId xmlns:a16="http://schemas.microsoft.com/office/drawing/2014/main" id="{4C81DEE8-2D4F-40CD-AA9C-E4C7FCABBF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1" name="Line 6850">
          <a:extLst>
            <a:ext uri="{FF2B5EF4-FFF2-40B4-BE49-F238E27FC236}">
              <a16:creationId xmlns:a16="http://schemas.microsoft.com/office/drawing/2014/main" id="{F9E88D4E-3702-4CAD-9E46-B410A61806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2" name="Line 6851">
          <a:extLst>
            <a:ext uri="{FF2B5EF4-FFF2-40B4-BE49-F238E27FC236}">
              <a16:creationId xmlns:a16="http://schemas.microsoft.com/office/drawing/2014/main" id="{005663F8-B734-4129-B3CC-E342140C9C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3" name="Line 6852">
          <a:extLst>
            <a:ext uri="{FF2B5EF4-FFF2-40B4-BE49-F238E27FC236}">
              <a16:creationId xmlns:a16="http://schemas.microsoft.com/office/drawing/2014/main" id="{1E58870D-092E-45FF-9F3C-B21985DA1C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4" name="Line 6853">
          <a:extLst>
            <a:ext uri="{FF2B5EF4-FFF2-40B4-BE49-F238E27FC236}">
              <a16:creationId xmlns:a16="http://schemas.microsoft.com/office/drawing/2014/main" id="{0F8B6DC8-CB88-44DA-8952-47615232E8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5" name="Line 6854">
          <a:extLst>
            <a:ext uri="{FF2B5EF4-FFF2-40B4-BE49-F238E27FC236}">
              <a16:creationId xmlns:a16="http://schemas.microsoft.com/office/drawing/2014/main" id="{353E65EA-CEA6-457F-A7BA-61B55FFE60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6" name="Line 6855">
          <a:extLst>
            <a:ext uri="{FF2B5EF4-FFF2-40B4-BE49-F238E27FC236}">
              <a16:creationId xmlns:a16="http://schemas.microsoft.com/office/drawing/2014/main" id="{C1890946-1E06-41DB-9566-676C71CB5D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7" name="Line 6856">
          <a:extLst>
            <a:ext uri="{FF2B5EF4-FFF2-40B4-BE49-F238E27FC236}">
              <a16:creationId xmlns:a16="http://schemas.microsoft.com/office/drawing/2014/main" id="{40091359-7E5D-4483-9153-FF16F345A6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8" name="Line 6857">
          <a:extLst>
            <a:ext uri="{FF2B5EF4-FFF2-40B4-BE49-F238E27FC236}">
              <a16:creationId xmlns:a16="http://schemas.microsoft.com/office/drawing/2014/main" id="{14E330F1-48AA-45B7-BDA9-1907E7DD8B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699" name="Line 6858">
          <a:extLst>
            <a:ext uri="{FF2B5EF4-FFF2-40B4-BE49-F238E27FC236}">
              <a16:creationId xmlns:a16="http://schemas.microsoft.com/office/drawing/2014/main" id="{51848808-B6A8-45C8-BF3F-49E1343D68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0" name="Line 6859">
          <a:extLst>
            <a:ext uri="{FF2B5EF4-FFF2-40B4-BE49-F238E27FC236}">
              <a16:creationId xmlns:a16="http://schemas.microsoft.com/office/drawing/2014/main" id="{AEAFA46D-BCFF-451A-8704-941CF71E05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1" name="Line 6860">
          <a:extLst>
            <a:ext uri="{FF2B5EF4-FFF2-40B4-BE49-F238E27FC236}">
              <a16:creationId xmlns:a16="http://schemas.microsoft.com/office/drawing/2014/main" id="{1F205E1E-5BCC-4E95-AB65-AF0A6694C2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2" name="Line 6861">
          <a:extLst>
            <a:ext uri="{FF2B5EF4-FFF2-40B4-BE49-F238E27FC236}">
              <a16:creationId xmlns:a16="http://schemas.microsoft.com/office/drawing/2014/main" id="{69136AF6-D8BA-46E8-AA2E-4D14AC5C31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3" name="Line 6862">
          <a:extLst>
            <a:ext uri="{FF2B5EF4-FFF2-40B4-BE49-F238E27FC236}">
              <a16:creationId xmlns:a16="http://schemas.microsoft.com/office/drawing/2014/main" id="{022C6B45-E9EA-469C-9270-F4140842BD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4" name="Line 6863">
          <a:extLst>
            <a:ext uri="{FF2B5EF4-FFF2-40B4-BE49-F238E27FC236}">
              <a16:creationId xmlns:a16="http://schemas.microsoft.com/office/drawing/2014/main" id="{A2596407-541A-4D38-BACD-09EED806B5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5" name="Line 6864">
          <a:extLst>
            <a:ext uri="{FF2B5EF4-FFF2-40B4-BE49-F238E27FC236}">
              <a16:creationId xmlns:a16="http://schemas.microsoft.com/office/drawing/2014/main" id="{457FEE37-DA79-40A0-BB74-1229B74C99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6" name="Line 6865">
          <a:extLst>
            <a:ext uri="{FF2B5EF4-FFF2-40B4-BE49-F238E27FC236}">
              <a16:creationId xmlns:a16="http://schemas.microsoft.com/office/drawing/2014/main" id="{C5CBC93F-F6A7-4847-AE26-AF9C9CE171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7" name="Line 6866">
          <a:extLst>
            <a:ext uri="{FF2B5EF4-FFF2-40B4-BE49-F238E27FC236}">
              <a16:creationId xmlns:a16="http://schemas.microsoft.com/office/drawing/2014/main" id="{A9C9848D-B818-409A-BFE9-8491AC20F1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8" name="Line 6867">
          <a:extLst>
            <a:ext uri="{FF2B5EF4-FFF2-40B4-BE49-F238E27FC236}">
              <a16:creationId xmlns:a16="http://schemas.microsoft.com/office/drawing/2014/main" id="{11FF9BF8-D782-495C-B238-790CBD90B3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09" name="Line 6868">
          <a:extLst>
            <a:ext uri="{FF2B5EF4-FFF2-40B4-BE49-F238E27FC236}">
              <a16:creationId xmlns:a16="http://schemas.microsoft.com/office/drawing/2014/main" id="{686500A7-3A45-4DD7-8829-9B4687ABCF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0" name="Line 6869">
          <a:extLst>
            <a:ext uri="{FF2B5EF4-FFF2-40B4-BE49-F238E27FC236}">
              <a16:creationId xmlns:a16="http://schemas.microsoft.com/office/drawing/2014/main" id="{4E54FF04-6851-42BF-B83D-AE17150C98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1" name="Line 6870">
          <a:extLst>
            <a:ext uri="{FF2B5EF4-FFF2-40B4-BE49-F238E27FC236}">
              <a16:creationId xmlns:a16="http://schemas.microsoft.com/office/drawing/2014/main" id="{A55C0095-4671-4DE3-9060-E10C6D9390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2" name="Line 6871">
          <a:extLst>
            <a:ext uri="{FF2B5EF4-FFF2-40B4-BE49-F238E27FC236}">
              <a16:creationId xmlns:a16="http://schemas.microsoft.com/office/drawing/2014/main" id="{59DC5841-4CEE-4CD2-B045-1BFB5ED845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3" name="Line 6872">
          <a:extLst>
            <a:ext uri="{FF2B5EF4-FFF2-40B4-BE49-F238E27FC236}">
              <a16:creationId xmlns:a16="http://schemas.microsoft.com/office/drawing/2014/main" id="{ED0ECB47-31FC-4C88-A9B5-32675206DD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4" name="Line 6873">
          <a:extLst>
            <a:ext uri="{FF2B5EF4-FFF2-40B4-BE49-F238E27FC236}">
              <a16:creationId xmlns:a16="http://schemas.microsoft.com/office/drawing/2014/main" id="{37C515EC-C36C-4344-884B-56E718C402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5" name="Line 6874">
          <a:extLst>
            <a:ext uri="{FF2B5EF4-FFF2-40B4-BE49-F238E27FC236}">
              <a16:creationId xmlns:a16="http://schemas.microsoft.com/office/drawing/2014/main" id="{772C7DAC-207C-4F52-BA6D-FC5EE34720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6" name="Line 6875">
          <a:extLst>
            <a:ext uri="{FF2B5EF4-FFF2-40B4-BE49-F238E27FC236}">
              <a16:creationId xmlns:a16="http://schemas.microsoft.com/office/drawing/2014/main" id="{78011CC6-2E25-4737-81AC-2923AFF7ED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7" name="Line 6876">
          <a:extLst>
            <a:ext uri="{FF2B5EF4-FFF2-40B4-BE49-F238E27FC236}">
              <a16:creationId xmlns:a16="http://schemas.microsoft.com/office/drawing/2014/main" id="{FF7EE245-4F0F-4E27-A1F4-E4BC783F28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8" name="Line 6877">
          <a:extLst>
            <a:ext uri="{FF2B5EF4-FFF2-40B4-BE49-F238E27FC236}">
              <a16:creationId xmlns:a16="http://schemas.microsoft.com/office/drawing/2014/main" id="{59C872B5-2DEA-4AA3-8CBA-0C5452101C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19" name="Line 6878">
          <a:extLst>
            <a:ext uri="{FF2B5EF4-FFF2-40B4-BE49-F238E27FC236}">
              <a16:creationId xmlns:a16="http://schemas.microsoft.com/office/drawing/2014/main" id="{283228A9-8D59-42BB-863A-503CD7ECD5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0" name="Line 6879">
          <a:extLst>
            <a:ext uri="{FF2B5EF4-FFF2-40B4-BE49-F238E27FC236}">
              <a16:creationId xmlns:a16="http://schemas.microsoft.com/office/drawing/2014/main" id="{68F206C7-920A-466C-9A53-3D1F69DF72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1" name="Line 6880">
          <a:extLst>
            <a:ext uri="{FF2B5EF4-FFF2-40B4-BE49-F238E27FC236}">
              <a16:creationId xmlns:a16="http://schemas.microsoft.com/office/drawing/2014/main" id="{3EF7BB54-D10E-4FB4-BDC3-396219CBBB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2" name="Line 6881">
          <a:extLst>
            <a:ext uri="{FF2B5EF4-FFF2-40B4-BE49-F238E27FC236}">
              <a16:creationId xmlns:a16="http://schemas.microsoft.com/office/drawing/2014/main" id="{950F6ACE-B8D1-409E-B610-5B422C8001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3" name="Line 6882">
          <a:extLst>
            <a:ext uri="{FF2B5EF4-FFF2-40B4-BE49-F238E27FC236}">
              <a16:creationId xmlns:a16="http://schemas.microsoft.com/office/drawing/2014/main" id="{878A9E39-FC62-4D01-939E-00760CADC2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4" name="Line 6883">
          <a:extLst>
            <a:ext uri="{FF2B5EF4-FFF2-40B4-BE49-F238E27FC236}">
              <a16:creationId xmlns:a16="http://schemas.microsoft.com/office/drawing/2014/main" id="{293352B4-90C0-4AFC-BCE2-759892EADF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5" name="Line 6884">
          <a:extLst>
            <a:ext uri="{FF2B5EF4-FFF2-40B4-BE49-F238E27FC236}">
              <a16:creationId xmlns:a16="http://schemas.microsoft.com/office/drawing/2014/main" id="{F6509732-8227-4C3E-A46A-76442BC615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6" name="Line 6885">
          <a:extLst>
            <a:ext uri="{FF2B5EF4-FFF2-40B4-BE49-F238E27FC236}">
              <a16:creationId xmlns:a16="http://schemas.microsoft.com/office/drawing/2014/main" id="{C5800808-6141-4D62-AFE4-FFD87E87C4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7" name="Line 6886">
          <a:extLst>
            <a:ext uri="{FF2B5EF4-FFF2-40B4-BE49-F238E27FC236}">
              <a16:creationId xmlns:a16="http://schemas.microsoft.com/office/drawing/2014/main" id="{482B938E-D3F9-456E-B8FA-4130748826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8" name="Line 6887">
          <a:extLst>
            <a:ext uri="{FF2B5EF4-FFF2-40B4-BE49-F238E27FC236}">
              <a16:creationId xmlns:a16="http://schemas.microsoft.com/office/drawing/2014/main" id="{AFDC84AB-D214-4D53-A092-15CB9D9709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29" name="Line 6888">
          <a:extLst>
            <a:ext uri="{FF2B5EF4-FFF2-40B4-BE49-F238E27FC236}">
              <a16:creationId xmlns:a16="http://schemas.microsoft.com/office/drawing/2014/main" id="{8A2B0D62-CB20-46D0-B6F4-93FC03FE60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0" name="Line 6889">
          <a:extLst>
            <a:ext uri="{FF2B5EF4-FFF2-40B4-BE49-F238E27FC236}">
              <a16:creationId xmlns:a16="http://schemas.microsoft.com/office/drawing/2014/main" id="{1885307A-8004-42B3-A4D4-4CD255EDB2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1" name="Line 6890">
          <a:extLst>
            <a:ext uri="{FF2B5EF4-FFF2-40B4-BE49-F238E27FC236}">
              <a16:creationId xmlns:a16="http://schemas.microsoft.com/office/drawing/2014/main" id="{08E2D002-CA82-4AAF-8B54-26C827223A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2" name="Line 6891">
          <a:extLst>
            <a:ext uri="{FF2B5EF4-FFF2-40B4-BE49-F238E27FC236}">
              <a16:creationId xmlns:a16="http://schemas.microsoft.com/office/drawing/2014/main" id="{82C43B4D-460D-4AED-9898-8430DB892C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3" name="Line 6892">
          <a:extLst>
            <a:ext uri="{FF2B5EF4-FFF2-40B4-BE49-F238E27FC236}">
              <a16:creationId xmlns:a16="http://schemas.microsoft.com/office/drawing/2014/main" id="{FB06DF99-D6D3-4DCC-8570-4368250ED3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4" name="Line 6893">
          <a:extLst>
            <a:ext uri="{FF2B5EF4-FFF2-40B4-BE49-F238E27FC236}">
              <a16:creationId xmlns:a16="http://schemas.microsoft.com/office/drawing/2014/main" id="{C408EB0F-F24A-4041-ADC8-283D899A4D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5" name="Line 6894">
          <a:extLst>
            <a:ext uri="{FF2B5EF4-FFF2-40B4-BE49-F238E27FC236}">
              <a16:creationId xmlns:a16="http://schemas.microsoft.com/office/drawing/2014/main" id="{3E9BD5C6-0228-4462-BD24-D81765BC53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6" name="Line 6895">
          <a:extLst>
            <a:ext uri="{FF2B5EF4-FFF2-40B4-BE49-F238E27FC236}">
              <a16:creationId xmlns:a16="http://schemas.microsoft.com/office/drawing/2014/main" id="{73B84698-C9BC-4377-B164-7CD9507835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7" name="Line 6896">
          <a:extLst>
            <a:ext uri="{FF2B5EF4-FFF2-40B4-BE49-F238E27FC236}">
              <a16:creationId xmlns:a16="http://schemas.microsoft.com/office/drawing/2014/main" id="{9B5BAC97-7442-4326-8309-7B963AD681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8" name="Line 6897">
          <a:extLst>
            <a:ext uri="{FF2B5EF4-FFF2-40B4-BE49-F238E27FC236}">
              <a16:creationId xmlns:a16="http://schemas.microsoft.com/office/drawing/2014/main" id="{998F68E7-A30A-4BD0-AE3A-9E28BEDD60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39" name="Line 6898">
          <a:extLst>
            <a:ext uri="{FF2B5EF4-FFF2-40B4-BE49-F238E27FC236}">
              <a16:creationId xmlns:a16="http://schemas.microsoft.com/office/drawing/2014/main" id="{6C3E2B80-B644-4E64-B958-C8C3B41580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0" name="Line 6899">
          <a:extLst>
            <a:ext uri="{FF2B5EF4-FFF2-40B4-BE49-F238E27FC236}">
              <a16:creationId xmlns:a16="http://schemas.microsoft.com/office/drawing/2014/main" id="{6D04895F-0ADC-4D25-BD8B-6D1D7C1572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1" name="Line 6900">
          <a:extLst>
            <a:ext uri="{FF2B5EF4-FFF2-40B4-BE49-F238E27FC236}">
              <a16:creationId xmlns:a16="http://schemas.microsoft.com/office/drawing/2014/main" id="{B65B1974-4327-4A68-9D6C-385F879DCC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2" name="Line 6901">
          <a:extLst>
            <a:ext uri="{FF2B5EF4-FFF2-40B4-BE49-F238E27FC236}">
              <a16:creationId xmlns:a16="http://schemas.microsoft.com/office/drawing/2014/main" id="{FF43934D-273C-4D43-8E6C-69223FA1C7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3" name="Line 6902">
          <a:extLst>
            <a:ext uri="{FF2B5EF4-FFF2-40B4-BE49-F238E27FC236}">
              <a16:creationId xmlns:a16="http://schemas.microsoft.com/office/drawing/2014/main" id="{F64F46AA-93AF-4F4F-AB11-18D459DE27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4" name="Line 6903">
          <a:extLst>
            <a:ext uri="{FF2B5EF4-FFF2-40B4-BE49-F238E27FC236}">
              <a16:creationId xmlns:a16="http://schemas.microsoft.com/office/drawing/2014/main" id="{D5010D8B-42C4-4C6B-B13C-FA90E6D96E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5" name="Line 6904">
          <a:extLst>
            <a:ext uri="{FF2B5EF4-FFF2-40B4-BE49-F238E27FC236}">
              <a16:creationId xmlns:a16="http://schemas.microsoft.com/office/drawing/2014/main" id="{82060B43-BCF7-4967-99CD-B99C7BD260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6" name="Line 6905">
          <a:extLst>
            <a:ext uri="{FF2B5EF4-FFF2-40B4-BE49-F238E27FC236}">
              <a16:creationId xmlns:a16="http://schemas.microsoft.com/office/drawing/2014/main" id="{F9C6E321-83C3-4A31-8FDC-99A2960C42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7" name="Line 6906">
          <a:extLst>
            <a:ext uri="{FF2B5EF4-FFF2-40B4-BE49-F238E27FC236}">
              <a16:creationId xmlns:a16="http://schemas.microsoft.com/office/drawing/2014/main" id="{D9118C4C-BDDC-4C25-9651-2ED167A393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8" name="Line 6907">
          <a:extLst>
            <a:ext uri="{FF2B5EF4-FFF2-40B4-BE49-F238E27FC236}">
              <a16:creationId xmlns:a16="http://schemas.microsoft.com/office/drawing/2014/main" id="{CD69A7DC-63E7-465A-86FC-39930B7C66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49" name="Line 6908">
          <a:extLst>
            <a:ext uri="{FF2B5EF4-FFF2-40B4-BE49-F238E27FC236}">
              <a16:creationId xmlns:a16="http://schemas.microsoft.com/office/drawing/2014/main" id="{B0725F44-2E6E-4A73-BB1C-50F4BD38C3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0" name="Line 6909">
          <a:extLst>
            <a:ext uri="{FF2B5EF4-FFF2-40B4-BE49-F238E27FC236}">
              <a16:creationId xmlns:a16="http://schemas.microsoft.com/office/drawing/2014/main" id="{D82140B7-C869-4021-9C1A-522A093E37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1" name="Line 6910">
          <a:extLst>
            <a:ext uri="{FF2B5EF4-FFF2-40B4-BE49-F238E27FC236}">
              <a16:creationId xmlns:a16="http://schemas.microsoft.com/office/drawing/2014/main" id="{FFFC7107-B5C1-4D50-88DA-FA18F93C48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2" name="Line 6911">
          <a:extLst>
            <a:ext uri="{FF2B5EF4-FFF2-40B4-BE49-F238E27FC236}">
              <a16:creationId xmlns:a16="http://schemas.microsoft.com/office/drawing/2014/main" id="{C10FBFDE-2644-48D1-88E4-69E9764C82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3" name="Line 6912">
          <a:extLst>
            <a:ext uri="{FF2B5EF4-FFF2-40B4-BE49-F238E27FC236}">
              <a16:creationId xmlns:a16="http://schemas.microsoft.com/office/drawing/2014/main" id="{B85FC8FB-3318-4793-A515-F77D4C077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4" name="Line 6913">
          <a:extLst>
            <a:ext uri="{FF2B5EF4-FFF2-40B4-BE49-F238E27FC236}">
              <a16:creationId xmlns:a16="http://schemas.microsoft.com/office/drawing/2014/main" id="{DBADA61C-9219-44C1-82DD-FEB7E2F2A3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5" name="Line 6914">
          <a:extLst>
            <a:ext uri="{FF2B5EF4-FFF2-40B4-BE49-F238E27FC236}">
              <a16:creationId xmlns:a16="http://schemas.microsoft.com/office/drawing/2014/main" id="{DFB7E793-C6C0-43AE-BA97-A4F35FF6D1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6" name="Line 6915">
          <a:extLst>
            <a:ext uri="{FF2B5EF4-FFF2-40B4-BE49-F238E27FC236}">
              <a16:creationId xmlns:a16="http://schemas.microsoft.com/office/drawing/2014/main" id="{0157F28D-D4F0-4462-8C90-A878F9C8E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7" name="Line 6916">
          <a:extLst>
            <a:ext uri="{FF2B5EF4-FFF2-40B4-BE49-F238E27FC236}">
              <a16:creationId xmlns:a16="http://schemas.microsoft.com/office/drawing/2014/main" id="{EFA04B46-E59A-405B-9EE0-7DC8CCD94D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8" name="Line 6917">
          <a:extLst>
            <a:ext uri="{FF2B5EF4-FFF2-40B4-BE49-F238E27FC236}">
              <a16:creationId xmlns:a16="http://schemas.microsoft.com/office/drawing/2014/main" id="{CA10E6DE-2DF0-41DB-AE29-F654ED924C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59" name="Line 6918">
          <a:extLst>
            <a:ext uri="{FF2B5EF4-FFF2-40B4-BE49-F238E27FC236}">
              <a16:creationId xmlns:a16="http://schemas.microsoft.com/office/drawing/2014/main" id="{22A653BB-7428-4587-81E1-760ACB10BB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0" name="Line 6919">
          <a:extLst>
            <a:ext uri="{FF2B5EF4-FFF2-40B4-BE49-F238E27FC236}">
              <a16:creationId xmlns:a16="http://schemas.microsoft.com/office/drawing/2014/main" id="{1B8155B3-52CB-489B-BA34-B4A8C5BC0D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1" name="Line 6920">
          <a:extLst>
            <a:ext uri="{FF2B5EF4-FFF2-40B4-BE49-F238E27FC236}">
              <a16:creationId xmlns:a16="http://schemas.microsoft.com/office/drawing/2014/main" id="{4E7D1D3A-2165-412C-BDC9-5F94AC03D1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2" name="Line 6921">
          <a:extLst>
            <a:ext uri="{FF2B5EF4-FFF2-40B4-BE49-F238E27FC236}">
              <a16:creationId xmlns:a16="http://schemas.microsoft.com/office/drawing/2014/main" id="{7F022318-D045-4473-B729-F16B1B0090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3" name="Line 6922">
          <a:extLst>
            <a:ext uri="{FF2B5EF4-FFF2-40B4-BE49-F238E27FC236}">
              <a16:creationId xmlns:a16="http://schemas.microsoft.com/office/drawing/2014/main" id="{4B9DD9C6-EE6D-4958-B083-3629B9D9CF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4" name="Line 6923">
          <a:extLst>
            <a:ext uri="{FF2B5EF4-FFF2-40B4-BE49-F238E27FC236}">
              <a16:creationId xmlns:a16="http://schemas.microsoft.com/office/drawing/2014/main" id="{F2D81B21-3A8E-4186-818A-1ABF0D7649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5" name="Line 6924">
          <a:extLst>
            <a:ext uri="{FF2B5EF4-FFF2-40B4-BE49-F238E27FC236}">
              <a16:creationId xmlns:a16="http://schemas.microsoft.com/office/drawing/2014/main" id="{52DCF8D9-B812-4FFB-AF84-A8F53A6566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6" name="Line 6925">
          <a:extLst>
            <a:ext uri="{FF2B5EF4-FFF2-40B4-BE49-F238E27FC236}">
              <a16:creationId xmlns:a16="http://schemas.microsoft.com/office/drawing/2014/main" id="{027DC18E-E983-40FE-B26D-B2175FF04C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7" name="Line 6926">
          <a:extLst>
            <a:ext uri="{FF2B5EF4-FFF2-40B4-BE49-F238E27FC236}">
              <a16:creationId xmlns:a16="http://schemas.microsoft.com/office/drawing/2014/main" id="{E8C2E727-718E-46B1-809B-525D230B97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8" name="Line 6927">
          <a:extLst>
            <a:ext uri="{FF2B5EF4-FFF2-40B4-BE49-F238E27FC236}">
              <a16:creationId xmlns:a16="http://schemas.microsoft.com/office/drawing/2014/main" id="{50E7D540-102E-49FE-86E2-15DB2E3A81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69" name="Line 6928">
          <a:extLst>
            <a:ext uri="{FF2B5EF4-FFF2-40B4-BE49-F238E27FC236}">
              <a16:creationId xmlns:a16="http://schemas.microsoft.com/office/drawing/2014/main" id="{708123BE-7906-41F1-AEA4-34BFFD7456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0" name="Line 6929">
          <a:extLst>
            <a:ext uri="{FF2B5EF4-FFF2-40B4-BE49-F238E27FC236}">
              <a16:creationId xmlns:a16="http://schemas.microsoft.com/office/drawing/2014/main" id="{1787B440-3C7B-4D5B-814E-245E5A1C50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1" name="Line 6930">
          <a:extLst>
            <a:ext uri="{FF2B5EF4-FFF2-40B4-BE49-F238E27FC236}">
              <a16:creationId xmlns:a16="http://schemas.microsoft.com/office/drawing/2014/main" id="{4441C090-B591-4E23-8B1F-CA0820E649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2" name="Line 6931">
          <a:extLst>
            <a:ext uri="{FF2B5EF4-FFF2-40B4-BE49-F238E27FC236}">
              <a16:creationId xmlns:a16="http://schemas.microsoft.com/office/drawing/2014/main" id="{6D6348A2-E736-4C14-90FD-55B2D4C288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3" name="Line 6932">
          <a:extLst>
            <a:ext uri="{FF2B5EF4-FFF2-40B4-BE49-F238E27FC236}">
              <a16:creationId xmlns:a16="http://schemas.microsoft.com/office/drawing/2014/main" id="{15A7A8C1-49AC-4125-87DA-F0C7ADFDCD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4" name="Line 6933">
          <a:extLst>
            <a:ext uri="{FF2B5EF4-FFF2-40B4-BE49-F238E27FC236}">
              <a16:creationId xmlns:a16="http://schemas.microsoft.com/office/drawing/2014/main" id="{2DF1ACBB-A0CB-426A-A076-51930258B4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5" name="Line 6934">
          <a:extLst>
            <a:ext uri="{FF2B5EF4-FFF2-40B4-BE49-F238E27FC236}">
              <a16:creationId xmlns:a16="http://schemas.microsoft.com/office/drawing/2014/main" id="{8E225FC5-A432-4C16-8F24-6EE9CE8F61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6" name="Line 6935">
          <a:extLst>
            <a:ext uri="{FF2B5EF4-FFF2-40B4-BE49-F238E27FC236}">
              <a16:creationId xmlns:a16="http://schemas.microsoft.com/office/drawing/2014/main" id="{86B84224-6782-4D27-BD8B-6B162DF6CD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7" name="Line 6936">
          <a:extLst>
            <a:ext uri="{FF2B5EF4-FFF2-40B4-BE49-F238E27FC236}">
              <a16:creationId xmlns:a16="http://schemas.microsoft.com/office/drawing/2014/main" id="{1CF6A89C-09DA-442A-BB63-9501AAAB63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8" name="Line 6937">
          <a:extLst>
            <a:ext uri="{FF2B5EF4-FFF2-40B4-BE49-F238E27FC236}">
              <a16:creationId xmlns:a16="http://schemas.microsoft.com/office/drawing/2014/main" id="{8D1E4E40-DD49-4AE1-9A6B-7ABD0218F0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79" name="Line 6938">
          <a:extLst>
            <a:ext uri="{FF2B5EF4-FFF2-40B4-BE49-F238E27FC236}">
              <a16:creationId xmlns:a16="http://schemas.microsoft.com/office/drawing/2014/main" id="{E9256E91-E55D-46BA-AEA5-2FF1463A66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0" name="Line 6939">
          <a:extLst>
            <a:ext uri="{FF2B5EF4-FFF2-40B4-BE49-F238E27FC236}">
              <a16:creationId xmlns:a16="http://schemas.microsoft.com/office/drawing/2014/main" id="{6EB39146-4BA9-44E3-8D01-5F440760E9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1" name="Line 6940">
          <a:extLst>
            <a:ext uri="{FF2B5EF4-FFF2-40B4-BE49-F238E27FC236}">
              <a16:creationId xmlns:a16="http://schemas.microsoft.com/office/drawing/2014/main" id="{E6134EEF-B734-447B-B6FF-BFF9D2476B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2" name="Line 6941">
          <a:extLst>
            <a:ext uri="{FF2B5EF4-FFF2-40B4-BE49-F238E27FC236}">
              <a16:creationId xmlns:a16="http://schemas.microsoft.com/office/drawing/2014/main" id="{6B6976AE-BCA9-44B1-A308-0167A647C9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3" name="Line 6942">
          <a:extLst>
            <a:ext uri="{FF2B5EF4-FFF2-40B4-BE49-F238E27FC236}">
              <a16:creationId xmlns:a16="http://schemas.microsoft.com/office/drawing/2014/main" id="{DA6E753B-4608-4F94-B1F8-6319C4A2AC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4" name="Line 6943">
          <a:extLst>
            <a:ext uri="{FF2B5EF4-FFF2-40B4-BE49-F238E27FC236}">
              <a16:creationId xmlns:a16="http://schemas.microsoft.com/office/drawing/2014/main" id="{28F6F5A5-CE01-4592-BF46-D2C0AC3959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5" name="Line 6944">
          <a:extLst>
            <a:ext uri="{FF2B5EF4-FFF2-40B4-BE49-F238E27FC236}">
              <a16:creationId xmlns:a16="http://schemas.microsoft.com/office/drawing/2014/main" id="{4C58AEFD-0348-4329-9E26-B6AE81D1BE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6" name="Line 6945">
          <a:extLst>
            <a:ext uri="{FF2B5EF4-FFF2-40B4-BE49-F238E27FC236}">
              <a16:creationId xmlns:a16="http://schemas.microsoft.com/office/drawing/2014/main" id="{B667FC9B-CAA8-4989-867B-C8B0B3F78F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7" name="Line 6946">
          <a:extLst>
            <a:ext uri="{FF2B5EF4-FFF2-40B4-BE49-F238E27FC236}">
              <a16:creationId xmlns:a16="http://schemas.microsoft.com/office/drawing/2014/main" id="{E13C9DBA-5B77-4BCC-B4BE-6F048177D3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8" name="Line 6947">
          <a:extLst>
            <a:ext uri="{FF2B5EF4-FFF2-40B4-BE49-F238E27FC236}">
              <a16:creationId xmlns:a16="http://schemas.microsoft.com/office/drawing/2014/main" id="{BFEFFFC9-6A1C-490C-9798-B84FE0744A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89" name="Line 6948">
          <a:extLst>
            <a:ext uri="{FF2B5EF4-FFF2-40B4-BE49-F238E27FC236}">
              <a16:creationId xmlns:a16="http://schemas.microsoft.com/office/drawing/2014/main" id="{4FBF4549-2BEB-4EF3-BBCC-0E00A2258B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0" name="Line 6949">
          <a:extLst>
            <a:ext uri="{FF2B5EF4-FFF2-40B4-BE49-F238E27FC236}">
              <a16:creationId xmlns:a16="http://schemas.microsoft.com/office/drawing/2014/main" id="{9D23E29E-EE5D-4CA9-A691-46DE907049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1" name="Line 6950">
          <a:extLst>
            <a:ext uri="{FF2B5EF4-FFF2-40B4-BE49-F238E27FC236}">
              <a16:creationId xmlns:a16="http://schemas.microsoft.com/office/drawing/2014/main" id="{02FA5F1E-572C-436A-80D8-76FB534385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2" name="Line 6951">
          <a:extLst>
            <a:ext uri="{FF2B5EF4-FFF2-40B4-BE49-F238E27FC236}">
              <a16:creationId xmlns:a16="http://schemas.microsoft.com/office/drawing/2014/main" id="{CBA23F99-FFB0-4232-8988-80E4A75503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3" name="Line 6952">
          <a:extLst>
            <a:ext uri="{FF2B5EF4-FFF2-40B4-BE49-F238E27FC236}">
              <a16:creationId xmlns:a16="http://schemas.microsoft.com/office/drawing/2014/main" id="{12FFD32A-C92D-44FF-8D13-CD7E35F2CC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4" name="Line 6953">
          <a:extLst>
            <a:ext uri="{FF2B5EF4-FFF2-40B4-BE49-F238E27FC236}">
              <a16:creationId xmlns:a16="http://schemas.microsoft.com/office/drawing/2014/main" id="{0CAB62D0-739D-46AE-A7D6-74B137630B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5" name="Line 6954">
          <a:extLst>
            <a:ext uri="{FF2B5EF4-FFF2-40B4-BE49-F238E27FC236}">
              <a16:creationId xmlns:a16="http://schemas.microsoft.com/office/drawing/2014/main" id="{87FE893A-9410-4B57-BF5C-DCA50F5B9C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6" name="Line 6955">
          <a:extLst>
            <a:ext uri="{FF2B5EF4-FFF2-40B4-BE49-F238E27FC236}">
              <a16:creationId xmlns:a16="http://schemas.microsoft.com/office/drawing/2014/main" id="{094B1CF9-4B23-4AE5-9DA1-BE19B89B16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7" name="Line 6956">
          <a:extLst>
            <a:ext uri="{FF2B5EF4-FFF2-40B4-BE49-F238E27FC236}">
              <a16:creationId xmlns:a16="http://schemas.microsoft.com/office/drawing/2014/main" id="{17A22B0A-B811-4AC9-A201-A0CC85ED5B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8" name="Line 6957">
          <a:extLst>
            <a:ext uri="{FF2B5EF4-FFF2-40B4-BE49-F238E27FC236}">
              <a16:creationId xmlns:a16="http://schemas.microsoft.com/office/drawing/2014/main" id="{96995FBA-401C-42F7-9B7D-B7A2CAC51D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799" name="Line 6958">
          <a:extLst>
            <a:ext uri="{FF2B5EF4-FFF2-40B4-BE49-F238E27FC236}">
              <a16:creationId xmlns:a16="http://schemas.microsoft.com/office/drawing/2014/main" id="{91F20DD3-ADF1-4BB3-8618-02FB9E08F3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0" name="Line 6959">
          <a:extLst>
            <a:ext uri="{FF2B5EF4-FFF2-40B4-BE49-F238E27FC236}">
              <a16:creationId xmlns:a16="http://schemas.microsoft.com/office/drawing/2014/main" id="{AC916278-4ABD-4D87-B919-5AB67A1BD5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1" name="Line 6960">
          <a:extLst>
            <a:ext uri="{FF2B5EF4-FFF2-40B4-BE49-F238E27FC236}">
              <a16:creationId xmlns:a16="http://schemas.microsoft.com/office/drawing/2014/main" id="{373E5D6D-192F-473E-8398-82A45BE901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2" name="Line 6961">
          <a:extLst>
            <a:ext uri="{FF2B5EF4-FFF2-40B4-BE49-F238E27FC236}">
              <a16:creationId xmlns:a16="http://schemas.microsoft.com/office/drawing/2014/main" id="{4C56E13A-3B29-43A1-8E00-B668FC6A41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3" name="Line 6962">
          <a:extLst>
            <a:ext uri="{FF2B5EF4-FFF2-40B4-BE49-F238E27FC236}">
              <a16:creationId xmlns:a16="http://schemas.microsoft.com/office/drawing/2014/main" id="{3A812EAB-5DAB-4659-B34B-033F1E4E88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4" name="Line 6963">
          <a:extLst>
            <a:ext uri="{FF2B5EF4-FFF2-40B4-BE49-F238E27FC236}">
              <a16:creationId xmlns:a16="http://schemas.microsoft.com/office/drawing/2014/main" id="{AA4D5D1B-5944-44DC-8498-08F03A740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5" name="Line 6964">
          <a:extLst>
            <a:ext uri="{FF2B5EF4-FFF2-40B4-BE49-F238E27FC236}">
              <a16:creationId xmlns:a16="http://schemas.microsoft.com/office/drawing/2014/main" id="{A0941730-BE7C-4DA8-A16A-ECA6B4A099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6" name="Line 6965">
          <a:extLst>
            <a:ext uri="{FF2B5EF4-FFF2-40B4-BE49-F238E27FC236}">
              <a16:creationId xmlns:a16="http://schemas.microsoft.com/office/drawing/2014/main" id="{224B6BE9-0383-4544-B153-3BCD641014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7" name="Line 6966">
          <a:extLst>
            <a:ext uri="{FF2B5EF4-FFF2-40B4-BE49-F238E27FC236}">
              <a16:creationId xmlns:a16="http://schemas.microsoft.com/office/drawing/2014/main" id="{624C70F7-E2A6-4BA7-8E47-9C55DCEA20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8" name="Line 6967">
          <a:extLst>
            <a:ext uri="{FF2B5EF4-FFF2-40B4-BE49-F238E27FC236}">
              <a16:creationId xmlns:a16="http://schemas.microsoft.com/office/drawing/2014/main" id="{015205BF-26EB-476E-8FBA-0CB243E417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09" name="Line 6968">
          <a:extLst>
            <a:ext uri="{FF2B5EF4-FFF2-40B4-BE49-F238E27FC236}">
              <a16:creationId xmlns:a16="http://schemas.microsoft.com/office/drawing/2014/main" id="{D2EDB9A8-E252-4467-AA72-CB4F461BA3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0" name="Line 6969">
          <a:extLst>
            <a:ext uri="{FF2B5EF4-FFF2-40B4-BE49-F238E27FC236}">
              <a16:creationId xmlns:a16="http://schemas.microsoft.com/office/drawing/2014/main" id="{79027674-0E83-402B-81E4-2658D03C81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1" name="Line 6970">
          <a:extLst>
            <a:ext uri="{FF2B5EF4-FFF2-40B4-BE49-F238E27FC236}">
              <a16:creationId xmlns:a16="http://schemas.microsoft.com/office/drawing/2014/main" id="{723B5490-C9A2-4742-93C7-9A4D637A2F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2" name="Line 6971">
          <a:extLst>
            <a:ext uri="{FF2B5EF4-FFF2-40B4-BE49-F238E27FC236}">
              <a16:creationId xmlns:a16="http://schemas.microsoft.com/office/drawing/2014/main" id="{97EF9C9E-66FE-490B-8865-5B420E9659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3" name="Line 6972">
          <a:extLst>
            <a:ext uri="{FF2B5EF4-FFF2-40B4-BE49-F238E27FC236}">
              <a16:creationId xmlns:a16="http://schemas.microsoft.com/office/drawing/2014/main" id="{3C191979-DCB2-4B33-9ECE-E4BD0DF6F6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4" name="Line 6973">
          <a:extLst>
            <a:ext uri="{FF2B5EF4-FFF2-40B4-BE49-F238E27FC236}">
              <a16:creationId xmlns:a16="http://schemas.microsoft.com/office/drawing/2014/main" id="{BDCFA5F2-B369-47D2-8F39-F2BAFDAD2C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5" name="Line 6974">
          <a:extLst>
            <a:ext uri="{FF2B5EF4-FFF2-40B4-BE49-F238E27FC236}">
              <a16:creationId xmlns:a16="http://schemas.microsoft.com/office/drawing/2014/main" id="{EA623E80-87C2-40CE-9925-485C1C05FA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6" name="Line 6975">
          <a:extLst>
            <a:ext uri="{FF2B5EF4-FFF2-40B4-BE49-F238E27FC236}">
              <a16:creationId xmlns:a16="http://schemas.microsoft.com/office/drawing/2014/main" id="{E4C3F49E-56E1-485F-A405-03D3CC4711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7" name="Line 6976">
          <a:extLst>
            <a:ext uri="{FF2B5EF4-FFF2-40B4-BE49-F238E27FC236}">
              <a16:creationId xmlns:a16="http://schemas.microsoft.com/office/drawing/2014/main" id="{D7DA5323-DD52-405F-A987-497CF22060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8" name="Line 6977">
          <a:extLst>
            <a:ext uri="{FF2B5EF4-FFF2-40B4-BE49-F238E27FC236}">
              <a16:creationId xmlns:a16="http://schemas.microsoft.com/office/drawing/2014/main" id="{14A5472E-B457-4C97-884E-B00EC7CD95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19" name="Line 6978">
          <a:extLst>
            <a:ext uri="{FF2B5EF4-FFF2-40B4-BE49-F238E27FC236}">
              <a16:creationId xmlns:a16="http://schemas.microsoft.com/office/drawing/2014/main" id="{FBD870BE-77D4-4BB2-B45D-084BD3BBF1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0" name="Line 6979">
          <a:extLst>
            <a:ext uri="{FF2B5EF4-FFF2-40B4-BE49-F238E27FC236}">
              <a16:creationId xmlns:a16="http://schemas.microsoft.com/office/drawing/2014/main" id="{31351FBA-CB85-42AD-A00A-EA4C8951AF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1" name="Line 6980">
          <a:extLst>
            <a:ext uri="{FF2B5EF4-FFF2-40B4-BE49-F238E27FC236}">
              <a16:creationId xmlns:a16="http://schemas.microsoft.com/office/drawing/2014/main" id="{BB17FC52-2FD3-4333-A9D4-06BC541482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2" name="Line 6981">
          <a:extLst>
            <a:ext uri="{FF2B5EF4-FFF2-40B4-BE49-F238E27FC236}">
              <a16:creationId xmlns:a16="http://schemas.microsoft.com/office/drawing/2014/main" id="{4513E235-3DB1-4640-9C9A-F44B9CC92A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3" name="Line 6982">
          <a:extLst>
            <a:ext uri="{FF2B5EF4-FFF2-40B4-BE49-F238E27FC236}">
              <a16:creationId xmlns:a16="http://schemas.microsoft.com/office/drawing/2014/main" id="{760BDF6C-6F18-4B65-B3A1-694A35007F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4" name="Line 6983">
          <a:extLst>
            <a:ext uri="{FF2B5EF4-FFF2-40B4-BE49-F238E27FC236}">
              <a16:creationId xmlns:a16="http://schemas.microsoft.com/office/drawing/2014/main" id="{898AE94D-9402-4972-ABBC-6680626D5D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5" name="Line 6984">
          <a:extLst>
            <a:ext uri="{FF2B5EF4-FFF2-40B4-BE49-F238E27FC236}">
              <a16:creationId xmlns:a16="http://schemas.microsoft.com/office/drawing/2014/main" id="{7C1E8F39-A7BF-4E82-84DB-DFE8AD47B8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6" name="Line 6985">
          <a:extLst>
            <a:ext uri="{FF2B5EF4-FFF2-40B4-BE49-F238E27FC236}">
              <a16:creationId xmlns:a16="http://schemas.microsoft.com/office/drawing/2014/main" id="{42B9EC66-F722-4C56-9BD3-03963792B9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7" name="Line 6986">
          <a:extLst>
            <a:ext uri="{FF2B5EF4-FFF2-40B4-BE49-F238E27FC236}">
              <a16:creationId xmlns:a16="http://schemas.microsoft.com/office/drawing/2014/main" id="{8386B841-B389-45B5-B380-02A0C5DE5E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8" name="Line 6987">
          <a:extLst>
            <a:ext uri="{FF2B5EF4-FFF2-40B4-BE49-F238E27FC236}">
              <a16:creationId xmlns:a16="http://schemas.microsoft.com/office/drawing/2014/main" id="{D7156B2D-7E4A-438E-A434-1F93911485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29" name="Line 6988">
          <a:extLst>
            <a:ext uri="{FF2B5EF4-FFF2-40B4-BE49-F238E27FC236}">
              <a16:creationId xmlns:a16="http://schemas.microsoft.com/office/drawing/2014/main" id="{7FEBD2F9-FCDC-43CF-9433-E182FB2CBE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0" name="Line 6989">
          <a:extLst>
            <a:ext uri="{FF2B5EF4-FFF2-40B4-BE49-F238E27FC236}">
              <a16:creationId xmlns:a16="http://schemas.microsoft.com/office/drawing/2014/main" id="{3881E252-79D0-4D67-9FAC-232DE1B739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1" name="Line 6990">
          <a:extLst>
            <a:ext uri="{FF2B5EF4-FFF2-40B4-BE49-F238E27FC236}">
              <a16:creationId xmlns:a16="http://schemas.microsoft.com/office/drawing/2014/main" id="{01A606D5-4646-43D5-BC4F-8342FDA337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2" name="Line 6991">
          <a:extLst>
            <a:ext uri="{FF2B5EF4-FFF2-40B4-BE49-F238E27FC236}">
              <a16:creationId xmlns:a16="http://schemas.microsoft.com/office/drawing/2014/main" id="{4070A551-C663-4107-8FC4-21322C3830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3" name="Line 6992">
          <a:extLst>
            <a:ext uri="{FF2B5EF4-FFF2-40B4-BE49-F238E27FC236}">
              <a16:creationId xmlns:a16="http://schemas.microsoft.com/office/drawing/2014/main" id="{9127DE17-1486-4DE1-9071-F6C4493806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4" name="Line 6993">
          <a:extLst>
            <a:ext uri="{FF2B5EF4-FFF2-40B4-BE49-F238E27FC236}">
              <a16:creationId xmlns:a16="http://schemas.microsoft.com/office/drawing/2014/main" id="{6D608102-37EF-4951-B226-721A8710B5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5" name="Line 6994">
          <a:extLst>
            <a:ext uri="{FF2B5EF4-FFF2-40B4-BE49-F238E27FC236}">
              <a16:creationId xmlns:a16="http://schemas.microsoft.com/office/drawing/2014/main" id="{8F92836D-AA27-4A6B-A9D1-A87A5A1A61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6" name="Line 6995">
          <a:extLst>
            <a:ext uri="{FF2B5EF4-FFF2-40B4-BE49-F238E27FC236}">
              <a16:creationId xmlns:a16="http://schemas.microsoft.com/office/drawing/2014/main" id="{415DD76C-F2BF-4DE2-9B70-3FE295A16E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7" name="Line 6996">
          <a:extLst>
            <a:ext uri="{FF2B5EF4-FFF2-40B4-BE49-F238E27FC236}">
              <a16:creationId xmlns:a16="http://schemas.microsoft.com/office/drawing/2014/main" id="{1AFBD824-81AE-41C8-9DD3-468A3A295E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8" name="Line 6997">
          <a:extLst>
            <a:ext uri="{FF2B5EF4-FFF2-40B4-BE49-F238E27FC236}">
              <a16:creationId xmlns:a16="http://schemas.microsoft.com/office/drawing/2014/main" id="{C5843AB9-2B16-4508-A4EC-BF6D02F8BB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39" name="Line 6998">
          <a:extLst>
            <a:ext uri="{FF2B5EF4-FFF2-40B4-BE49-F238E27FC236}">
              <a16:creationId xmlns:a16="http://schemas.microsoft.com/office/drawing/2014/main" id="{C3FB80B0-0092-4164-8F60-43978E2FF9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40" name="Line 6999">
          <a:extLst>
            <a:ext uri="{FF2B5EF4-FFF2-40B4-BE49-F238E27FC236}">
              <a16:creationId xmlns:a16="http://schemas.microsoft.com/office/drawing/2014/main" id="{8A656E72-3A7A-4FE4-A706-AE547FB962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41" name="Line 7000">
          <a:extLst>
            <a:ext uri="{FF2B5EF4-FFF2-40B4-BE49-F238E27FC236}">
              <a16:creationId xmlns:a16="http://schemas.microsoft.com/office/drawing/2014/main" id="{2BDB4656-74B6-4F32-B461-9C66555F07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25842" name="Line 7001">
          <a:extLst>
            <a:ext uri="{FF2B5EF4-FFF2-40B4-BE49-F238E27FC236}">
              <a16:creationId xmlns:a16="http://schemas.microsoft.com/office/drawing/2014/main" id="{72CAE9C9-3025-4F7D-92C7-CB9BCD1FC5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3" name="Line 7779">
          <a:extLst>
            <a:ext uri="{FF2B5EF4-FFF2-40B4-BE49-F238E27FC236}">
              <a16:creationId xmlns:a16="http://schemas.microsoft.com/office/drawing/2014/main" id="{0C15CD51-983F-4FC7-A81F-A8A046F660C9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4" name="Line 7780">
          <a:extLst>
            <a:ext uri="{FF2B5EF4-FFF2-40B4-BE49-F238E27FC236}">
              <a16:creationId xmlns:a16="http://schemas.microsoft.com/office/drawing/2014/main" id="{5938D7C2-7B49-4231-9D28-66E4CAD4C6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5" name="Line 7781">
          <a:extLst>
            <a:ext uri="{FF2B5EF4-FFF2-40B4-BE49-F238E27FC236}">
              <a16:creationId xmlns:a16="http://schemas.microsoft.com/office/drawing/2014/main" id="{98FB65FF-C5EE-4242-8462-14521B4017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6" name="Line 7782">
          <a:extLst>
            <a:ext uri="{FF2B5EF4-FFF2-40B4-BE49-F238E27FC236}">
              <a16:creationId xmlns:a16="http://schemas.microsoft.com/office/drawing/2014/main" id="{57D2E7D4-5C26-4FE7-80C9-C590F9ECC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7" name="Line 7783">
          <a:extLst>
            <a:ext uri="{FF2B5EF4-FFF2-40B4-BE49-F238E27FC236}">
              <a16:creationId xmlns:a16="http://schemas.microsoft.com/office/drawing/2014/main" id="{3C5E8189-41F4-435A-97D5-10D044534D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8" name="Line 7784">
          <a:extLst>
            <a:ext uri="{FF2B5EF4-FFF2-40B4-BE49-F238E27FC236}">
              <a16:creationId xmlns:a16="http://schemas.microsoft.com/office/drawing/2014/main" id="{EBAF218A-3C59-4C29-B730-F696840EB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49" name="Line 7785">
          <a:extLst>
            <a:ext uri="{FF2B5EF4-FFF2-40B4-BE49-F238E27FC236}">
              <a16:creationId xmlns:a16="http://schemas.microsoft.com/office/drawing/2014/main" id="{D7502C9B-0D2C-4D66-945A-CBA82523A3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0" name="Line 7786">
          <a:extLst>
            <a:ext uri="{FF2B5EF4-FFF2-40B4-BE49-F238E27FC236}">
              <a16:creationId xmlns:a16="http://schemas.microsoft.com/office/drawing/2014/main" id="{C251670D-C620-48BF-BA3A-033FFCB970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1" name="Line 7787">
          <a:extLst>
            <a:ext uri="{FF2B5EF4-FFF2-40B4-BE49-F238E27FC236}">
              <a16:creationId xmlns:a16="http://schemas.microsoft.com/office/drawing/2014/main" id="{D9342ADF-D66E-4F13-9103-2CDB524280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2" name="Line 7788">
          <a:extLst>
            <a:ext uri="{FF2B5EF4-FFF2-40B4-BE49-F238E27FC236}">
              <a16:creationId xmlns:a16="http://schemas.microsoft.com/office/drawing/2014/main" id="{49F5D4DC-2E0C-42A1-A00F-76B6596D26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3" name="Line 7789">
          <a:extLst>
            <a:ext uri="{FF2B5EF4-FFF2-40B4-BE49-F238E27FC236}">
              <a16:creationId xmlns:a16="http://schemas.microsoft.com/office/drawing/2014/main" id="{18745F55-718D-4F62-B00D-DBF1E13D5D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4" name="Line 7790">
          <a:extLst>
            <a:ext uri="{FF2B5EF4-FFF2-40B4-BE49-F238E27FC236}">
              <a16:creationId xmlns:a16="http://schemas.microsoft.com/office/drawing/2014/main" id="{8FD5ED35-C4CC-4E6B-9FFE-37257BE463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5" name="Line 7791">
          <a:extLst>
            <a:ext uri="{FF2B5EF4-FFF2-40B4-BE49-F238E27FC236}">
              <a16:creationId xmlns:a16="http://schemas.microsoft.com/office/drawing/2014/main" id="{B8CD2875-ACFE-4636-933A-21F8D330C3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6" name="Line 7792">
          <a:extLst>
            <a:ext uri="{FF2B5EF4-FFF2-40B4-BE49-F238E27FC236}">
              <a16:creationId xmlns:a16="http://schemas.microsoft.com/office/drawing/2014/main" id="{0BF8A44B-27E8-4FB0-92A9-BCCE8EB95A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7" name="Line 7793">
          <a:extLst>
            <a:ext uri="{FF2B5EF4-FFF2-40B4-BE49-F238E27FC236}">
              <a16:creationId xmlns:a16="http://schemas.microsoft.com/office/drawing/2014/main" id="{F69D5448-E1C3-49D8-B0BA-F5E2991B99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8" name="Line 7794">
          <a:extLst>
            <a:ext uri="{FF2B5EF4-FFF2-40B4-BE49-F238E27FC236}">
              <a16:creationId xmlns:a16="http://schemas.microsoft.com/office/drawing/2014/main" id="{008DD943-3228-4AD3-A9D2-EAD454A454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59" name="Line 7795">
          <a:extLst>
            <a:ext uri="{FF2B5EF4-FFF2-40B4-BE49-F238E27FC236}">
              <a16:creationId xmlns:a16="http://schemas.microsoft.com/office/drawing/2014/main" id="{355E63DC-0272-4093-B9E3-29E17BBB3A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0" name="Line 7796">
          <a:extLst>
            <a:ext uri="{FF2B5EF4-FFF2-40B4-BE49-F238E27FC236}">
              <a16:creationId xmlns:a16="http://schemas.microsoft.com/office/drawing/2014/main" id="{09DDE58B-5714-4E66-9A1A-A1B745F1D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1" name="Line 7797">
          <a:extLst>
            <a:ext uri="{FF2B5EF4-FFF2-40B4-BE49-F238E27FC236}">
              <a16:creationId xmlns:a16="http://schemas.microsoft.com/office/drawing/2014/main" id="{BE2605D5-E3E8-4313-BE1C-270EB3AD9B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2" name="Line 7798">
          <a:extLst>
            <a:ext uri="{FF2B5EF4-FFF2-40B4-BE49-F238E27FC236}">
              <a16:creationId xmlns:a16="http://schemas.microsoft.com/office/drawing/2014/main" id="{AEBAB0D7-B2D6-44A7-970A-536E03BE09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3" name="Line 7799">
          <a:extLst>
            <a:ext uri="{FF2B5EF4-FFF2-40B4-BE49-F238E27FC236}">
              <a16:creationId xmlns:a16="http://schemas.microsoft.com/office/drawing/2014/main" id="{AFF32104-8A42-432C-BD97-97C76610A8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4" name="Line 7800">
          <a:extLst>
            <a:ext uri="{FF2B5EF4-FFF2-40B4-BE49-F238E27FC236}">
              <a16:creationId xmlns:a16="http://schemas.microsoft.com/office/drawing/2014/main" id="{D660424C-5E2E-4B7D-9311-9A0917E116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5" name="Line 7801">
          <a:extLst>
            <a:ext uri="{FF2B5EF4-FFF2-40B4-BE49-F238E27FC236}">
              <a16:creationId xmlns:a16="http://schemas.microsoft.com/office/drawing/2014/main" id="{F4A13428-4E87-418A-8334-AF3274351B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6" name="Line 7802">
          <a:extLst>
            <a:ext uri="{FF2B5EF4-FFF2-40B4-BE49-F238E27FC236}">
              <a16:creationId xmlns:a16="http://schemas.microsoft.com/office/drawing/2014/main" id="{E85F2EAB-131A-4DFA-BE81-38BD2A2AC5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7" name="Line 7803">
          <a:extLst>
            <a:ext uri="{FF2B5EF4-FFF2-40B4-BE49-F238E27FC236}">
              <a16:creationId xmlns:a16="http://schemas.microsoft.com/office/drawing/2014/main" id="{CC72B23E-0ABC-4E96-BE43-DA995584B1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8" name="Line 7804">
          <a:extLst>
            <a:ext uri="{FF2B5EF4-FFF2-40B4-BE49-F238E27FC236}">
              <a16:creationId xmlns:a16="http://schemas.microsoft.com/office/drawing/2014/main" id="{C211FB2A-9CFB-48CC-B0D6-65869191B3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69" name="Line 7805">
          <a:extLst>
            <a:ext uri="{FF2B5EF4-FFF2-40B4-BE49-F238E27FC236}">
              <a16:creationId xmlns:a16="http://schemas.microsoft.com/office/drawing/2014/main" id="{526AE453-238C-4E69-B4F0-9CAF7DED0B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0" name="Line 7806">
          <a:extLst>
            <a:ext uri="{FF2B5EF4-FFF2-40B4-BE49-F238E27FC236}">
              <a16:creationId xmlns:a16="http://schemas.microsoft.com/office/drawing/2014/main" id="{D9FCC6DB-176B-44C9-BBA7-73297924B7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1" name="Line 7807">
          <a:extLst>
            <a:ext uri="{FF2B5EF4-FFF2-40B4-BE49-F238E27FC236}">
              <a16:creationId xmlns:a16="http://schemas.microsoft.com/office/drawing/2014/main" id="{B1139460-64C7-4603-9B6B-F493A14D06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2" name="Line 7808">
          <a:extLst>
            <a:ext uri="{FF2B5EF4-FFF2-40B4-BE49-F238E27FC236}">
              <a16:creationId xmlns:a16="http://schemas.microsoft.com/office/drawing/2014/main" id="{0B7C3135-82E9-4430-95F7-36C4856A41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3" name="Line 7809">
          <a:extLst>
            <a:ext uri="{FF2B5EF4-FFF2-40B4-BE49-F238E27FC236}">
              <a16:creationId xmlns:a16="http://schemas.microsoft.com/office/drawing/2014/main" id="{EBC03FF2-BBEF-413D-8748-E3322C0EFB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4" name="Line 7810">
          <a:extLst>
            <a:ext uri="{FF2B5EF4-FFF2-40B4-BE49-F238E27FC236}">
              <a16:creationId xmlns:a16="http://schemas.microsoft.com/office/drawing/2014/main" id="{B12B0FDB-5F69-43B8-80F1-209E2A4632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5" name="Line 7811">
          <a:extLst>
            <a:ext uri="{FF2B5EF4-FFF2-40B4-BE49-F238E27FC236}">
              <a16:creationId xmlns:a16="http://schemas.microsoft.com/office/drawing/2014/main" id="{2DD6B5BE-81CE-4C1A-940F-AD4BC7D079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6" name="Line 7812">
          <a:extLst>
            <a:ext uri="{FF2B5EF4-FFF2-40B4-BE49-F238E27FC236}">
              <a16:creationId xmlns:a16="http://schemas.microsoft.com/office/drawing/2014/main" id="{D467DA2E-F3E3-4165-8649-A83180ED4A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7" name="Line 7813">
          <a:extLst>
            <a:ext uri="{FF2B5EF4-FFF2-40B4-BE49-F238E27FC236}">
              <a16:creationId xmlns:a16="http://schemas.microsoft.com/office/drawing/2014/main" id="{926D2865-C293-4495-8A30-DBD5990793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8" name="Line 7814">
          <a:extLst>
            <a:ext uri="{FF2B5EF4-FFF2-40B4-BE49-F238E27FC236}">
              <a16:creationId xmlns:a16="http://schemas.microsoft.com/office/drawing/2014/main" id="{3D16CA54-FF60-4389-A6AF-72CED401EF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79" name="Line 7815">
          <a:extLst>
            <a:ext uri="{FF2B5EF4-FFF2-40B4-BE49-F238E27FC236}">
              <a16:creationId xmlns:a16="http://schemas.microsoft.com/office/drawing/2014/main" id="{DDA3C2D3-4BB8-4E80-9989-EF7128DDD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0" name="Line 7816">
          <a:extLst>
            <a:ext uri="{FF2B5EF4-FFF2-40B4-BE49-F238E27FC236}">
              <a16:creationId xmlns:a16="http://schemas.microsoft.com/office/drawing/2014/main" id="{D23E512B-D780-4938-84EE-D25DD6AE23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1" name="Line 7817">
          <a:extLst>
            <a:ext uri="{FF2B5EF4-FFF2-40B4-BE49-F238E27FC236}">
              <a16:creationId xmlns:a16="http://schemas.microsoft.com/office/drawing/2014/main" id="{301B651A-2576-4A99-A502-33FC2C8ADA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2" name="Line 7818">
          <a:extLst>
            <a:ext uri="{FF2B5EF4-FFF2-40B4-BE49-F238E27FC236}">
              <a16:creationId xmlns:a16="http://schemas.microsoft.com/office/drawing/2014/main" id="{E749C87A-DB0E-4F81-BB2A-80662DAE4E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3" name="Line 7819">
          <a:extLst>
            <a:ext uri="{FF2B5EF4-FFF2-40B4-BE49-F238E27FC236}">
              <a16:creationId xmlns:a16="http://schemas.microsoft.com/office/drawing/2014/main" id="{CBDF990B-E8EC-4D52-B1DB-AED65D885E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4" name="Line 7820">
          <a:extLst>
            <a:ext uri="{FF2B5EF4-FFF2-40B4-BE49-F238E27FC236}">
              <a16:creationId xmlns:a16="http://schemas.microsoft.com/office/drawing/2014/main" id="{96651927-83C3-4B14-8A41-189A5AD53C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5" name="Line 7821">
          <a:extLst>
            <a:ext uri="{FF2B5EF4-FFF2-40B4-BE49-F238E27FC236}">
              <a16:creationId xmlns:a16="http://schemas.microsoft.com/office/drawing/2014/main" id="{42E46687-C941-46B8-BC04-623D309D09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6" name="Line 7822">
          <a:extLst>
            <a:ext uri="{FF2B5EF4-FFF2-40B4-BE49-F238E27FC236}">
              <a16:creationId xmlns:a16="http://schemas.microsoft.com/office/drawing/2014/main" id="{E254B362-56DB-4B99-8796-F457B53AEE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7" name="Line 7823">
          <a:extLst>
            <a:ext uri="{FF2B5EF4-FFF2-40B4-BE49-F238E27FC236}">
              <a16:creationId xmlns:a16="http://schemas.microsoft.com/office/drawing/2014/main" id="{CF401214-6BB3-44F7-9A24-BA697971E6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8" name="Line 7824">
          <a:extLst>
            <a:ext uri="{FF2B5EF4-FFF2-40B4-BE49-F238E27FC236}">
              <a16:creationId xmlns:a16="http://schemas.microsoft.com/office/drawing/2014/main" id="{6D86CA16-5D85-4A88-9593-90FBD20568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89" name="Line 7825">
          <a:extLst>
            <a:ext uri="{FF2B5EF4-FFF2-40B4-BE49-F238E27FC236}">
              <a16:creationId xmlns:a16="http://schemas.microsoft.com/office/drawing/2014/main" id="{C820216D-97F5-4BB6-B110-D45D16DDAF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0" name="Line 7826">
          <a:extLst>
            <a:ext uri="{FF2B5EF4-FFF2-40B4-BE49-F238E27FC236}">
              <a16:creationId xmlns:a16="http://schemas.microsoft.com/office/drawing/2014/main" id="{389F4EEB-B2A8-4185-A88F-1D5B4BDE18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1" name="Line 7827">
          <a:extLst>
            <a:ext uri="{FF2B5EF4-FFF2-40B4-BE49-F238E27FC236}">
              <a16:creationId xmlns:a16="http://schemas.microsoft.com/office/drawing/2014/main" id="{C0C64B2F-896A-4108-BECE-57715658B5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2" name="Line 7828">
          <a:extLst>
            <a:ext uri="{FF2B5EF4-FFF2-40B4-BE49-F238E27FC236}">
              <a16:creationId xmlns:a16="http://schemas.microsoft.com/office/drawing/2014/main" id="{242074D7-1814-414B-BEF0-F5C960A960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3" name="Line 7829">
          <a:extLst>
            <a:ext uri="{FF2B5EF4-FFF2-40B4-BE49-F238E27FC236}">
              <a16:creationId xmlns:a16="http://schemas.microsoft.com/office/drawing/2014/main" id="{29FA877C-0FB9-4F6F-AB9E-F5F755BDA5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4" name="Line 7830">
          <a:extLst>
            <a:ext uri="{FF2B5EF4-FFF2-40B4-BE49-F238E27FC236}">
              <a16:creationId xmlns:a16="http://schemas.microsoft.com/office/drawing/2014/main" id="{5B5A463E-1290-4D5E-B7E0-7189A0A4C5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5" name="Line 7831">
          <a:extLst>
            <a:ext uri="{FF2B5EF4-FFF2-40B4-BE49-F238E27FC236}">
              <a16:creationId xmlns:a16="http://schemas.microsoft.com/office/drawing/2014/main" id="{31BC7A20-A559-4186-99EC-2CAAFB327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6" name="Line 7832">
          <a:extLst>
            <a:ext uri="{FF2B5EF4-FFF2-40B4-BE49-F238E27FC236}">
              <a16:creationId xmlns:a16="http://schemas.microsoft.com/office/drawing/2014/main" id="{8A5244FB-83A9-4BE8-A2C0-D684F615B0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7" name="Line 7833">
          <a:extLst>
            <a:ext uri="{FF2B5EF4-FFF2-40B4-BE49-F238E27FC236}">
              <a16:creationId xmlns:a16="http://schemas.microsoft.com/office/drawing/2014/main" id="{BB6E55BB-637B-449B-BEA2-50950DF93E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8" name="Line 7834">
          <a:extLst>
            <a:ext uri="{FF2B5EF4-FFF2-40B4-BE49-F238E27FC236}">
              <a16:creationId xmlns:a16="http://schemas.microsoft.com/office/drawing/2014/main" id="{577209F7-7439-409E-B592-815933C79F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899" name="Line 7835">
          <a:extLst>
            <a:ext uri="{FF2B5EF4-FFF2-40B4-BE49-F238E27FC236}">
              <a16:creationId xmlns:a16="http://schemas.microsoft.com/office/drawing/2014/main" id="{4604A9FA-10D9-4568-8058-6868C105D4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0" name="Line 7836">
          <a:extLst>
            <a:ext uri="{FF2B5EF4-FFF2-40B4-BE49-F238E27FC236}">
              <a16:creationId xmlns:a16="http://schemas.microsoft.com/office/drawing/2014/main" id="{7A71512D-720C-4964-9C54-D4092D9C97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1" name="Line 7837">
          <a:extLst>
            <a:ext uri="{FF2B5EF4-FFF2-40B4-BE49-F238E27FC236}">
              <a16:creationId xmlns:a16="http://schemas.microsoft.com/office/drawing/2014/main" id="{A18EF26B-5B36-44E2-9C76-9E4AFBBD45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2" name="Line 7838">
          <a:extLst>
            <a:ext uri="{FF2B5EF4-FFF2-40B4-BE49-F238E27FC236}">
              <a16:creationId xmlns:a16="http://schemas.microsoft.com/office/drawing/2014/main" id="{59DC43DA-5D84-42B5-813F-CBC85BC4E0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3" name="Line 7839">
          <a:extLst>
            <a:ext uri="{FF2B5EF4-FFF2-40B4-BE49-F238E27FC236}">
              <a16:creationId xmlns:a16="http://schemas.microsoft.com/office/drawing/2014/main" id="{B0CB6D2B-30CD-40DE-B5AB-6E61AA200E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4" name="Line 7840">
          <a:extLst>
            <a:ext uri="{FF2B5EF4-FFF2-40B4-BE49-F238E27FC236}">
              <a16:creationId xmlns:a16="http://schemas.microsoft.com/office/drawing/2014/main" id="{07F3795A-DED1-48B4-8CCB-B19DEB8CBE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5" name="Line 7841">
          <a:extLst>
            <a:ext uri="{FF2B5EF4-FFF2-40B4-BE49-F238E27FC236}">
              <a16:creationId xmlns:a16="http://schemas.microsoft.com/office/drawing/2014/main" id="{7351A0B9-F57F-4AC0-A008-3E94E209B8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6" name="Line 7842">
          <a:extLst>
            <a:ext uri="{FF2B5EF4-FFF2-40B4-BE49-F238E27FC236}">
              <a16:creationId xmlns:a16="http://schemas.microsoft.com/office/drawing/2014/main" id="{F9D549C6-113E-48FD-A8C0-1489B70259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7" name="Line 7843">
          <a:extLst>
            <a:ext uri="{FF2B5EF4-FFF2-40B4-BE49-F238E27FC236}">
              <a16:creationId xmlns:a16="http://schemas.microsoft.com/office/drawing/2014/main" id="{5BDAB415-81CB-4BB7-B3DC-438894AD32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8" name="Line 7844">
          <a:extLst>
            <a:ext uri="{FF2B5EF4-FFF2-40B4-BE49-F238E27FC236}">
              <a16:creationId xmlns:a16="http://schemas.microsoft.com/office/drawing/2014/main" id="{8FCCC6C8-BCAF-4DF5-B643-33F668AC03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09" name="Line 7845">
          <a:extLst>
            <a:ext uri="{FF2B5EF4-FFF2-40B4-BE49-F238E27FC236}">
              <a16:creationId xmlns:a16="http://schemas.microsoft.com/office/drawing/2014/main" id="{2FF381E8-F3AD-4000-8DFA-73D2C80AF8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0" name="Line 7846">
          <a:extLst>
            <a:ext uri="{FF2B5EF4-FFF2-40B4-BE49-F238E27FC236}">
              <a16:creationId xmlns:a16="http://schemas.microsoft.com/office/drawing/2014/main" id="{A22F93CA-C3C2-4B35-934D-7B82A1B31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1" name="Line 7847">
          <a:extLst>
            <a:ext uri="{FF2B5EF4-FFF2-40B4-BE49-F238E27FC236}">
              <a16:creationId xmlns:a16="http://schemas.microsoft.com/office/drawing/2014/main" id="{83D4D345-D96B-40C5-94DD-2F405CC5C1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2" name="Line 7848">
          <a:extLst>
            <a:ext uri="{FF2B5EF4-FFF2-40B4-BE49-F238E27FC236}">
              <a16:creationId xmlns:a16="http://schemas.microsoft.com/office/drawing/2014/main" id="{21BDFDA0-C6B7-4256-9BB1-B3C5E6C216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3" name="Line 7849">
          <a:extLst>
            <a:ext uri="{FF2B5EF4-FFF2-40B4-BE49-F238E27FC236}">
              <a16:creationId xmlns:a16="http://schemas.microsoft.com/office/drawing/2014/main" id="{E2D94CD1-CE9A-46A6-A609-96D9922116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4" name="Line 7850">
          <a:extLst>
            <a:ext uri="{FF2B5EF4-FFF2-40B4-BE49-F238E27FC236}">
              <a16:creationId xmlns:a16="http://schemas.microsoft.com/office/drawing/2014/main" id="{BAC7E730-A066-4CFB-81D8-55F84AC4FB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5" name="Line 7851">
          <a:extLst>
            <a:ext uri="{FF2B5EF4-FFF2-40B4-BE49-F238E27FC236}">
              <a16:creationId xmlns:a16="http://schemas.microsoft.com/office/drawing/2014/main" id="{E44FB4BB-37A6-450B-91A4-0B01BFDF60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6" name="Line 7852">
          <a:extLst>
            <a:ext uri="{FF2B5EF4-FFF2-40B4-BE49-F238E27FC236}">
              <a16:creationId xmlns:a16="http://schemas.microsoft.com/office/drawing/2014/main" id="{EFBD5260-5512-47B6-9191-A2ECF95D4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7" name="Line 7853">
          <a:extLst>
            <a:ext uri="{FF2B5EF4-FFF2-40B4-BE49-F238E27FC236}">
              <a16:creationId xmlns:a16="http://schemas.microsoft.com/office/drawing/2014/main" id="{0A0FA84F-DE78-40D3-BC50-75D4E2902B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8" name="Line 7854">
          <a:extLst>
            <a:ext uri="{FF2B5EF4-FFF2-40B4-BE49-F238E27FC236}">
              <a16:creationId xmlns:a16="http://schemas.microsoft.com/office/drawing/2014/main" id="{3556DB1D-C7F9-49C0-912D-BBCACE334A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19" name="Line 7855">
          <a:extLst>
            <a:ext uri="{FF2B5EF4-FFF2-40B4-BE49-F238E27FC236}">
              <a16:creationId xmlns:a16="http://schemas.microsoft.com/office/drawing/2014/main" id="{44D43C1F-C247-4EDA-994D-F5ADFFD32F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0" name="Line 7856">
          <a:extLst>
            <a:ext uri="{FF2B5EF4-FFF2-40B4-BE49-F238E27FC236}">
              <a16:creationId xmlns:a16="http://schemas.microsoft.com/office/drawing/2014/main" id="{0F740691-33DB-433D-B001-9304607244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1" name="Line 7857">
          <a:extLst>
            <a:ext uri="{FF2B5EF4-FFF2-40B4-BE49-F238E27FC236}">
              <a16:creationId xmlns:a16="http://schemas.microsoft.com/office/drawing/2014/main" id="{A88A075D-5E05-46BE-89D4-3F48BD2ED5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2" name="Line 7858">
          <a:extLst>
            <a:ext uri="{FF2B5EF4-FFF2-40B4-BE49-F238E27FC236}">
              <a16:creationId xmlns:a16="http://schemas.microsoft.com/office/drawing/2014/main" id="{3D15CE59-D9EC-43CB-88A8-FD9006B4ED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3" name="Line 7859">
          <a:extLst>
            <a:ext uri="{FF2B5EF4-FFF2-40B4-BE49-F238E27FC236}">
              <a16:creationId xmlns:a16="http://schemas.microsoft.com/office/drawing/2014/main" id="{7622221F-5586-430D-BBD4-0794157CE8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4" name="Line 7860">
          <a:extLst>
            <a:ext uri="{FF2B5EF4-FFF2-40B4-BE49-F238E27FC236}">
              <a16:creationId xmlns:a16="http://schemas.microsoft.com/office/drawing/2014/main" id="{6810E0DD-2BC6-4F43-861D-C465AF51F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5" name="Line 7861">
          <a:extLst>
            <a:ext uri="{FF2B5EF4-FFF2-40B4-BE49-F238E27FC236}">
              <a16:creationId xmlns:a16="http://schemas.microsoft.com/office/drawing/2014/main" id="{7D60DE73-0BD3-4FFF-84AF-528B874683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6" name="Line 7862">
          <a:extLst>
            <a:ext uri="{FF2B5EF4-FFF2-40B4-BE49-F238E27FC236}">
              <a16:creationId xmlns:a16="http://schemas.microsoft.com/office/drawing/2014/main" id="{3E1EC7AE-D823-49E9-88CE-62C6048025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7" name="Line 7863">
          <a:extLst>
            <a:ext uri="{FF2B5EF4-FFF2-40B4-BE49-F238E27FC236}">
              <a16:creationId xmlns:a16="http://schemas.microsoft.com/office/drawing/2014/main" id="{C1A60C91-CDB5-4EBC-AC02-0776B963CA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8" name="Line 7864">
          <a:extLst>
            <a:ext uri="{FF2B5EF4-FFF2-40B4-BE49-F238E27FC236}">
              <a16:creationId xmlns:a16="http://schemas.microsoft.com/office/drawing/2014/main" id="{7FFC8BE6-8DBD-450A-AF00-C591743667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29" name="Line 7865">
          <a:extLst>
            <a:ext uri="{FF2B5EF4-FFF2-40B4-BE49-F238E27FC236}">
              <a16:creationId xmlns:a16="http://schemas.microsoft.com/office/drawing/2014/main" id="{652180AA-EE28-49A0-AEF6-F4073FB28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0" name="Line 7866">
          <a:extLst>
            <a:ext uri="{FF2B5EF4-FFF2-40B4-BE49-F238E27FC236}">
              <a16:creationId xmlns:a16="http://schemas.microsoft.com/office/drawing/2014/main" id="{D6B56D22-D2EE-4A74-A589-7EC272F8F5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1" name="Line 7867">
          <a:extLst>
            <a:ext uri="{FF2B5EF4-FFF2-40B4-BE49-F238E27FC236}">
              <a16:creationId xmlns:a16="http://schemas.microsoft.com/office/drawing/2014/main" id="{149B363D-D9A4-470E-BE8C-01FDB52B0E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2" name="Line 7868">
          <a:extLst>
            <a:ext uri="{FF2B5EF4-FFF2-40B4-BE49-F238E27FC236}">
              <a16:creationId xmlns:a16="http://schemas.microsoft.com/office/drawing/2014/main" id="{9773F80A-3E5C-4D71-88AC-890E1F06CC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3" name="Line 7869">
          <a:extLst>
            <a:ext uri="{FF2B5EF4-FFF2-40B4-BE49-F238E27FC236}">
              <a16:creationId xmlns:a16="http://schemas.microsoft.com/office/drawing/2014/main" id="{50CB0577-2270-48DE-93C9-75E7291351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4" name="Line 7870">
          <a:extLst>
            <a:ext uri="{FF2B5EF4-FFF2-40B4-BE49-F238E27FC236}">
              <a16:creationId xmlns:a16="http://schemas.microsoft.com/office/drawing/2014/main" id="{A0B73D9A-EF28-46D8-B688-1AAEF46AF8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5" name="Line 7871">
          <a:extLst>
            <a:ext uri="{FF2B5EF4-FFF2-40B4-BE49-F238E27FC236}">
              <a16:creationId xmlns:a16="http://schemas.microsoft.com/office/drawing/2014/main" id="{FBAD7FDD-D8D7-456E-9025-9423D058C0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6" name="Line 7872">
          <a:extLst>
            <a:ext uri="{FF2B5EF4-FFF2-40B4-BE49-F238E27FC236}">
              <a16:creationId xmlns:a16="http://schemas.microsoft.com/office/drawing/2014/main" id="{EF61009B-B819-4EFF-BC44-D9D807C1E3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7" name="Line 7873">
          <a:extLst>
            <a:ext uri="{FF2B5EF4-FFF2-40B4-BE49-F238E27FC236}">
              <a16:creationId xmlns:a16="http://schemas.microsoft.com/office/drawing/2014/main" id="{84E691BC-7CF4-4905-A1AE-78FE3C3E6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8" name="Line 7874">
          <a:extLst>
            <a:ext uri="{FF2B5EF4-FFF2-40B4-BE49-F238E27FC236}">
              <a16:creationId xmlns:a16="http://schemas.microsoft.com/office/drawing/2014/main" id="{D6B9B0AF-D59A-432B-B1C9-5E19191060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39" name="Line 7875">
          <a:extLst>
            <a:ext uri="{FF2B5EF4-FFF2-40B4-BE49-F238E27FC236}">
              <a16:creationId xmlns:a16="http://schemas.microsoft.com/office/drawing/2014/main" id="{EC448BDC-A5A2-4869-A481-360B3CB114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0" name="Line 7876">
          <a:extLst>
            <a:ext uri="{FF2B5EF4-FFF2-40B4-BE49-F238E27FC236}">
              <a16:creationId xmlns:a16="http://schemas.microsoft.com/office/drawing/2014/main" id="{E2BD5191-6D11-4113-A39E-BE23A261DA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1" name="Line 7877">
          <a:extLst>
            <a:ext uri="{FF2B5EF4-FFF2-40B4-BE49-F238E27FC236}">
              <a16:creationId xmlns:a16="http://schemas.microsoft.com/office/drawing/2014/main" id="{6400DDB9-3035-4E89-9DE6-51BC816337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2" name="Line 7878">
          <a:extLst>
            <a:ext uri="{FF2B5EF4-FFF2-40B4-BE49-F238E27FC236}">
              <a16:creationId xmlns:a16="http://schemas.microsoft.com/office/drawing/2014/main" id="{FE4A1783-A31D-4364-96C3-A820DD8743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3" name="Line 7879">
          <a:extLst>
            <a:ext uri="{FF2B5EF4-FFF2-40B4-BE49-F238E27FC236}">
              <a16:creationId xmlns:a16="http://schemas.microsoft.com/office/drawing/2014/main" id="{80701608-271B-4C98-A775-603B69E33D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4" name="Line 7880">
          <a:extLst>
            <a:ext uri="{FF2B5EF4-FFF2-40B4-BE49-F238E27FC236}">
              <a16:creationId xmlns:a16="http://schemas.microsoft.com/office/drawing/2014/main" id="{060A28AC-1788-47F3-96D5-0A1DB16047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5" name="Line 7881">
          <a:extLst>
            <a:ext uri="{FF2B5EF4-FFF2-40B4-BE49-F238E27FC236}">
              <a16:creationId xmlns:a16="http://schemas.microsoft.com/office/drawing/2014/main" id="{1B9EEBA6-53E7-43D4-B9D2-558F575CB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6" name="Line 7882">
          <a:extLst>
            <a:ext uri="{FF2B5EF4-FFF2-40B4-BE49-F238E27FC236}">
              <a16:creationId xmlns:a16="http://schemas.microsoft.com/office/drawing/2014/main" id="{4AF38824-CFAF-4EAB-8D5E-B162FE76E8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7" name="Line 7883">
          <a:extLst>
            <a:ext uri="{FF2B5EF4-FFF2-40B4-BE49-F238E27FC236}">
              <a16:creationId xmlns:a16="http://schemas.microsoft.com/office/drawing/2014/main" id="{4E300583-E4B0-44A3-9E82-E5E33F7528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8" name="Line 7884">
          <a:extLst>
            <a:ext uri="{FF2B5EF4-FFF2-40B4-BE49-F238E27FC236}">
              <a16:creationId xmlns:a16="http://schemas.microsoft.com/office/drawing/2014/main" id="{8B304BAC-3482-4519-AB3F-E1168EF513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49" name="Line 7885">
          <a:extLst>
            <a:ext uri="{FF2B5EF4-FFF2-40B4-BE49-F238E27FC236}">
              <a16:creationId xmlns:a16="http://schemas.microsoft.com/office/drawing/2014/main" id="{7323CACD-494F-42F3-ADB2-CEB58E9F4B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0" name="Line 7886">
          <a:extLst>
            <a:ext uri="{FF2B5EF4-FFF2-40B4-BE49-F238E27FC236}">
              <a16:creationId xmlns:a16="http://schemas.microsoft.com/office/drawing/2014/main" id="{AE4A64E4-D774-4E0C-B091-1987A80DE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1" name="Line 7887">
          <a:extLst>
            <a:ext uri="{FF2B5EF4-FFF2-40B4-BE49-F238E27FC236}">
              <a16:creationId xmlns:a16="http://schemas.microsoft.com/office/drawing/2014/main" id="{4A62603A-1175-45C9-95EA-B937CA0CE2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2" name="Line 7888">
          <a:extLst>
            <a:ext uri="{FF2B5EF4-FFF2-40B4-BE49-F238E27FC236}">
              <a16:creationId xmlns:a16="http://schemas.microsoft.com/office/drawing/2014/main" id="{7D005695-1439-404F-92C1-8EA4244421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3" name="Line 7889">
          <a:extLst>
            <a:ext uri="{FF2B5EF4-FFF2-40B4-BE49-F238E27FC236}">
              <a16:creationId xmlns:a16="http://schemas.microsoft.com/office/drawing/2014/main" id="{D462B713-6427-40B7-8650-CAD989E1FC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4" name="Line 7890">
          <a:extLst>
            <a:ext uri="{FF2B5EF4-FFF2-40B4-BE49-F238E27FC236}">
              <a16:creationId xmlns:a16="http://schemas.microsoft.com/office/drawing/2014/main" id="{7A7AF796-B129-4C5B-B360-A0AFF8240A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5" name="Line 7891">
          <a:extLst>
            <a:ext uri="{FF2B5EF4-FFF2-40B4-BE49-F238E27FC236}">
              <a16:creationId xmlns:a16="http://schemas.microsoft.com/office/drawing/2014/main" id="{2C2B4917-FC47-4D0D-AFEF-14AA24807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6" name="Line 7892">
          <a:extLst>
            <a:ext uri="{FF2B5EF4-FFF2-40B4-BE49-F238E27FC236}">
              <a16:creationId xmlns:a16="http://schemas.microsoft.com/office/drawing/2014/main" id="{FE7C46AF-49DA-4ABA-B476-4F9F9FDD7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7" name="Line 7893">
          <a:extLst>
            <a:ext uri="{FF2B5EF4-FFF2-40B4-BE49-F238E27FC236}">
              <a16:creationId xmlns:a16="http://schemas.microsoft.com/office/drawing/2014/main" id="{5EE8A6FC-2B72-4C7B-B16A-7B5B469719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8" name="Line 7894">
          <a:extLst>
            <a:ext uri="{FF2B5EF4-FFF2-40B4-BE49-F238E27FC236}">
              <a16:creationId xmlns:a16="http://schemas.microsoft.com/office/drawing/2014/main" id="{0281B287-FCD2-4274-A0F3-A76888B0F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59" name="Line 7895">
          <a:extLst>
            <a:ext uri="{FF2B5EF4-FFF2-40B4-BE49-F238E27FC236}">
              <a16:creationId xmlns:a16="http://schemas.microsoft.com/office/drawing/2014/main" id="{83D55130-3E4F-434D-BFFE-416D8AAA17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0" name="Line 7896">
          <a:extLst>
            <a:ext uri="{FF2B5EF4-FFF2-40B4-BE49-F238E27FC236}">
              <a16:creationId xmlns:a16="http://schemas.microsoft.com/office/drawing/2014/main" id="{45050E75-16E6-4DEF-BF20-08C6B00507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1" name="Line 7897">
          <a:extLst>
            <a:ext uri="{FF2B5EF4-FFF2-40B4-BE49-F238E27FC236}">
              <a16:creationId xmlns:a16="http://schemas.microsoft.com/office/drawing/2014/main" id="{18E56210-3282-4820-9DA8-F6432ED001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2" name="Line 7898">
          <a:extLst>
            <a:ext uri="{FF2B5EF4-FFF2-40B4-BE49-F238E27FC236}">
              <a16:creationId xmlns:a16="http://schemas.microsoft.com/office/drawing/2014/main" id="{561C735B-93B7-4825-8BFA-13E437499E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3" name="Line 7899">
          <a:extLst>
            <a:ext uri="{FF2B5EF4-FFF2-40B4-BE49-F238E27FC236}">
              <a16:creationId xmlns:a16="http://schemas.microsoft.com/office/drawing/2014/main" id="{BA8FEF60-42D1-43B7-BB07-5F07ADFD44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4" name="Line 7900">
          <a:extLst>
            <a:ext uri="{FF2B5EF4-FFF2-40B4-BE49-F238E27FC236}">
              <a16:creationId xmlns:a16="http://schemas.microsoft.com/office/drawing/2014/main" id="{AA8F8D06-2A37-4651-9C7B-BAFB5EF000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5" name="Line 7901">
          <a:extLst>
            <a:ext uri="{FF2B5EF4-FFF2-40B4-BE49-F238E27FC236}">
              <a16:creationId xmlns:a16="http://schemas.microsoft.com/office/drawing/2014/main" id="{4A10F7B3-5559-4523-9894-F3BB2A3E9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6" name="Line 7902">
          <a:extLst>
            <a:ext uri="{FF2B5EF4-FFF2-40B4-BE49-F238E27FC236}">
              <a16:creationId xmlns:a16="http://schemas.microsoft.com/office/drawing/2014/main" id="{9BA31F72-3F89-4E6E-A016-03261900D5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7" name="Line 7903">
          <a:extLst>
            <a:ext uri="{FF2B5EF4-FFF2-40B4-BE49-F238E27FC236}">
              <a16:creationId xmlns:a16="http://schemas.microsoft.com/office/drawing/2014/main" id="{A9D34B12-F7E0-4554-BFF2-2C21F7DFFE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8" name="Line 7904">
          <a:extLst>
            <a:ext uri="{FF2B5EF4-FFF2-40B4-BE49-F238E27FC236}">
              <a16:creationId xmlns:a16="http://schemas.microsoft.com/office/drawing/2014/main" id="{023003F0-00C8-4BE0-9E56-E0A1A9F531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69" name="Line 7905">
          <a:extLst>
            <a:ext uri="{FF2B5EF4-FFF2-40B4-BE49-F238E27FC236}">
              <a16:creationId xmlns:a16="http://schemas.microsoft.com/office/drawing/2014/main" id="{C9B99F20-9356-494A-B674-34900B42FE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0" name="Line 7906">
          <a:extLst>
            <a:ext uri="{FF2B5EF4-FFF2-40B4-BE49-F238E27FC236}">
              <a16:creationId xmlns:a16="http://schemas.microsoft.com/office/drawing/2014/main" id="{983F13DE-692E-49B3-B3C3-78FA909812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1" name="Line 7907">
          <a:extLst>
            <a:ext uri="{FF2B5EF4-FFF2-40B4-BE49-F238E27FC236}">
              <a16:creationId xmlns:a16="http://schemas.microsoft.com/office/drawing/2014/main" id="{36FAAEA1-1F3A-4159-9954-F8AC99C1CF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2" name="Line 7908">
          <a:extLst>
            <a:ext uri="{FF2B5EF4-FFF2-40B4-BE49-F238E27FC236}">
              <a16:creationId xmlns:a16="http://schemas.microsoft.com/office/drawing/2014/main" id="{23BB88CC-1F9E-4D31-B09D-74B9B11ACB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3" name="Line 7909">
          <a:extLst>
            <a:ext uri="{FF2B5EF4-FFF2-40B4-BE49-F238E27FC236}">
              <a16:creationId xmlns:a16="http://schemas.microsoft.com/office/drawing/2014/main" id="{52028FE9-94A6-4EA9-A365-BBC41308D3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4" name="Line 7910">
          <a:extLst>
            <a:ext uri="{FF2B5EF4-FFF2-40B4-BE49-F238E27FC236}">
              <a16:creationId xmlns:a16="http://schemas.microsoft.com/office/drawing/2014/main" id="{3DDF173A-4896-4042-A9F2-782806A07A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5" name="Line 7911">
          <a:extLst>
            <a:ext uri="{FF2B5EF4-FFF2-40B4-BE49-F238E27FC236}">
              <a16:creationId xmlns:a16="http://schemas.microsoft.com/office/drawing/2014/main" id="{EC6ED46A-FF32-47C9-9D83-E049DC765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6" name="Line 7912">
          <a:extLst>
            <a:ext uri="{FF2B5EF4-FFF2-40B4-BE49-F238E27FC236}">
              <a16:creationId xmlns:a16="http://schemas.microsoft.com/office/drawing/2014/main" id="{0FE13129-5EC1-456D-9C56-9D76870B8A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7" name="Line 7913">
          <a:extLst>
            <a:ext uri="{FF2B5EF4-FFF2-40B4-BE49-F238E27FC236}">
              <a16:creationId xmlns:a16="http://schemas.microsoft.com/office/drawing/2014/main" id="{8716ADA7-1753-444C-AD89-9DD579E256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8" name="Line 7914">
          <a:extLst>
            <a:ext uri="{FF2B5EF4-FFF2-40B4-BE49-F238E27FC236}">
              <a16:creationId xmlns:a16="http://schemas.microsoft.com/office/drawing/2014/main" id="{9321D96A-D345-4D5A-95FD-54B4093893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79" name="Line 7915">
          <a:extLst>
            <a:ext uri="{FF2B5EF4-FFF2-40B4-BE49-F238E27FC236}">
              <a16:creationId xmlns:a16="http://schemas.microsoft.com/office/drawing/2014/main" id="{9BF81124-4D3C-4B8F-8AB6-B03D47282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0" name="Line 7916">
          <a:extLst>
            <a:ext uri="{FF2B5EF4-FFF2-40B4-BE49-F238E27FC236}">
              <a16:creationId xmlns:a16="http://schemas.microsoft.com/office/drawing/2014/main" id="{6ADE902E-0A27-42B5-877D-245397A8DC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1" name="Line 7917">
          <a:extLst>
            <a:ext uri="{FF2B5EF4-FFF2-40B4-BE49-F238E27FC236}">
              <a16:creationId xmlns:a16="http://schemas.microsoft.com/office/drawing/2014/main" id="{A0E3C4D5-FE05-40FD-BD27-5BD0A8CE90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2" name="Line 7918">
          <a:extLst>
            <a:ext uri="{FF2B5EF4-FFF2-40B4-BE49-F238E27FC236}">
              <a16:creationId xmlns:a16="http://schemas.microsoft.com/office/drawing/2014/main" id="{62D160D4-4E11-4556-8FE5-5DB96CDF32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3" name="Line 7919">
          <a:extLst>
            <a:ext uri="{FF2B5EF4-FFF2-40B4-BE49-F238E27FC236}">
              <a16:creationId xmlns:a16="http://schemas.microsoft.com/office/drawing/2014/main" id="{520464E5-7FDB-4292-974F-9A56FC4E01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4" name="Line 7920">
          <a:extLst>
            <a:ext uri="{FF2B5EF4-FFF2-40B4-BE49-F238E27FC236}">
              <a16:creationId xmlns:a16="http://schemas.microsoft.com/office/drawing/2014/main" id="{62F96B31-D684-4E2E-BC10-6430EA6ECB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5" name="Line 7921">
          <a:extLst>
            <a:ext uri="{FF2B5EF4-FFF2-40B4-BE49-F238E27FC236}">
              <a16:creationId xmlns:a16="http://schemas.microsoft.com/office/drawing/2014/main" id="{A33D3299-2B35-48A8-8E9B-C6A5D4649E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6" name="Line 7922">
          <a:extLst>
            <a:ext uri="{FF2B5EF4-FFF2-40B4-BE49-F238E27FC236}">
              <a16:creationId xmlns:a16="http://schemas.microsoft.com/office/drawing/2014/main" id="{D5B03708-883F-4B0A-98BA-4245BA3937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7" name="Line 7923">
          <a:extLst>
            <a:ext uri="{FF2B5EF4-FFF2-40B4-BE49-F238E27FC236}">
              <a16:creationId xmlns:a16="http://schemas.microsoft.com/office/drawing/2014/main" id="{5F5FA356-8D5F-402C-B326-CC36D4433D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8" name="Line 7924">
          <a:extLst>
            <a:ext uri="{FF2B5EF4-FFF2-40B4-BE49-F238E27FC236}">
              <a16:creationId xmlns:a16="http://schemas.microsoft.com/office/drawing/2014/main" id="{CAD641DE-8D4A-40BA-88FF-77C68F05EC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89" name="Line 7925">
          <a:extLst>
            <a:ext uri="{FF2B5EF4-FFF2-40B4-BE49-F238E27FC236}">
              <a16:creationId xmlns:a16="http://schemas.microsoft.com/office/drawing/2014/main" id="{31D6897F-1C10-4931-AF52-D047C25CB7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0" name="Line 7926">
          <a:extLst>
            <a:ext uri="{FF2B5EF4-FFF2-40B4-BE49-F238E27FC236}">
              <a16:creationId xmlns:a16="http://schemas.microsoft.com/office/drawing/2014/main" id="{6B906359-6AB7-4629-8BB0-59004F25C7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1" name="Line 7927">
          <a:extLst>
            <a:ext uri="{FF2B5EF4-FFF2-40B4-BE49-F238E27FC236}">
              <a16:creationId xmlns:a16="http://schemas.microsoft.com/office/drawing/2014/main" id="{B154636E-DD6E-4530-859B-E6FA781A15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2" name="Line 7928">
          <a:extLst>
            <a:ext uri="{FF2B5EF4-FFF2-40B4-BE49-F238E27FC236}">
              <a16:creationId xmlns:a16="http://schemas.microsoft.com/office/drawing/2014/main" id="{9A3CB305-2AFF-4CF6-A47B-9DE43E58C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3" name="Line 7929">
          <a:extLst>
            <a:ext uri="{FF2B5EF4-FFF2-40B4-BE49-F238E27FC236}">
              <a16:creationId xmlns:a16="http://schemas.microsoft.com/office/drawing/2014/main" id="{3058F951-1E26-4C8D-B111-5C4034EF26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4" name="Line 7930">
          <a:extLst>
            <a:ext uri="{FF2B5EF4-FFF2-40B4-BE49-F238E27FC236}">
              <a16:creationId xmlns:a16="http://schemas.microsoft.com/office/drawing/2014/main" id="{EBE3F59A-B86A-4BB8-B185-E28D6B8DE7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5" name="Line 7931">
          <a:extLst>
            <a:ext uri="{FF2B5EF4-FFF2-40B4-BE49-F238E27FC236}">
              <a16:creationId xmlns:a16="http://schemas.microsoft.com/office/drawing/2014/main" id="{ADD28C4B-479D-4C03-B50D-50AC8E07CA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6" name="Line 7932">
          <a:extLst>
            <a:ext uri="{FF2B5EF4-FFF2-40B4-BE49-F238E27FC236}">
              <a16:creationId xmlns:a16="http://schemas.microsoft.com/office/drawing/2014/main" id="{25828578-C0FA-4254-8645-AC1194986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7" name="Line 7933">
          <a:extLst>
            <a:ext uri="{FF2B5EF4-FFF2-40B4-BE49-F238E27FC236}">
              <a16:creationId xmlns:a16="http://schemas.microsoft.com/office/drawing/2014/main" id="{73716675-48CE-4A38-BF30-04A8561AC1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8" name="Line 7934">
          <a:extLst>
            <a:ext uri="{FF2B5EF4-FFF2-40B4-BE49-F238E27FC236}">
              <a16:creationId xmlns:a16="http://schemas.microsoft.com/office/drawing/2014/main" id="{0AF6D8B4-F014-4416-84FE-E3DF49E552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5999" name="Line 7935">
          <a:extLst>
            <a:ext uri="{FF2B5EF4-FFF2-40B4-BE49-F238E27FC236}">
              <a16:creationId xmlns:a16="http://schemas.microsoft.com/office/drawing/2014/main" id="{DFF8EA56-C6F6-488E-8A07-C2AC2A5558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0" name="Line 7936">
          <a:extLst>
            <a:ext uri="{FF2B5EF4-FFF2-40B4-BE49-F238E27FC236}">
              <a16:creationId xmlns:a16="http://schemas.microsoft.com/office/drawing/2014/main" id="{87724E81-5506-45EF-8C43-7AAEFF81D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1" name="Line 7937">
          <a:extLst>
            <a:ext uri="{FF2B5EF4-FFF2-40B4-BE49-F238E27FC236}">
              <a16:creationId xmlns:a16="http://schemas.microsoft.com/office/drawing/2014/main" id="{CBE1FA9C-C4B8-4A6A-8B75-0BCAC17EA8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2" name="Line 7938">
          <a:extLst>
            <a:ext uri="{FF2B5EF4-FFF2-40B4-BE49-F238E27FC236}">
              <a16:creationId xmlns:a16="http://schemas.microsoft.com/office/drawing/2014/main" id="{933120BF-9E8F-4D44-A0FA-B88D0BAFA5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3" name="Line 7939">
          <a:extLst>
            <a:ext uri="{FF2B5EF4-FFF2-40B4-BE49-F238E27FC236}">
              <a16:creationId xmlns:a16="http://schemas.microsoft.com/office/drawing/2014/main" id="{3D01E66E-D8E4-4B88-AF30-0833E8CF83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4" name="Line 7940">
          <a:extLst>
            <a:ext uri="{FF2B5EF4-FFF2-40B4-BE49-F238E27FC236}">
              <a16:creationId xmlns:a16="http://schemas.microsoft.com/office/drawing/2014/main" id="{08631BCC-E56B-4AB0-AD8F-2BE0CB26E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5" name="Line 7941">
          <a:extLst>
            <a:ext uri="{FF2B5EF4-FFF2-40B4-BE49-F238E27FC236}">
              <a16:creationId xmlns:a16="http://schemas.microsoft.com/office/drawing/2014/main" id="{DDF520B3-C39F-4DF3-9023-53384A148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6" name="Line 7942">
          <a:extLst>
            <a:ext uri="{FF2B5EF4-FFF2-40B4-BE49-F238E27FC236}">
              <a16:creationId xmlns:a16="http://schemas.microsoft.com/office/drawing/2014/main" id="{969C5F3F-11D5-4A91-BCD7-0EF4F60288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7" name="Line 7943">
          <a:extLst>
            <a:ext uri="{FF2B5EF4-FFF2-40B4-BE49-F238E27FC236}">
              <a16:creationId xmlns:a16="http://schemas.microsoft.com/office/drawing/2014/main" id="{B7CD0CE8-DE0F-41C4-9554-3042A8BB12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8" name="Line 7944">
          <a:extLst>
            <a:ext uri="{FF2B5EF4-FFF2-40B4-BE49-F238E27FC236}">
              <a16:creationId xmlns:a16="http://schemas.microsoft.com/office/drawing/2014/main" id="{A6E7656C-0A78-4A1E-BE4E-7BAA93AAFC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09" name="Line 7945">
          <a:extLst>
            <a:ext uri="{FF2B5EF4-FFF2-40B4-BE49-F238E27FC236}">
              <a16:creationId xmlns:a16="http://schemas.microsoft.com/office/drawing/2014/main" id="{1A1871D3-A3B5-485E-8318-467DEAF1B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0" name="Line 7946">
          <a:extLst>
            <a:ext uri="{FF2B5EF4-FFF2-40B4-BE49-F238E27FC236}">
              <a16:creationId xmlns:a16="http://schemas.microsoft.com/office/drawing/2014/main" id="{9D7BCFA6-D014-4991-9FAF-EDB31E8486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1" name="Line 7947">
          <a:extLst>
            <a:ext uri="{FF2B5EF4-FFF2-40B4-BE49-F238E27FC236}">
              <a16:creationId xmlns:a16="http://schemas.microsoft.com/office/drawing/2014/main" id="{595CFEB1-2379-4D5B-9752-E7803C7861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2" name="Line 7948">
          <a:extLst>
            <a:ext uri="{FF2B5EF4-FFF2-40B4-BE49-F238E27FC236}">
              <a16:creationId xmlns:a16="http://schemas.microsoft.com/office/drawing/2014/main" id="{B2CF7032-6114-4F4B-8FC5-9EF39A66CA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3" name="Line 7949">
          <a:extLst>
            <a:ext uri="{FF2B5EF4-FFF2-40B4-BE49-F238E27FC236}">
              <a16:creationId xmlns:a16="http://schemas.microsoft.com/office/drawing/2014/main" id="{D0825362-2973-405A-8C11-59FD9BF54F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4" name="Line 7950">
          <a:extLst>
            <a:ext uri="{FF2B5EF4-FFF2-40B4-BE49-F238E27FC236}">
              <a16:creationId xmlns:a16="http://schemas.microsoft.com/office/drawing/2014/main" id="{31FC2710-6937-4A28-9F78-753431884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5" name="Line 7951">
          <a:extLst>
            <a:ext uri="{FF2B5EF4-FFF2-40B4-BE49-F238E27FC236}">
              <a16:creationId xmlns:a16="http://schemas.microsoft.com/office/drawing/2014/main" id="{83B58FF8-1CA1-43AC-8D10-967A932659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6" name="Line 7952">
          <a:extLst>
            <a:ext uri="{FF2B5EF4-FFF2-40B4-BE49-F238E27FC236}">
              <a16:creationId xmlns:a16="http://schemas.microsoft.com/office/drawing/2014/main" id="{32C344D9-68F8-46BE-8D09-961E44EAA3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7" name="Line 7953">
          <a:extLst>
            <a:ext uri="{FF2B5EF4-FFF2-40B4-BE49-F238E27FC236}">
              <a16:creationId xmlns:a16="http://schemas.microsoft.com/office/drawing/2014/main" id="{05223952-23F5-4970-9780-70CDAFA2A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8" name="Line 7954">
          <a:extLst>
            <a:ext uri="{FF2B5EF4-FFF2-40B4-BE49-F238E27FC236}">
              <a16:creationId xmlns:a16="http://schemas.microsoft.com/office/drawing/2014/main" id="{C55BAE81-5FBE-442B-88DE-981BFB3D59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19" name="Line 7955">
          <a:extLst>
            <a:ext uri="{FF2B5EF4-FFF2-40B4-BE49-F238E27FC236}">
              <a16:creationId xmlns:a16="http://schemas.microsoft.com/office/drawing/2014/main" id="{7E678168-E73E-4927-ABA9-5C8274F1F4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0" name="Line 7956">
          <a:extLst>
            <a:ext uri="{FF2B5EF4-FFF2-40B4-BE49-F238E27FC236}">
              <a16:creationId xmlns:a16="http://schemas.microsoft.com/office/drawing/2014/main" id="{FCF4EC5E-B25B-4AEC-930B-7570C532DE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1" name="Line 7957">
          <a:extLst>
            <a:ext uri="{FF2B5EF4-FFF2-40B4-BE49-F238E27FC236}">
              <a16:creationId xmlns:a16="http://schemas.microsoft.com/office/drawing/2014/main" id="{413DA89B-8CA1-4711-90CD-A230875B39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2" name="Line 7958">
          <a:extLst>
            <a:ext uri="{FF2B5EF4-FFF2-40B4-BE49-F238E27FC236}">
              <a16:creationId xmlns:a16="http://schemas.microsoft.com/office/drawing/2014/main" id="{AEE9C9D5-C3D8-443F-842A-5338C05709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3" name="Line 7959">
          <a:extLst>
            <a:ext uri="{FF2B5EF4-FFF2-40B4-BE49-F238E27FC236}">
              <a16:creationId xmlns:a16="http://schemas.microsoft.com/office/drawing/2014/main" id="{442DFEA8-2ED0-4BCD-A5B7-B325A701E5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4" name="Line 7960">
          <a:extLst>
            <a:ext uri="{FF2B5EF4-FFF2-40B4-BE49-F238E27FC236}">
              <a16:creationId xmlns:a16="http://schemas.microsoft.com/office/drawing/2014/main" id="{D0EBBF7C-F261-4C1F-B542-84920B034E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5" name="Line 7961">
          <a:extLst>
            <a:ext uri="{FF2B5EF4-FFF2-40B4-BE49-F238E27FC236}">
              <a16:creationId xmlns:a16="http://schemas.microsoft.com/office/drawing/2014/main" id="{7A13A1BB-415B-4661-B9F2-CD4F5BF9D7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6" name="Line 7962">
          <a:extLst>
            <a:ext uri="{FF2B5EF4-FFF2-40B4-BE49-F238E27FC236}">
              <a16:creationId xmlns:a16="http://schemas.microsoft.com/office/drawing/2014/main" id="{4FD1BBE5-3F83-479D-8187-A53ADED453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7" name="Line 7963">
          <a:extLst>
            <a:ext uri="{FF2B5EF4-FFF2-40B4-BE49-F238E27FC236}">
              <a16:creationId xmlns:a16="http://schemas.microsoft.com/office/drawing/2014/main" id="{2DE1FA1A-67E8-4DF5-9905-3C5326DBAB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8" name="Line 7964">
          <a:extLst>
            <a:ext uri="{FF2B5EF4-FFF2-40B4-BE49-F238E27FC236}">
              <a16:creationId xmlns:a16="http://schemas.microsoft.com/office/drawing/2014/main" id="{DCC96513-F8D0-4D54-9300-5909210C3E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29" name="Line 7965">
          <a:extLst>
            <a:ext uri="{FF2B5EF4-FFF2-40B4-BE49-F238E27FC236}">
              <a16:creationId xmlns:a16="http://schemas.microsoft.com/office/drawing/2014/main" id="{048DEAAA-5463-408C-993D-BF617D0D91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0" name="Line 7966">
          <a:extLst>
            <a:ext uri="{FF2B5EF4-FFF2-40B4-BE49-F238E27FC236}">
              <a16:creationId xmlns:a16="http://schemas.microsoft.com/office/drawing/2014/main" id="{B9ADE3BC-3933-4A3D-879B-45CFD2C77F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1" name="Line 7967">
          <a:extLst>
            <a:ext uri="{FF2B5EF4-FFF2-40B4-BE49-F238E27FC236}">
              <a16:creationId xmlns:a16="http://schemas.microsoft.com/office/drawing/2014/main" id="{A8BE694C-1F45-405A-9EB7-EC7C032CD8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2" name="Line 7968">
          <a:extLst>
            <a:ext uri="{FF2B5EF4-FFF2-40B4-BE49-F238E27FC236}">
              <a16:creationId xmlns:a16="http://schemas.microsoft.com/office/drawing/2014/main" id="{D8361312-89B9-4C3E-BE23-C63A58851C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3" name="Line 7969">
          <a:extLst>
            <a:ext uri="{FF2B5EF4-FFF2-40B4-BE49-F238E27FC236}">
              <a16:creationId xmlns:a16="http://schemas.microsoft.com/office/drawing/2014/main" id="{656EE391-E541-47E8-BA73-143A91A3A6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4" name="Line 7970">
          <a:extLst>
            <a:ext uri="{FF2B5EF4-FFF2-40B4-BE49-F238E27FC236}">
              <a16:creationId xmlns:a16="http://schemas.microsoft.com/office/drawing/2014/main" id="{FC9EE6B4-206C-44D9-B97E-D274743401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5" name="Line 7971">
          <a:extLst>
            <a:ext uri="{FF2B5EF4-FFF2-40B4-BE49-F238E27FC236}">
              <a16:creationId xmlns:a16="http://schemas.microsoft.com/office/drawing/2014/main" id="{2BEE2FBA-2DD1-49E6-AE78-0AEC06E1CB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6" name="Line 7972">
          <a:extLst>
            <a:ext uri="{FF2B5EF4-FFF2-40B4-BE49-F238E27FC236}">
              <a16:creationId xmlns:a16="http://schemas.microsoft.com/office/drawing/2014/main" id="{F24CCE47-4507-4B98-9767-4F76E7B305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7" name="Line 7973">
          <a:extLst>
            <a:ext uri="{FF2B5EF4-FFF2-40B4-BE49-F238E27FC236}">
              <a16:creationId xmlns:a16="http://schemas.microsoft.com/office/drawing/2014/main" id="{C608C9DE-D7BE-4F7A-B26B-F4F6267BF5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8" name="Line 7974">
          <a:extLst>
            <a:ext uri="{FF2B5EF4-FFF2-40B4-BE49-F238E27FC236}">
              <a16:creationId xmlns:a16="http://schemas.microsoft.com/office/drawing/2014/main" id="{300ECA68-5267-4E50-B0F6-003FDCF84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39" name="Line 7975">
          <a:extLst>
            <a:ext uri="{FF2B5EF4-FFF2-40B4-BE49-F238E27FC236}">
              <a16:creationId xmlns:a16="http://schemas.microsoft.com/office/drawing/2014/main" id="{A14A8738-62EA-47AC-AB55-FC40B951BD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0" name="Line 7976">
          <a:extLst>
            <a:ext uri="{FF2B5EF4-FFF2-40B4-BE49-F238E27FC236}">
              <a16:creationId xmlns:a16="http://schemas.microsoft.com/office/drawing/2014/main" id="{B112B656-E1C6-4A3B-90DD-0B5383F016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1" name="Line 7977">
          <a:extLst>
            <a:ext uri="{FF2B5EF4-FFF2-40B4-BE49-F238E27FC236}">
              <a16:creationId xmlns:a16="http://schemas.microsoft.com/office/drawing/2014/main" id="{EA6D4A42-883C-42DC-BBF6-062A5B4C54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2" name="Line 7978">
          <a:extLst>
            <a:ext uri="{FF2B5EF4-FFF2-40B4-BE49-F238E27FC236}">
              <a16:creationId xmlns:a16="http://schemas.microsoft.com/office/drawing/2014/main" id="{AC77114F-C953-4EBA-84F8-F63D9C4D85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3" name="Line 7979">
          <a:extLst>
            <a:ext uri="{FF2B5EF4-FFF2-40B4-BE49-F238E27FC236}">
              <a16:creationId xmlns:a16="http://schemas.microsoft.com/office/drawing/2014/main" id="{BD6AAA3A-C70C-45C9-B53D-F5B4263999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4" name="Line 7980">
          <a:extLst>
            <a:ext uri="{FF2B5EF4-FFF2-40B4-BE49-F238E27FC236}">
              <a16:creationId xmlns:a16="http://schemas.microsoft.com/office/drawing/2014/main" id="{1CB08CE2-38DB-463C-80E6-E37F9305DE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5" name="Line 7981">
          <a:extLst>
            <a:ext uri="{FF2B5EF4-FFF2-40B4-BE49-F238E27FC236}">
              <a16:creationId xmlns:a16="http://schemas.microsoft.com/office/drawing/2014/main" id="{FCF36F92-70FF-491A-9F8A-07C429FD5D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6" name="Line 7982">
          <a:extLst>
            <a:ext uri="{FF2B5EF4-FFF2-40B4-BE49-F238E27FC236}">
              <a16:creationId xmlns:a16="http://schemas.microsoft.com/office/drawing/2014/main" id="{0BB38CFE-F2F5-4CAB-86E6-0BC21C36B1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7" name="Line 7983">
          <a:extLst>
            <a:ext uri="{FF2B5EF4-FFF2-40B4-BE49-F238E27FC236}">
              <a16:creationId xmlns:a16="http://schemas.microsoft.com/office/drawing/2014/main" id="{661D53C5-9B3F-4EC3-8067-A4F0923252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8" name="Line 7984">
          <a:extLst>
            <a:ext uri="{FF2B5EF4-FFF2-40B4-BE49-F238E27FC236}">
              <a16:creationId xmlns:a16="http://schemas.microsoft.com/office/drawing/2014/main" id="{1AC1D934-B857-4E6C-B5C3-CED5329DE2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49" name="Line 7985">
          <a:extLst>
            <a:ext uri="{FF2B5EF4-FFF2-40B4-BE49-F238E27FC236}">
              <a16:creationId xmlns:a16="http://schemas.microsoft.com/office/drawing/2014/main" id="{62318EB0-F586-4BAD-93D8-DFE5BB4C4F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0" name="Line 7986">
          <a:extLst>
            <a:ext uri="{FF2B5EF4-FFF2-40B4-BE49-F238E27FC236}">
              <a16:creationId xmlns:a16="http://schemas.microsoft.com/office/drawing/2014/main" id="{C344EE81-B3EF-4A26-8362-4F72CEA6D0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1" name="Line 7987">
          <a:extLst>
            <a:ext uri="{FF2B5EF4-FFF2-40B4-BE49-F238E27FC236}">
              <a16:creationId xmlns:a16="http://schemas.microsoft.com/office/drawing/2014/main" id="{897A9572-4A83-4FA9-BA94-842E1561B6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2" name="Line 7988">
          <a:extLst>
            <a:ext uri="{FF2B5EF4-FFF2-40B4-BE49-F238E27FC236}">
              <a16:creationId xmlns:a16="http://schemas.microsoft.com/office/drawing/2014/main" id="{8BDA4904-5770-4F92-B913-EB9F7C13B8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3" name="Line 7989">
          <a:extLst>
            <a:ext uri="{FF2B5EF4-FFF2-40B4-BE49-F238E27FC236}">
              <a16:creationId xmlns:a16="http://schemas.microsoft.com/office/drawing/2014/main" id="{6071947F-4238-425D-9E5F-22679C6CDA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4" name="Line 7990">
          <a:extLst>
            <a:ext uri="{FF2B5EF4-FFF2-40B4-BE49-F238E27FC236}">
              <a16:creationId xmlns:a16="http://schemas.microsoft.com/office/drawing/2014/main" id="{735E3A87-EE30-432E-A1C7-802C98FD5C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5" name="Line 7991">
          <a:extLst>
            <a:ext uri="{FF2B5EF4-FFF2-40B4-BE49-F238E27FC236}">
              <a16:creationId xmlns:a16="http://schemas.microsoft.com/office/drawing/2014/main" id="{AF4AF765-90DB-4B9A-8EF3-4FB878E4D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6" name="Line 7992">
          <a:extLst>
            <a:ext uri="{FF2B5EF4-FFF2-40B4-BE49-F238E27FC236}">
              <a16:creationId xmlns:a16="http://schemas.microsoft.com/office/drawing/2014/main" id="{1C306251-2163-44C2-905E-1DBBDB151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7" name="Line 7993">
          <a:extLst>
            <a:ext uri="{FF2B5EF4-FFF2-40B4-BE49-F238E27FC236}">
              <a16:creationId xmlns:a16="http://schemas.microsoft.com/office/drawing/2014/main" id="{47DFEA1F-9FCD-4DE9-B9E7-1EF96D526E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8" name="Line 7994">
          <a:extLst>
            <a:ext uri="{FF2B5EF4-FFF2-40B4-BE49-F238E27FC236}">
              <a16:creationId xmlns:a16="http://schemas.microsoft.com/office/drawing/2014/main" id="{61BA0361-C643-4F5C-9327-8498C89032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59" name="Line 7995">
          <a:extLst>
            <a:ext uri="{FF2B5EF4-FFF2-40B4-BE49-F238E27FC236}">
              <a16:creationId xmlns:a16="http://schemas.microsoft.com/office/drawing/2014/main" id="{E33EE284-FA96-432A-9DFD-233DF995FD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0" name="Line 7996">
          <a:extLst>
            <a:ext uri="{FF2B5EF4-FFF2-40B4-BE49-F238E27FC236}">
              <a16:creationId xmlns:a16="http://schemas.microsoft.com/office/drawing/2014/main" id="{FFBFEB07-7706-4722-BADF-0F11078E6A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1" name="Line 7997">
          <a:extLst>
            <a:ext uri="{FF2B5EF4-FFF2-40B4-BE49-F238E27FC236}">
              <a16:creationId xmlns:a16="http://schemas.microsoft.com/office/drawing/2014/main" id="{42DC7D5F-1A8B-46C2-85B5-EE05A485B7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2" name="Line 7998">
          <a:extLst>
            <a:ext uri="{FF2B5EF4-FFF2-40B4-BE49-F238E27FC236}">
              <a16:creationId xmlns:a16="http://schemas.microsoft.com/office/drawing/2014/main" id="{4503C86D-2A72-4328-A36D-F6E5FF723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3" name="Line 7999">
          <a:extLst>
            <a:ext uri="{FF2B5EF4-FFF2-40B4-BE49-F238E27FC236}">
              <a16:creationId xmlns:a16="http://schemas.microsoft.com/office/drawing/2014/main" id="{1C624A58-661F-4DC1-8907-0B723C82D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4" name="Line 8000">
          <a:extLst>
            <a:ext uri="{FF2B5EF4-FFF2-40B4-BE49-F238E27FC236}">
              <a16:creationId xmlns:a16="http://schemas.microsoft.com/office/drawing/2014/main" id="{FAFC60F9-0C15-416E-A346-CA91BB2F78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5" name="Line 8001">
          <a:extLst>
            <a:ext uri="{FF2B5EF4-FFF2-40B4-BE49-F238E27FC236}">
              <a16:creationId xmlns:a16="http://schemas.microsoft.com/office/drawing/2014/main" id="{AD7F4931-3CA0-4C75-9BDE-1188BACFA5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6" name="Line 8002">
          <a:extLst>
            <a:ext uri="{FF2B5EF4-FFF2-40B4-BE49-F238E27FC236}">
              <a16:creationId xmlns:a16="http://schemas.microsoft.com/office/drawing/2014/main" id="{B8AAC3C4-CE54-4B43-B2F3-ED8B68318E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7" name="Line 8003">
          <a:extLst>
            <a:ext uri="{FF2B5EF4-FFF2-40B4-BE49-F238E27FC236}">
              <a16:creationId xmlns:a16="http://schemas.microsoft.com/office/drawing/2014/main" id="{2818C573-6AB6-4078-86B7-F6B01F9FC3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8" name="Line 8004">
          <a:extLst>
            <a:ext uri="{FF2B5EF4-FFF2-40B4-BE49-F238E27FC236}">
              <a16:creationId xmlns:a16="http://schemas.microsoft.com/office/drawing/2014/main" id="{C255BF5B-9B79-4264-8536-DAED1A8645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69" name="Line 8005">
          <a:extLst>
            <a:ext uri="{FF2B5EF4-FFF2-40B4-BE49-F238E27FC236}">
              <a16:creationId xmlns:a16="http://schemas.microsoft.com/office/drawing/2014/main" id="{71D16D17-1DEE-43F9-9E0C-EE5F7C7A11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0" name="Line 8006">
          <a:extLst>
            <a:ext uri="{FF2B5EF4-FFF2-40B4-BE49-F238E27FC236}">
              <a16:creationId xmlns:a16="http://schemas.microsoft.com/office/drawing/2014/main" id="{BE66B2D4-A6E5-48F6-9B95-8FBB83D139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1" name="Line 8007">
          <a:extLst>
            <a:ext uri="{FF2B5EF4-FFF2-40B4-BE49-F238E27FC236}">
              <a16:creationId xmlns:a16="http://schemas.microsoft.com/office/drawing/2014/main" id="{146EAB60-CD88-4CD6-8FE8-F2D86ED5B1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2" name="Line 8008">
          <a:extLst>
            <a:ext uri="{FF2B5EF4-FFF2-40B4-BE49-F238E27FC236}">
              <a16:creationId xmlns:a16="http://schemas.microsoft.com/office/drawing/2014/main" id="{B92756AF-F4B5-4FD2-A2CC-BCB4D49C17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3" name="Line 8009">
          <a:extLst>
            <a:ext uri="{FF2B5EF4-FFF2-40B4-BE49-F238E27FC236}">
              <a16:creationId xmlns:a16="http://schemas.microsoft.com/office/drawing/2014/main" id="{5E262A25-215B-4747-8E81-EB96547098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4" name="Line 8010">
          <a:extLst>
            <a:ext uri="{FF2B5EF4-FFF2-40B4-BE49-F238E27FC236}">
              <a16:creationId xmlns:a16="http://schemas.microsoft.com/office/drawing/2014/main" id="{F8388935-F427-4205-8973-7E2FA0842E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5" name="Line 8011">
          <a:extLst>
            <a:ext uri="{FF2B5EF4-FFF2-40B4-BE49-F238E27FC236}">
              <a16:creationId xmlns:a16="http://schemas.microsoft.com/office/drawing/2014/main" id="{70B4B7EA-5EAD-4182-A6A2-8FFD25F7EC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6" name="Line 8012">
          <a:extLst>
            <a:ext uri="{FF2B5EF4-FFF2-40B4-BE49-F238E27FC236}">
              <a16:creationId xmlns:a16="http://schemas.microsoft.com/office/drawing/2014/main" id="{23098B5F-1637-4177-BC5A-6C2CB77868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7" name="Line 8013">
          <a:extLst>
            <a:ext uri="{FF2B5EF4-FFF2-40B4-BE49-F238E27FC236}">
              <a16:creationId xmlns:a16="http://schemas.microsoft.com/office/drawing/2014/main" id="{427A234A-1372-462C-B340-02C7CB9E13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8" name="Line 8014">
          <a:extLst>
            <a:ext uri="{FF2B5EF4-FFF2-40B4-BE49-F238E27FC236}">
              <a16:creationId xmlns:a16="http://schemas.microsoft.com/office/drawing/2014/main" id="{FF1983E4-DA75-47A0-BD7C-5EC8D9CA8E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79" name="Line 8015">
          <a:extLst>
            <a:ext uri="{FF2B5EF4-FFF2-40B4-BE49-F238E27FC236}">
              <a16:creationId xmlns:a16="http://schemas.microsoft.com/office/drawing/2014/main" id="{DB7CD6F2-8DAA-48E2-A2EB-F1A247C08F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0" name="Line 8016">
          <a:extLst>
            <a:ext uri="{FF2B5EF4-FFF2-40B4-BE49-F238E27FC236}">
              <a16:creationId xmlns:a16="http://schemas.microsoft.com/office/drawing/2014/main" id="{6F0415F9-88B9-4358-A9B6-594196C43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1" name="Line 8017">
          <a:extLst>
            <a:ext uri="{FF2B5EF4-FFF2-40B4-BE49-F238E27FC236}">
              <a16:creationId xmlns:a16="http://schemas.microsoft.com/office/drawing/2014/main" id="{2A311DC8-17AE-4F3B-A0C7-D4004BC35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2" name="Line 8018">
          <a:extLst>
            <a:ext uri="{FF2B5EF4-FFF2-40B4-BE49-F238E27FC236}">
              <a16:creationId xmlns:a16="http://schemas.microsoft.com/office/drawing/2014/main" id="{AE68DFC1-7F60-432C-A064-72DB550D79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3" name="Line 8019">
          <a:extLst>
            <a:ext uri="{FF2B5EF4-FFF2-40B4-BE49-F238E27FC236}">
              <a16:creationId xmlns:a16="http://schemas.microsoft.com/office/drawing/2014/main" id="{3E931FF0-E17E-4A46-9C13-3C1DC3B2D8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4" name="Line 8020">
          <a:extLst>
            <a:ext uri="{FF2B5EF4-FFF2-40B4-BE49-F238E27FC236}">
              <a16:creationId xmlns:a16="http://schemas.microsoft.com/office/drawing/2014/main" id="{18CFC6B0-C37D-49DF-A129-B8DF53B54E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5" name="Line 8021">
          <a:extLst>
            <a:ext uri="{FF2B5EF4-FFF2-40B4-BE49-F238E27FC236}">
              <a16:creationId xmlns:a16="http://schemas.microsoft.com/office/drawing/2014/main" id="{5D52B364-1E11-4DD1-ABF2-F0CA83A9D4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6" name="Line 8022">
          <a:extLst>
            <a:ext uri="{FF2B5EF4-FFF2-40B4-BE49-F238E27FC236}">
              <a16:creationId xmlns:a16="http://schemas.microsoft.com/office/drawing/2014/main" id="{AF0C74DE-439A-4414-9614-61522328A0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7" name="Line 8023">
          <a:extLst>
            <a:ext uri="{FF2B5EF4-FFF2-40B4-BE49-F238E27FC236}">
              <a16:creationId xmlns:a16="http://schemas.microsoft.com/office/drawing/2014/main" id="{2CAA058C-FE01-49B2-8D6F-88B8CA076A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8" name="Line 8024">
          <a:extLst>
            <a:ext uri="{FF2B5EF4-FFF2-40B4-BE49-F238E27FC236}">
              <a16:creationId xmlns:a16="http://schemas.microsoft.com/office/drawing/2014/main" id="{E31E9A61-3226-4B81-803A-3FF783417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89" name="Line 8025">
          <a:extLst>
            <a:ext uri="{FF2B5EF4-FFF2-40B4-BE49-F238E27FC236}">
              <a16:creationId xmlns:a16="http://schemas.microsoft.com/office/drawing/2014/main" id="{43315441-07C5-45EC-A968-FA78AF48B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0" name="Line 8026">
          <a:extLst>
            <a:ext uri="{FF2B5EF4-FFF2-40B4-BE49-F238E27FC236}">
              <a16:creationId xmlns:a16="http://schemas.microsoft.com/office/drawing/2014/main" id="{B7786BB1-7690-4B11-8447-1A4C96CC41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1" name="Line 8027">
          <a:extLst>
            <a:ext uri="{FF2B5EF4-FFF2-40B4-BE49-F238E27FC236}">
              <a16:creationId xmlns:a16="http://schemas.microsoft.com/office/drawing/2014/main" id="{AAB6F83E-2812-4EDC-9CB8-CFEDD1F06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2" name="Line 8028">
          <a:extLst>
            <a:ext uri="{FF2B5EF4-FFF2-40B4-BE49-F238E27FC236}">
              <a16:creationId xmlns:a16="http://schemas.microsoft.com/office/drawing/2014/main" id="{0E059093-22C7-4C73-B556-FF6BCAA1BD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3" name="Line 8029">
          <a:extLst>
            <a:ext uri="{FF2B5EF4-FFF2-40B4-BE49-F238E27FC236}">
              <a16:creationId xmlns:a16="http://schemas.microsoft.com/office/drawing/2014/main" id="{93B8AFBA-943E-4A16-8F74-64F7CF48F3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4" name="Line 8030">
          <a:extLst>
            <a:ext uri="{FF2B5EF4-FFF2-40B4-BE49-F238E27FC236}">
              <a16:creationId xmlns:a16="http://schemas.microsoft.com/office/drawing/2014/main" id="{8E6C693B-9B6F-4607-982C-8033370026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5" name="Line 8031">
          <a:extLst>
            <a:ext uri="{FF2B5EF4-FFF2-40B4-BE49-F238E27FC236}">
              <a16:creationId xmlns:a16="http://schemas.microsoft.com/office/drawing/2014/main" id="{0E6B6317-25AB-443A-9392-914791DF80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6" name="Line 8032">
          <a:extLst>
            <a:ext uri="{FF2B5EF4-FFF2-40B4-BE49-F238E27FC236}">
              <a16:creationId xmlns:a16="http://schemas.microsoft.com/office/drawing/2014/main" id="{6F5F8BAC-9BE5-459B-B7AA-D2610946D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7" name="Line 8033">
          <a:extLst>
            <a:ext uri="{FF2B5EF4-FFF2-40B4-BE49-F238E27FC236}">
              <a16:creationId xmlns:a16="http://schemas.microsoft.com/office/drawing/2014/main" id="{C8A3D5A0-A41F-444E-96DB-AA9FAEE9AB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8" name="Line 8034">
          <a:extLst>
            <a:ext uri="{FF2B5EF4-FFF2-40B4-BE49-F238E27FC236}">
              <a16:creationId xmlns:a16="http://schemas.microsoft.com/office/drawing/2014/main" id="{13B36776-F9C5-4B56-8902-2BB04EB650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099" name="Line 8035">
          <a:extLst>
            <a:ext uri="{FF2B5EF4-FFF2-40B4-BE49-F238E27FC236}">
              <a16:creationId xmlns:a16="http://schemas.microsoft.com/office/drawing/2014/main" id="{0759B121-11B9-4A4E-BDA2-CDCA747C87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0" name="Line 8036">
          <a:extLst>
            <a:ext uri="{FF2B5EF4-FFF2-40B4-BE49-F238E27FC236}">
              <a16:creationId xmlns:a16="http://schemas.microsoft.com/office/drawing/2014/main" id="{73F2CF33-5A88-44BA-A2F3-81F6005586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1" name="Line 8037">
          <a:extLst>
            <a:ext uri="{FF2B5EF4-FFF2-40B4-BE49-F238E27FC236}">
              <a16:creationId xmlns:a16="http://schemas.microsoft.com/office/drawing/2014/main" id="{8AE39ADA-D1CE-4A46-9DC2-139663877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2" name="Line 8038">
          <a:extLst>
            <a:ext uri="{FF2B5EF4-FFF2-40B4-BE49-F238E27FC236}">
              <a16:creationId xmlns:a16="http://schemas.microsoft.com/office/drawing/2014/main" id="{001E562A-E0C9-4A91-B6BC-7AFFB96A91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3" name="Line 8039">
          <a:extLst>
            <a:ext uri="{FF2B5EF4-FFF2-40B4-BE49-F238E27FC236}">
              <a16:creationId xmlns:a16="http://schemas.microsoft.com/office/drawing/2014/main" id="{C5830FD9-FE22-4982-A068-5C47EEBE49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4" name="Line 8040">
          <a:extLst>
            <a:ext uri="{FF2B5EF4-FFF2-40B4-BE49-F238E27FC236}">
              <a16:creationId xmlns:a16="http://schemas.microsoft.com/office/drawing/2014/main" id="{B8511AF0-9774-4AEC-A896-012218F5D3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5" name="Line 8041">
          <a:extLst>
            <a:ext uri="{FF2B5EF4-FFF2-40B4-BE49-F238E27FC236}">
              <a16:creationId xmlns:a16="http://schemas.microsoft.com/office/drawing/2014/main" id="{D923F169-0A2F-415E-9A2C-0E0FECA248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6" name="Line 8042">
          <a:extLst>
            <a:ext uri="{FF2B5EF4-FFF2-40B4-BE49-F238E27FC236}">
              <a16:creationId xmlns:a16="http://schemas.microsoft.com/office/drawing/2014/main" id="{84500334-75E3-4B42-B359-B999D10E4E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7" name="Line 8043">
          <a:extLst>
            <a:ext uri="{FF2B5EF4-FFF2-40B4-BE49-F238E27FC236}">
              <a16:creationId xmlns:a16="http://schemas.microsoft.com/office/drawing/2014/main" id="{2068D2AD-0556-418B-B142-A7546DB7B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8" name="Line 8044">
          <a:extLst>
            <a:ext uri="{FF2B5EF4-FFF2-40B4-BE49-F238E27FC236}">
              <a16:creationId xmlns:a16="http://schemas.microsoft.com/office/drawing/2014/main" id="{F483BAEC-1FF7-4BA7-8EBB-F991A62C29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09" name="Line 8045">
          <a:extLst>
            <a:ext uri="{FF2B5EF4-FFF2-40B4-BE49-F238E27FC236}">
              <a16:creationId xmlns:a16="http://schemas.microsoft.com/office/drawing/2014/main" id="{A453B061-FECA-4242-8108-3308F9C706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0" name="Line 8046">
          <a:extLst>
            <a:ext uri="{FF2B5EF4-FFF2-40B4-BE49-F238E27FC236}">
              <a16:creationId xmlns:a16="http://schemas.microsoft.com/office/drawing/2014/main" id="{0BADD633-9C1A-4A7B-977F-23AE50565F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1" name="Line 8047">
          <a:extLst>
            <a:ext uri="{FF2B5EF4-FFF2-40B4-BE49-F238E27FC236}">
              <a16:creationId xmlns:a16="http://schemas.microsoft.com/office/drawing/2014/main" id="{7BF2E7D3-A49D-4CE9-8907-05FBDE853C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2" name="Line 8048">
          <a:extLst>
            <a:ext uri="{FF2B5EF4-FFF2-40B4-BE49-F238E27FC236}">
              <a16:creationId xmlns:a16="http://schemas.microsoft.com/office/drawing/2014/main" id="{B2ECD8A7-F12C-4170-A632-91A5448015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3" name="Line 8049">
          <a:extLst>
            <a:ext uri="{FF2B5EF4-FFF2-40B4-BE49-F238E27FC236}">
              <a16:creationId xmlns:a16="http://schemas.microsoft.com/office/drawing/2014/main" id="{761F5156-AAF9-4EDA-9D11-6CD2D7B471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4" name="Line 8050">
          <a:extLst>
            <a:ext uri="{FF2B5EF4-FFF2-40B4-BE49-F238E27FC236}">
              <a16:creationId xmlns:a16="http://schemas.microsoft.com/office/drawing/2014/main" id="{3D6E3501-911D-4FB7-B346-3DC70BCC1A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5" name="Line 8051">
          <a:extLst>
            <a:ext uri="{FF2B5EF4-FFF2-40B4-BE49-F238E27FC236}">
              <a16:creationId xmlns:a16="http://schemas.microsoft.com/office/drawing/2014/main" id="{AA92FA47-2142-464B-AEB4-891F0E1D6D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6" name="Line 8052">
          <a:extLst>
            <a:ext uri="{FF2B5EF4-FFF2-40B4-BE49-F238E27FC236}">
              <a16:creationId xmlns:a16="http://schemas.microsoft.com/office/drawing/2014/main" id="{3CF95427-FA15-48DC-B5D6-533CE8B5FA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7" name="Line 8053">
          <a:extLst>
            <a:ext uri="{FF2B5EF4-FFF2-40B4-BE49-F238E27FC236}">
              <a16:creationId xmlns:a16="http://schemas.microsoft.com/office/drawing/2014/main" id="{7BFA6375-27E0-4F6B-842A-D92EB70B68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8" name="Line 8054">
          <a:extLst>
            <a:ext uri="{FF2B5EF4-FFF2-40B4-BE49-F238E27FC236}">
              <a16:creationId xmlns:a16="http://schemas.microsoft.com/office/drawing/2014/main" id="{3E54C1C0-0887-4D71-9996-6C50CBADD1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19" name="Line 8055">
          <a:extLst>
            <a:ext uri="{FF2B5EF4-FFF2-40B4-BE49-F238E27FC236}">
              <a16:creationId xmlns:a16="http://schemas.microsoft.com/office/drawing/2014/main" id="{71E1E7A3-193B-445D-9B21-1348BAF1F4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0" name="Line 8056">
          <a:extLst>
            <a:ext uri="{FF2B5EF4-FFF2-40B4-BE49-F238E27FC236}">
              <a16:creationId xmlns:a16="http://schemas.microsoft.com/office/drawing/2014/main" id="{8704315B-2F5F-43E1-B8D6-7232F896A1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1" name="Line 8057">
          <a:extLst>
            <a:ext uri="{FF2B5EF4-FFF2-40B4-BE49-F238E27FC236}">
              <a16:creationId xmlns:a16="http://schemas.microsoft.com/office/drawing/2014/main" id="{AA406722-43D9-4724-83A8-3151D61147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2" name="Line 8058">
          <a:extLst>
            <a:ext uri="{FF2B5EF4-FFF2-40B4-BE49-F238E27FC236}">
              <a16:creationId xmlns:a16="http://schemas.microsoft.com/office/drawing/2014/main" id="{C7546ECA-5255-4E1F-BE75-00F2210963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3" name="Line 8059">
          <a:extLst>
            <a:ext uri="{FF2B5EF4-FFF2-40B4-BE49-F238E27FC236}">
              <a16:creationId xmlns:a16="http://schemas.microsoft.com/office/drawing/2014/main" id="{3719DEFA-1724-4C53-BA28-4CF47F5C5C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4" name="Line 8060">
          <a:extLst>
            <a:ext uri="{FF2B5EF4-FFF2-40B4-BE49-F238E27FC236}">
              <a16:creationId xmlns:a16="http://schemas.microsoft.com/office/drawing/2014/main" id="{A27D3062-5E65-4BC0-93F1-15AF3DE624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5" name="Line 8061">
          <a:extLst>
            <a:ext uri="{FF2B5EF4-FFF2-40B4-BE49-F238E27FC236}">
              <a16:creationId xmlns:a16="http://schemas.microsoft.com/office/drawing/2014/main" id="{CBE65300-1CAB-4C9F-9AC7-B51FE333DD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6" name="Line 8062">
          <a:extLst>
            <a:ext uri="{FF2B5EF4-FFF2-40B4-BE49-F238E27FC236}">
              <a16:creationId xmlns:a16="http://schemas.microsoft.com/office/drawing/2014/main" id="{56C94BA3-9433-492B-9EE6-629E47718F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7" name="Line 8063">
          <a:extLst>
            <a:ext uri="{FF2B5EF4-FFF2-40B4-BE49-F238E27FC236}">
              <a16:creationId xmlns:a16="http://schemas.microsoft.com/office/drawing/2014/main" id="{CDB4E507-5A0F-411D-B743-BACD5482C4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8" name="Line 8064">
          <a:extLst>
            <a:ext uri="{FF2B5EF4-FFF2-40B4-BE49-F238E27FC236}">
              <a16:creationId xmlns:a16="http://schemas.microsoft.com/office/drawing/2014/main" id="{94F9CCC3-2E06-4F8E-92CE-1B58D24930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29" name="Line 8065">
          <a:extLst>
            <a:ext uri="{FF2B5EF4-FFF2-40B4-BE49-F238E27FC236}">
              <a16:creationId xmlns:a16="http://schemas.microsoft.com/office/drawing/2014/main" id="{D1DC6DB9-A9FE-469F-909A-36535C2512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0" name="Line 8066">
          <a:extLst>
            <a:ext uri="{FF2B5EF4-FFF2-40B4-BE49-F238E27FC236}">
              <a16:creationId xmlns:a16="http://schemas.microsoft.com/office/drawing/2014/main" id="{7692A3C2-DF94-4525-8502-A491CCB411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1" name="Line 8067">
          <a:extLst>
            <a:ext uri="{FF2B5EF4-FFF2-40B4-BE49-F238E27FC236}">
              <a16:creationId xmlns:a16="http://schemas.microsoft.com/office/drawing/2014/main" id="{3083087F-0AEB-4B74-AAD2-5C2348445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2" name="Line 8068">
          <a:extLst>
            <a:ext uri="{FF2B5EF4-FFF2-40B4-BE49-F238E27FC236}">
              <a16:creationId xmlns:a16="http://schemas.microsoft.com/office/drawing/2014/main" id="{A8756D4F-A6CE-4758-AA0E-4722745936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3" name="Line 8069">
          <a:extLst>
            <a:ext uri="{FF2B5EF4-FFF2-40B4-BE49-F238E27FC236}">
              <a16:creationId xmlns:a16="http://schemas.microsoft.com/office/drawing/2014/main" id="{CA9C6399-D4C5-4E6B-94D9-0306EC4246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4" name="Line 8070">
          <a:extLst>
            <a:ext uri="{FF2B5EF4-FFF2-40B4-BE49-F238E27FC236}">
              <a16:creationId xmlns:a16="http://schemas.microsoft.com/office/drawing/2014/main" id="{AF00B654-B572-401E-99B5-0FC49CA803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5" name="Line 8071">
          <a:extLst>
            <a:ext uri="{FF2B5EF4-FFF2-40B4-BE49-F238E27FC236}">
              <a16:creationId xmlns:a16="http://schemas.microsoft.com/office/drawing/2014/main" id="{B9015C5D-50B1-4686-9B82-C31CB0BE51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6" name="Line 8072">
          <a:extLst>
            <a:ext uri="{FF2B5EF4-FFF2-40B4-BE49-F238E27FC236}">
              <a16:creationId xmlns:a16="http://schemas.microsoft.com/office/drawing/2014/main" id="{F9F1289A-484B-4C90-8EE2-2A534B35FD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7" name="Line 8073">
          <a:extLst>
            <a:ext uri="{FF2B5EF4-FFF2-40B4-BE49-F238E27FC236}">
              <a16:creationId xmlns:a16="http://schemas.microsoft.com/office/drawing/2014/main" id="{9B55FBAA-53B6-4094-B8A5-84E733255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8" name="Line 8074">
          <a:extLst>
            <a:ext uri="{FF2B5EF4-FFF2-40B4-BE49-F238E27FC236}">
              <a16:creationId xmlns:a16="http://schemas.microsoft.com/office/drawing/2014/main" id="{94EBD9D8-286B-4F9A-B964-937E7A5D64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39" name="Line 8075">
          <a:extLst>
            <a:ext uri="{FF2B5EF4-FFF2-40B4-BE49-F238E27FC236}">
              <a16:creationId xmlns:a16="http://schemas.microsoft.com/office/drawing/2014/main" id="{463D0FC6-ACB0-4AAE-B465-356553F171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0" name="Line 8076">
          <a:extLst>
            <a:ext uri="{FF2B5EF4-FFF2-40B4-BE49-F238E27FC236}">
              <a16:creationId xmlns:a16="http://schemas.microsoft.com/office/drawing/2014/main" id="{7CCED858-EE80-448F-8C38-02302C7AFA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1" name="Line 8077">
          <a:extLst>
            <a:ext uri="{FF2B5EF4-FFF2-40B4-BE49-F238E27FC236}">
              <a16:creationId xmlns:a16="http://schemas.microsoft.com/office/drawing/2014/main" id="{8825FCC2-5DA6-4E8F-AC7C-D894EB070B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2" name="Line 8078">
          <a:extLst>
            <a:ext uri="{FF2B5EF4-FFF2-40B4-BE49-F238E27FC236}">
              <a16:creationId xmlns:a16="http://schemas.microsoft.com/office/drawing/2014/main" id="{63BFCEB4-FF5A-4D84-9D90-CE0B2FACA0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3" name="Line 8079">
          <a:extLst>
            <a:ext uri="{FF2B5EF4-FFF2-40B4-BE49-F238E27FC236}">
              <a16:creationId xmlns:a16="http://schemas.microsoft.com/office/drawing/2014/main" id="{ECA8031B-CEEC-4F9F-A416-4EFE832B6E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4" name="Line 8080">
          <a:extLst>
            <a:ext uri="{FF2B5EF4-FFF2-40B4-BE49-F238E27FC236}">
              <a16:creationId xmlns:a16="http://schemas.microsoft.com/office/drawing/2014/main" id="{D99565B2-42BF-4D1B-9B55-A2EC4661AF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5" name="Line 8081">
          <a:extLst>
            <a:ext uri="{FF2B5EF4-FFF2-40B4-BE49-F238E27FC236}">
              <a16:creationId xmlns:a16="http://schemas.microsoft.com/office/drawing/2014/main" id="{0B48058F-7708-4BD3-A776-9FAC2892D4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6" name="Line 8082">
          <a:extLst>
            <a:ext uri="{FF2B5EF4-FFF2-40B4-BE49-F238E27FC236}">
              <a16:creationId xmlns:a16="http://schemas.microsoft.com/office/drawing/2014/main" id="{5746EB69-3057-4460-AAD1-9E3F8918F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7" name="Line 8083">
          <a:extLst>
            <a:ext uri="{FF2B5EF4-FFF2-40B4-BE49-F238E27FC236}">
              <a16:creationId xmlns:a16="http://schemas.microsoft.com/office/drawing/2014/main" id="{9E316213-BE4E-4B61-A7DC-1B1A22769B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8" name="Line 8084">
          <a:extLst>
            <a:ext uri="{FF2B5EF4-FFF2-40B4-BE49-F238E27FC236}">
              <a16:creationId xmlns:a16="http://schemas.microsoft.com/office/drawing/2014/main" id="{57C70F10-F0D7-424F-920B-532673DA59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49" name="Line 8085">
          <a:extLst>
            <a:ext uri="{FF2B5EF4-FFF2-40B4-BE49-F238E27FC236}">
              <a16:creationId xmlns:a16="http://schemas.microsoft.com/office/drawing/2014/main" id="{F88AF584-EBCE-415F-BC7C-1EB3F8F0AC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0" name="Line 8086">
          <a:extLst>
            <a:ext uri="{FF2B5EF4-FFF2-40B4-BE49-F238E27FC236}">
              <a16:creationId xmlns:a16="http://schemas.microsoft.com/office/drawing/2014/main" id="{4BD86E2D-BE8B-4BE3-85DE-B04736539C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1" name="Line 8087">
          <a:extLst>
            <a:ext uri="{FF2B5EF4-FFF2-40B4-BE49-F238E27FC236}">
              <a16:creationId xmlns:a16="http://schemas.microsoft.com/office/drawing/2014/main" id="{00FF357B-1D68-4F95-8E5E-FF0D2B73E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2" name="Line 8088">
          <a:extLst>
            <a:ext uri="{FF2B5EF4-FFF2-40B4-BE49-F238E27FC236}">
              <a16:creationId xmlns:a16="http://schemas.microsoft.com/office/drawing/2014/main" id="{A59A1689-7CEE-43AA-B368-2CFACC1A02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3" name="Line 8089">
          <a:extLst>
            <a:ext uri="{FF2B5EF4-FFF2-40B4-BE49-F238E27FC236}">
              <a16:creationId xmlns:a16="http://schemas.microsoft.com/office/drawing/2014/main" id="{B2766193-A3CA-41CA-924F-1C51DB310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4" name="Line 8090">
          <a:extLst>
            <a:ext uri="{FF2B5EF4-FFF2-40B4-BE49-F238E27FC236}">
              <a16:creationId xmlns:a16="http://schemas.microsoft.com/office/drawing/2014/main" id="{3C27F8EA-C5C5-44BD-9FD8-0F997CB30C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5" name="Line 8091">
          <a:extLst>
            <a:ext uri="{FF2B5EF4-FFF2-40B4-BE49-F238E27FC236}">
              <a16:creationId xmlns:a16="http://schemas.microsoft.com/office/drawing/2014/main" id="{08EA697C-1DFD-4E7F-8CA1-01FA143E36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6" name="Line 8092">
          <a:extLst>
            <a:ext uri="{FF2B5EF4-FFF2-40B4-BE49-F238E27FC236}">
              <a16:creationId xmlns:a16="http://schemas.microsoft.com/office/drawing/2014/main" id="{C0507A7F-1711-4DA3-B457-7D089150D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7" name="Line 8093">
          <a:extLst>
            <a:ext uri="{FF2B5EF4-FFF2-40B4-BE49-F238E27FC236}">
              <a16:creationId xmlns:a16="http://schemas.microsoft.com/office/drawing/2014/main" id="{E8FDDA9F-BC2A-44AC-A26A-DD96DE8453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8" name="Line 8094">
          <a:extLst>
            <a:ext uri="{FF2B5EF4-FFF2-40B4-BE49-F238E27FC236}">
              <a16:creationId xmlns:a16="http://schemas.microsoft.com/office/drawing/2014/main" id="{628382DB-10A3-49AA-A1BF-66CCA47DCB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59" name="Line 8095">
          <a:extLst>
            <a:ext uri="{FF2B5EF4-FFF2-40B4-BE49-F238E27FC236}">
              <a16:creationId xmlns:a16="http://schemas.microsoft.com/office/drawing/2014/main" id="{3E2E85EF-574F-46B4-B9C1-6E395A2044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0" name="Line 8096">
          <a:extLst>
            <a:ext uri="{FF2B5EF4-FFF2-40B4-BE49-F238E27FC236}">
              <a16:creationId xmlns:a16="http://schemas.microsoft.com/office/drawing/2014/main" id="{EC8F92C1-1B55-4163-A885-38130EA56D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1" name="Line 8097">
          <a:extLst>
            <a:ext uri="{FF2B5EF4-FFF2-40B4-BE49-F238E27FC236}">
              <a16:creationId xmlns:a16="http://schemas.microsoft.com/office/drawing/2014/main" id="{33BE5C32-6D37-4CA3-8FB8-A07A29BB23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2" name="Line 8098">
          <a:extLst>
            <a:ext uri="{FF2B5EF4-FFF2-40B4-BE49-F238E27FC236}">
              <a16:creationId xmlns:a16="http://schemas.microsoft.com/office/drawing/2014/main" id="{33644A67-DD2A-4456-810A-6474CABCE0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3" name="Line 8099">
          <a:extLst>
            <a:ext uri="{FF2B5EF4-FFF2-40B4-BE49-F238E27FC236}">
              <a16:creationId xmlns:a16="http://schemas.microsoft.com/office/drawing/2014/main" id="{365A1A69-75BE-4420-899A-33BAC9368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4" name="Line 8100">
          <a:extLst>
            <a:ext uri="{FF2B5EF4-FFF2-40B4-BE49-F238E27FC236}">
              <a16:creationId xmlns:a16="http://schemas.microsoft.com/office/drawing/2014/main" id="{BFEF438D-004A-4A15-9135-58E454C389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5" name="Line 8101">
          <a:extLst>
            <a:ext uri="{FF2B5EF4-FFF2-40B4-BE49-F238E27FC236}">
              <a16:creationId xmlns:a16="http://schemas.microsoft.com/office/drawing/2014/main" id="{6DE88DF7-6F39-44ED-82F1-2BDAD1DDC4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6" name="Line 8102">
          <a:extLst>
            <a:ext uri="{FF2B5EF4-FFF2-40B4-BE49-F238E27FC236}">
              <a16:creationId xmlns:a16="http://schemas.microsoft.com/office/drawing/2014/main" id="{941804C5-D674-4077-A7BB-6467447D2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7" name="Line 8103">
          <a:extLst>
            <a:ext uri="{FF2B5EF4-FFF2-40B4-BE49-F238E27FC236}">
              <a16:creationId xmlns:a16="http://schemas.microsoft.com/office/drawing/2014/main" id="{2108FEA0-B6A4-47DD-970A-089D6FB5E3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8" name="Line 8104">
          <a:extLst>
            <a:ext uri="{FF2B5EF4-FFF2-40B4-BE49-F238E27FC236}">
              <a16:creationId xmlns:a16="http://schemas.microsoft.com/office/drawing/2014/main" id="{77E2FADC-37B7-4208-88DE-F20D9446AD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69" name="Line 8105">
          <a:extLst>
            <a:ext uri="{FF2B5EF4-FFF2-40B4-BE49-F238E27FC236}">
              <a16:creationId xmlns:a16="http://schemas.microsoft.com/office/drawing/2014/main" id="{F8D30C50-02BB-4D01-8A90-581B9FE69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0" name="Line 8106">
          <a:extLst>
            <a:ext uri="{FF2B5EF4-FFF2-40B4-BE49-F238E27FC236}">
              <a16:creationId xmlns:a16="http://schemas.microsoft.com/office/drawing/2014/main" id="{AC0F2C4C-AA91-4541-9F27-82D5BDDF6E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1" name="Line 8107">
          <a:extLst>
            <a:ext uri="{FF2B5EF4-FFF2-40B4-BE49-F238E27FC236}">
              <a16:creationId xmlns:a16="http://schemas.microsoft.com/office/drawing/2014/main" id="{0C9F7C0B-5A39-4B59-A160-097B6FB7C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2" name="Line 8108">
          <a:extLst>
            <a:ext uri="{FF2B5EF4-FFF2-40B4-BE49-F238E27FC236}">
              <a16:creationId xmlns:a16="http://schemas.microsoft.com/office/drawing/2014/main" id="{85C5B82B-46D4-42A5-8C63-337691830D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3" name="Line 8109">
          <a:extLst>
            <a:ext uri="{FF2B5EF4-FFF2-40B4-BE49-F238E27FC236}">
              <a16:creationId xmlns:a16="http://schemas.microsoft.com/office/drawing/2014/main" id="{232F9D0C-3280-4A76-A8DE-EA0A433D73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4" name="Line 8110">
          <a:extLst>
            <a:ext uri="{FF2B5EF4-FFF2-40B4-BE49-F238E27FC236}">
              <a16:creationId xmlns:a16="http://schemas.microsoft.com/office/drawing/2014/main" id="{ADB4B7F8-E705-41C5-9DF8-00AA0799A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5" name="Line 8111">
          <a:extLst>
            <a:ext uri="{FF2B5EF4-FFF2-40B4-BE49-F238E27FC236}">
              <a16:creationId xmlns:a16="http://schemas.microsoft.com/office/drawing/2014/main" id="{C2DC8DCC-FC19-4F64-874C-708B0CB3B5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6" name="Line 8112">
          <a:extLst>
            <a:ext uri="{FF2B5EF4-FFF2-40B4-BE49-F238E27FC236}">
              <a16:creationId xmlns:a16="http://schemas.microsoft.com/office/drawing/2014/main" id="{E9EE37EB-4DF0-4551-81CC-9C1EC110E8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7" name="Line 8113">
          <a:extLst>
            <a:ext uri="{FF2B5EF4-FFF2-40B4-BE49-F238E27FC236}">
              <a16:creationId xmlns:a16="http://schemas.microsoft.com/office/drawing/2014/main" id="{314C55A4-35B4-44D9-BCDB-077230964B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8" name="Line 8114">
          <a:extLst>
            <a:ext uri="{FF2B5EF4-FFF2-40B4-BE49-F238E27FC236}">
              <a16:creationId xmlns:a16="http://schemas.microsoft.com/office/drawing/2014/main" id="{B9D52E72-AC45-42D8-8346-4C39F321C9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79" name="Line 8115">
          <a:extLst>
            <a:ext uri="{FF2B5EF4-FFF2-40B4-BE49-F238E27FC236}">
              <a16:creationId xmlns:a16="http://schemas.microsoft.com/office/drawing/2014/main" id="{0CD70030-4D7D-454D-AA92-EF7093F340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0" name="Line 8116">
          <a:extLst>
            <a:ext uri="{FF2B5EF4-FFF2-40B4-BE49-F238E27FC236}">
              <a16:creationId xmlns:a16="http://schemas.microsoft.com/office/drawing/2014/main" id="{51A70EC2-84FA-47EC-83D9-6DA3F44A33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1" name="Line 8117">
          <a:extLst>
            <a:ext uri="{FF2B5EF4-FFF2-40B4-BE49-F238E27FC236}">
              <a16:creationId xmlns:a16="http://schemas.microsoft.com/office/drawing/2014/main" id="{66851795-9F6F-4369-81FF-4A685D3E23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2" name="Line 8118">
          <a:extLst>
            <a:ext uri="{FF2B5EF4-FFF2-40B4-BE49-F238E27FC236}">
              <a16:creationId xmlns:a16="http://schemas.microsoft.com/office/drawing/2014/main" id="{014E0935-615E-4047-A4F9-3F99622A40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3" name="Line 8119">
          <a:extLst>
            <a:ext uri="{FF2B5EF4-FFF2-40B4-BE49-F238E27FC236}">
              <a16:creationId xmlns:a16="http://schemas.microsoft.com/office/drawing/2014/main" id="{FF4AD970-C0E0-4611-993B-6DCBF1E06F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4" name="Line 8120">
          <a:extLst>
            <a:ext uri="{FF2B5EF4-FFF2-40B4-BE49-F238E27FC236}">
              <a16:creationId xmlns:a16="http://schemas.microsoft.com/office/drawing/2014/main" id="{436E4112-46AC-4768-B811-0F3855F0D7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5" name="Line 8121">
          <a:extLst>
            <a:ext uri="{FF2B5EF4-FFF2-40B4-BE49-F238E27FC236}">
              <a16:creationId xmlns:a16="http://schemas.microsoft.com/office/drawing/2014/main" id="{FB5032B9-E987-4A74-9A40-CD28AEAB8D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6" name="Line 8122">
          <a:extLst>
            <a:ext uri="{FF2B5EF4-FFF2-40B4-BE49-F238E27FC236}">
              <a16:creationId xmlns:a16="http://schemas.microsoft.com/office/drawing/2014/main" id="{0C3EB2F2-3980-4A49-A9B9-0EBF4B54D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7" name="Line 8123">
          <a:extLst>
            <a:ext uri="{FF2B5EF4-FFF2-40B4-BE49-F238E27FC236}">
              <a16:creationId xmlns:a16="http://schemas.microsoft.com/office/drawing/2014/main" id="{FD2C6A12-EC21-432D-8A0C-FC34F1642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8" name="Line 8124">
          <a:extLst>
            <a:ext uri="{FF2B5EF4-FFF2-40B4-BE49-F238E27FC236}">
              <a16:creationId xmlns:a16="http://schemas.microsoft.com/office/drawing/2014/main" id="{5FB8C29E-3117-4828-8C7F-0B755DD8AD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89" name="Line 8125">
          <a:extLst>
            <a:ext uri="{FF2B5EF4-FFF2-40B4-BE49-F238E27FC236}">
              <a16:creationId xmlns:a16="http://schemas.microsoft.com/office/drawing/2014/main" id="{79EED51E-3DEE-4F6A-BFA3-E69BE193C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0" name="Line 8126">
          <a:extLst>
            <a:ext uri="{FF2B5EF4-FFF2-40B4-BE49-F238E27FC236}">
              <a16:creationId xmlns:a16="http://schemas.microsoft.com/office/drawing/2014/main" id="{D1014E4A-D086-42ED-8C3D-E56D77DB86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1" name="Line 8127">
          <a:extLst>
            <a:ext uri="{FF2B5EF4-FFF2-40B4-BE49-F238E27FC236}">
              <a16:creationId xmlns:a16="http://schemas.microsoft.com/office/drawing/2014/main" id="{767CD0B9-9E82-46AF-91CE-04F387FA5C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2" name="Line 8128">
          <a:extLst>
            <a:ext uri="{FF2B5EF4-FFF2-40B4-BE49-F238E27FC236}">
              <a16:creationId xmlns:a16="http://schemas.microsoft.com/office/drawing/2014/main" id="{F6A2A88B-50AA-477A-B8B2-884E4B8789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3" name="Line 8129">
          <a:extLst>
            <a:ext uri="{FF2B5EF4-FFF2-40B4-BE49-F238E27FC236}">
              <a16:creationId xmlns:a16="http://schemas.microsoft.com/office/drawing/2014/main" id="{FB2F4D0C-0BFD-4EAB-8CE4-AA94339FF6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4" name="Line 8130">
          <a:extLst>
            <a:ext uri="{FF2B5EF4-FFF2-40B4-BE49-F238E27FC236}">
              <a16:creationId xmlns:a16="http://schemas.microsoft.com/office/drawing/2014/main" id="{F5583001-8147-48A3-BFD0-3FCC53389A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5" name="Line 8131">
          <a:extLst>
            <a:ext uri="{FF2B5EF4-FFF2-40B4-BE49-F238E27FC236}">
              <a16:creationId xmlns:a16="http://schemas.microsoft.com/office/drawing/2014/main" id="{FE091DAC-D58A-4C17-A629-62A0236A34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6" name="Line 8132">
          <a:extLst>
            <a:ext uri="{FF2B5EF4-FFF2-40B4-BE49-F238E27FC236}">
              <a16:creationId xmlns:a16="http://schemas.microsoft.com/office/drawing/2014/main" id="{3FF080F3-FB5A-47DA-A254-C465606CFD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7" name="Line 8133">
          <a:extLst>
            <a:ext uri="{FF2B5EF4-FFF2-40B4-BE49-F238E27FC236}">
              <a16:creationId xmlns:a16="http://schemas.microsoft.com/office/drawing/2014/main" id="{98FA9613-A15C-4417-BEA3-F352BA2F2A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8" name="Line 8134">
          <a:extLst>
            <a:ext uri="{FF2B5EF4-FFF2-40B4-BE49-F238E27FC236}">
              <a16:creationId xmlns:a16="http://schemas.microsoft.com/office/drawing/2014/main" id="{536AF397-32AA-4C57-858A-97927A3482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199" name="Line 8135">
          <a:extLst>
            <a:ext uri="{FF2B5EF4-FFF2-40B4-BE49-F238E27FC236}">
              <a16:creationId xmlns:a16="http://schemas.microsoft.com/office/drawing/2014/main" id="{85640FFA-B535-47EB-B3DB-7377371DDD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0" name="Line 8136">
          <a:extLst>
            <a:ext uri="{FF2B5EF4-FFF2-40B4-BE49-F238E27FC236}">
              <a16:creationId xmlns:a16="http://schemas.microsoft.com/office/drawing/2014/main" id="{16A69C20-EA11-456D-858B-194ADB41ED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1" name="Line 8137">
          <a:extLst>
            <a:ext uri="{FF2B5EF4-FFF2-40B4-BE49-F238E27FC236}">
              <a16:creationId xmlns:a16="http://schemas.microsoft.com/office/drawing/2014/main" id="{AB5EC4DC-3169-467C-84AA-CCB179CFAC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2" name="Line 8138">
          <a:extLst>
            <a:ext uri="{FF2B5EF4-FFF2-40B4-BE49-F238E27FC236}">
              <a16:creationId xmlns:a16="http://schemas.microsoft.com/office/drawing/2014/main" id="{C21C8E02-6B4A-4C99-9CDF-017982E60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3" name="Line 8139">
          <a:extLst>
            <a:ext uri="{FF2B5EF4-FFF2-40B4-BE49-F238E27FC236}">
              <a16:creationId xmlns:a16="http://schemas.microsoft.com/office/drawing/2014/main" id="{0F1124C1-8030-4C50-B7D4-944902E77E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4" name="Line 8140">
          <a:extLst>
            <a:ext uri="{FF2B5EF4-FFF2-40B4-BE49-F238E27FC236}">
              <a16:creationId xmlns:a16="http://schemas.microsoft.com/office/drawing/2014/main" id="{2D015C46-F4E1-40CF-90D4-60D4C286BA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5" name="Line 8141">
          <a:extLst>
            <a:ext uri="{FF2B5EF4-FFF2-40B4-BE49-F238E27FC236}">
              <a16:creationId xmlns:a16="http://schemas.microsoft.com/office/drawing/2014/main" id="{38805CD2-85A1-4169-A94A-7C1D1A9EEC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6" name="Line 8142">
          <a:extLst>
            <a:ext uri="{FF2B5EF4-FFF2-40B4-BE49-F238E27FC236}">
              <a16:creationId xmlns:a16="http://schemas.microsoft.com/office/drawing/2014/main" id="{D5304B79-5FE9-44C9-9BA7-6BDF8940D5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7" name="Line 8143">
          <a:extLst>
            <a:ext uri="{FF2B5EF4-FFF2-40B4-BE49-F238E27FC236}">
              <a16:creationId xmlns:a16="http://schemas.microsoft.com/office/drawing/2014/main" id="{2AC68004-0DD0-4EA5-A71C-6B1F99D618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8" name="Line 8144">
          <a:extLst>
            <a:ext uri="{FF2B5EF4-FFF2-40B4-BE49-F238E27FC236}">
              <a16:creationId xmlns:a16="http://schemas.microsoft.com/office/drawing/2014/main" id="{14299425-7A9C-4A3D-B907-A258692891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09" name="Line 8145">
          <a:extLst>
            <a:ext uri="{FF2B5EF4-FFF2-40B4-BE49-F238E27FC236}">
              <a16:creationId xmlns:a16="http://schemas.microsoft.com/office/drawing/2014/main" id="{F8D7DA4D-FB67-4B34-8B5D-C92C4D7DC1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0" name="Line 8146">
          <a:extLst>
            <a:ext uri="{FF2B5EF4-FFF2-40B4-BE49-F238E27FC236}">
              <a16:creationId xmlns:a16="http://schemas.microsoft.com/office/drawing/2014/main" id="{BB9E0AC0-8A0D-4237-A2BE-ADE4AF005D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1" name="Line 8147">
          <a:extLst>
            <a:ext uri="{FF2B5EF4-FFF2-40B4-BE49-F238E27FC236}">
              <a16:creationId xmlns:a16="http://schemas.microsoft.com/office/drawing/2014/main" id="{C692BC10-68E1-467E-BF87-A82AECBA3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2" name="Line 8148">
          <a:extLst>
            <a:ext uri="{FF2B5EF4-FFF2-40B4-BE49-F238E27FC236}">
              <a16:creationId xmlns:a16="http://schemas.microsoft.com/office/drawing/2014/main" id="{001D41FB-E46F-4E86-9C41-117556AEC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3" name="Line 8149">
          <a:extLst>
            <a:ext uri="{FF2B5EF4-FFF2-40B4-BE49-F238E27FC236}">
              <a16:creationId xmlns:a16="http://schemas.microsoft.com/office/drawing/2014/main" id="{312DA650-C1CF-4A19-BA72-8F170F9B06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4" name="Line 8150">
          <a:extLst>
            <a:ext uri="{FF2B5EF4-FFF2-40B4-BE49-F238E27FC236}">
              <a16:creationId xmlns:a16="http://schemas.microsoft.com/office/drawing/2014/main" id="{4C5FA8A9-17A8-4FF6-9583-E35AC80C68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5" name="Line 8151">
          <a:extLst>
            <a:ext uri="{FF2B5EF4-FFF2-40B4-BE49-F238E27FC236}">
              <a16:creationId xmlns:a16="http://schemas.microsoft.com/office/drawing/2014/main" id="{21ED0942-5070-40D1-A61D-993C316D7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6" name="Line 8152">
          <a:extLst>
            <a:ext uri="{FF2B5EF4-FFF2-40B4-BE49-F238E27FC236}">
              <a16:creationId xmlns:a16="http://schemas.microsoft.com/office/drawing/2014/main" id="{C471FA81-FAA4-4E96-B072-504B1B88C6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7" name="Line 8153">
          <a:extLst>
            <a:ext uri="{FF2B5EF4-FFF2-40B4-BE49-F238E27FC236}">
              <a16:creationId xmlns:a16="http://schemas.microsoft.com/office/drawing/2014/main" id="{9681A9EB-AE8B-4BB2-93DE-0316C395E6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8" name="Line 8154">
          <a:extLst>
            <a:ext uri="{FF2B5EF4-FFF2-40B4-BE49-F238E27FC236}">
              <a16:creationId xmlns:a16="http://schemas.microsoft.com/office/drawing/2014/main" id="{1726BE4E-D125-4067-AE98-4CA0C5D9A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19" name="Line 8155">
          <a:extLst>
            <a:ext uri="{FF2B5EF4-FFF2-40B4-BE49-F238E27FC236}">
              <a16:creationId xmlns:a16="http://schemas.microsoft.com/office/drawing/2014/main" id="{7D50C020-3B41-443A-9F4C-2C286ACC04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0" name="Line 8156">
          <a:extLst>
            <a:ext uri="{FF2B5EF4-FFF2-40B4-BE49-F238E27FC236}">
              <a16:creationId xmlns:a16="http://schemas.microsoft.com/office/drawing/2014/main" id="{65C8BAA0-FDF6-4182-BDBA-80A658F95A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1" name="Line 8157">
          <a:extLst>
            <a:ext uri="{FF2B5EF4-FFF2-40B4-BE49-F238E27FC236}">
              <a16:creationId xmlns:a16="http://schemas.microsoft.com/office/drawing/2014/main" id="{A554E78F-99B0-4175-A95F-4D6C6E91C4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2" name="Line 8158">
          <a:extLst>
            <a:ext uri="{FF2B5EF4-FFF2-40B4-BE49-F238E27FC236}">
              <a16:creationId xmlns:a16="http://schemas.microsoft.com/office/drawing/2014/main" id="{CFB23C76-D657-4111-9F67-493045D5DC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3" name="Line 8159">
          <a:extLst>
            <a:ext uri="{FF2B5EF4-FFF2-40B4-BE49-F238E27FC236}">
              <a16:creationId xmlns:a16="http://schemas.microsoft.com/office/drawing/2014/main" id="{13D42838-1AD9-4CC7-9A9D-F2B2A406DB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4" name="Line 8160">
          <a:extLst>
            <a:ext uri="{FF2B5EF4-FFF2-40B4-BE49-F238E27FC236}">
              <a16:creationId xmlns:a16="http://schemas.microsoft.com/office/drawing/2014/main" id="{8B358291-41D5-46A9-881A-8F5F47EE60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5" name="Line 8161">
          <a:extLst>
            <a:ext uri="{FF2B5EF4-FFF2-40B4-BE49-F238E27FC236}">
              <a16:creationId xmlns:a16="http://schemas.microsoft.com/office/drawing/2014/main" id="{E77CDD06-95ED-4300-9801-35914CDD22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6" name="Line 8162">
          <a:extLst>
            <a:ext uri="{FF2B5EF4-FFF2-40B4-BE49-F238E27FC236}">
              <a16:creationId xmlns:a16="http://schemas.microsoft.com/office/drawing/2014/main" id="{7D7999A2-96BD-4332-BBF1-185B28B3D4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7" name="Line 8163">
          <a:extLst>
            <a:ext uri="{FF2B5EF4-FFF2-40B4-BE49-F238E27FC236}">
              <a16:creationId xmlns:a16="http://schemas.microsoft.com/office/drawing/2014/main" id="{3ACA1DB1-95BF-4183-8ABF-E83BAAEB49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8" name="Line 8164">
          <a:extLst>
            <a:ext uri="{FF2B5EF4-FFF2-40B4-BE49-F238E27FC236}">
              <a16:creationId xmlns:a16="http://schemas.microsoft.com/office/drawing/2014/main" id="{0887C09F-875B-4B2F-BCF6-92600BFE52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29" name="Line 8165">
          <a:extLst>
            <a:ext uri="{FF2B5EF4-FFF2-40B4-BE49-F238E27FC236}">
              <a16:creationId xmlns:a16="http://schemas.microsoft.com/office/drawing/2014/main" id="{9AFE421A-43A3-4DC3-BBCB-BD86983C8A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0" name="Line 8166">
          <a:extLst>
            <a:ext uri="{FF2B5EF4-FFF2-40B4-BE49-F238E27FC236}">
              <a16:creationId xmlns:a16="http://schemas.microsoft.com/office/drawing/2014/main" id="{A62DF664-04CF-4CBB-AFF0-A4BC6C2CF6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1" name="Line 8167">
          <a:extLst>
            <a:ext uri="{FF2B5EF4-FFF2-40B4-BE49-F238E27FC236}">
              <a16:creationId xmlns:a16="http://schemas.microsoft.com/office/drawing/2014/main" id="{A8CF179F-08A4-41C9-9A0D-D31F4736FF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2" name="Line 8168">
          <a:extLst>
            <a:ext uri="{FF2B5EF4-FFF2-40B4-BE49-F238E27FC236}">
              <a16:creationId xmlns:a16="http://schemas.microsoft.com/office/drawing/2014/main" id="{7DEDC765-E084-49FF-BD0D-814B1B9E8B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3" name="Line 8169">
          <a:extLst>
            <a:ext uri="{FF2B5EF4-FFF2-40B4-BE49-F238E27FC236}">
              <a16:creationId xmlns:a16="http://schemas.microsoft.com/office/drawing/2014/main" id="{AF5C7AE7-B5C6-4F1C-885D-F7E3F923C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4" name="Line 8170">
          <a:extLst>
            <a:ext uri="{FF2B5EF4-FFF2-40B4-BE49-F238E27FC236}">
              <a16:creationId xmlns:a16="http://schemas.microsoft.com/office/drawing/2014/main" id="{6F291767-77CA-4B77-BA01-A2E3DE21A8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5" name="Line 8171">
          <a:extLst>
            <a:ext uri="{FF2B5EF4-FFF2-40B4-BE49-F238E27FC236}">
              <a16:creationId xmlns:a16="http://schemas.microsoft.com/office/drawing/2014/main" id="{F6C55047-AAD0-4ADC-8D47-A6C2F6AA5D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6" name="Line 8172">
          <a:extLst>
            <a:ext uri="{FF2B5EF4-FFF2-40B4-BE49-F238E27FC236}">
              <a16:creationId xmlns:a16="http://schemas.microsoft.com/office/drawing/2014/main" id="{C72D118A-930A-44F4-8918-03B1D7E358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7" name="Line 8173">
          <a:extLst>
            <a:ext uri="{FF2B5EF4-FFF2-40B4-BE49-F238E27FC236}">
              <a16:creationId xmlns:a16="http://schemas.microsoft.com/office/drawing/2014/main" id="{1BBAAA5E-1AEE-47A9-98A5-05A9B701BB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8" name="Line 8174">
          <a:extLst>
            <a:ext uri="{FF2B5EF4-FFF2-40B4-BE49-F238E27FC236}">
              <a16:creationId xmlns:a16="http://schemas.microsoft.com/office/drawing/2014/main" id="{41BDE226-9BBC-4DB5-A6DE-B7A106532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39" name="Line 8175">
          <a:extLst>
            <a:ext uri="{FF2B5EF4-FFF2-40B4-BE49-F238E27FC236}">
              <a16:creationId xmlns:a16="http://schemas.microsoft.com/office/drawing/2014/main" id="{DDD39695-3DD1-4E73-BDE0-F60A32BB25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0" name="Line 8176">
          <a:extLst>
            <a:ext uri="{FF2B5EF4-FFF2-40B4-BE49-F238E27FC236}">
              <a16:creationId xmlns:a16="http://schemas.microsoft.com/office/drawing/2014/main" id="{34B512D7-7B97-4D81-B6AA-53E0E96CB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1" name="Line 8177">
          <a:extLst>
            <a:ext uri="{FF2B5EF4-FFF2-40B4-BE49-F238E27FC236}">
              <a16:creationId xmlns:a16="http://schemas.microsoft.com/office/drawing/2014/main" id="{ED493F4E-88DE-4292-A9E3-CFABD7836C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2" name="Line 8178">
          <a:extLst>
            <a:ext uri="{FF2B5EF4-FFF2-40B4-BE49-F238E27FC236}">
              <a16:creationId xmlns:a16="http://schemas.microsoft.com/office/drawing/2014/main" id="{7797FD56-7D15-4457-A805-7598E0B223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3" name="Line 8179">
          <a:extLst>
            <a:ext uri="{FF2B5EF4-FFF2-40B4-BE49-F238E27FC236}">
              <a16:creationId xmlns:a16="http://schemas.microsoft.com/office/drawing/2014/main" id="{A5CA3C5C-03D0-4461-A556-D1AAF739FC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4" name="Line 8180">
          <a:extLst>
            <a:ext uri="{FF2B5EF4-FFF2-40B4-BE49-F238E27FC236}">
              <a16:creationId xmlns:a16="http://schemas.microsoft.com/office/drawing/2014/main" id="{B6404D1E-207D-4F47-ADBD-A5621F0C1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5" name="Line 8181">
          <a:extLst>
            <a:ext uri="{FF2B5EF4-FFF2-40B4-BE49-F238E27FC236}">
              <a16:creationId xmlns:a16="http://schemas.microsoft.com/office/drawing/2014/main" id="{CF53ACB1-1141-4F70-98AA-1B3A541A54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6" name="Line 8182">
          <a:extLst>
            <a:ext uri="{FF2B5EF4-FFF2-40B4-BE49-F238E27FC236}">
              <a16:creationId xmlns:a16="http://schemas.microsoft.com/office/drawing/2014/main" id="{D11F9389-DF0E-4B15-BDFE-2C05EDD7AF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7" name="Line 8183">
          <a:extLst>
            <a:ext uri="{FF2B5EF4-FFF2-40B4-BE49-F238E27FC236}">
              <a16:creationId xmlns:a16="http://schemas.microsoft.com/office/drawing/2014/main" id="{779304C6-244F-4E61-9BD3-9472CC2F95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8" name="Line 8184">
          <a:extLst>
            <a:ext uri="{FF2B5EF4-FFF2-40B4-BE49-F238E27FC236}">
              <a16:creationId xmlns:a16="http://schemas.microsoft.com/office/drawing/2014/main" id="{F09C3AB0-7A30-47B3-9718-A365C600D4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49" name="Line 8185">
          <a:extLst>
            <a:ext uri="{FF2B5EF4-FFF2-40B4-BE49-F238E27FC236}">
              <a16:creationId xmlns:a16="http://schemas.microsoft.com/office/drawing/2014/main" id="{CC45716C-9B28-4950-8DEF-E6CE2CA1EB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0" name="Line 8186">
          <a:extLst>
            <a:ext uri="{FF2B5EF4-FFF2-40B4-BE49-F238E27FC236}">
              <a16:creationId xmlns:a16="http://schemas.microsoft.com/office/drawing/2014/main" id="{B0F7A38D-9C57-4951-898D-1DCCF0072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1" name="Line 8187">
          <a:extLst>
            <a:ext uri="{FF2B5EF4-FFF2-40B4-BE49-F238E27FC236}">
              <a16:creationId xmlns:a16="http://schemas.microsoft.com/office/drawing/2014/main" id="{0B10FC52-D051-4462-9A86-D4A8C71A1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2" name="Line 8188">
          <a:extLst>
            <a:ext uri="{FF2B5EF4-FFF2-40B4-BE49-F238E27FC236}">
              <a16:creationId xmlns:a16="http://schemas.microsoft.com/office/drawing/2014/main" id="{87B272B8-9DE6-483E-8319-8D0FF0AA42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3" name="Line 8189">
          <a:extLst>
            <a:ext uri="{FF2B5EF4-FFF2-40B4-BE49-F238E27FC236}">
              <a16:creationId xmlns:a16="http://schemas.microsoft.com/office/drawing/2014/main" id="{BFBBAEB3-084E-4969-85B8-ADC88BDEA1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4" name="Line 8190">
          <a:extLst>
            <a:ext uri="{FF2B5EF4-FFF2-40B4-BE49-F238E27FC236}">
              <a16:creationId xmlns:a16="http://schemas.microsoft.com/office/drawing/2014/main" id="{7E953151-8AED-4CCB-8B6B-34A907CE37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5" name="Line 8191">
          <a:extLst>
            <a:ext uri="{FF2B5EF4-FFF2-40B4-BE49-F238E27FC236}">
              <a16:creationId xmlns:a16="http://schemas.microsoft.com/office/drawing/2014/main" id="{CBB50B99-7CC7-49E8-A9C9-651B589AD5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6" name="Line 8192">
          <a:extLst>
            <a:ext uri="{FF2B5EF4-FFF2-40B4-BE49-F238E27FC236}">
              <a16:creationId xmlns:a16="http://schemas.microsoft.com/office/drawing/2014/main" id="{88B30243-0C65-44D3-890D-F96DABD5CD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7" name="Line 8193">
          <a:extLst>
            <a:ext uri="{FF2B5EF4-FFF2-40B4-BE49-F238E27FC236}">
              <a16:creationId xmlns:a16="http://schemas.microsoft.com/office/drawing/2014/main" id="{9AE8651A-32AC-4AB6-9488-EFB8F49AB7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8" name="Line 8194">
          <a:extLst>
            <a:ext uri="{FF2B5EF4-FFF2-40B4-BE49-F238E27FC236}">
              <a16:creationId xmlns:a16="http://schemas.microsoft.com/office/drawing/2014/main" id="{F189F1A6-A129-4DF7-81CE-0698C08B0F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59" name="Line 8195">
          <a:extLst>
            <a:ext uri="{FF2B5EF4-FFF2-40B4-BE49-F238E27FC236}">
              <a16:creationId xmlns:a16="http://schemas.microsoft.com/office/drawing/2014/main" id="{0FB4F492-E301-4CDE-B91A-00929EFF4F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0" name="Line 8196">
          <a:extLst>
            <a:ext uri="{FF2B5EF4-FFF2-40B4-BE49-F238E27FC236}">
              <a16:creationId xmlns:a16="http://schemas.microsoft.com/office/drawing/2014/main" id="{630BAE44-73E1-486E-A711-6ED3B46A9F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1" name="Line 8197">
          <a:extLst>
            <a:ext uri="{FF2B5EF4-FFF2-40B4-BE49-F238E27FC236}">
              <a16:creationId xmlns:a16="http://schemas.microsoft.com/office/drawing/2014/main" id="{8F26A2F7-3D07-40A0-A757-A0EAB12951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2" name="Line 8198">
          <a:extLst>
            <a:ext uri="{FF2B5EF4-FFF2-40B4-BE49-F238E27FC236}">
              <a16:creationId xmlns:a16="http://schemas.microsoft.com/office/drawing/2014/main" id="{CA3FF807-721F-44E6-96B5-D08290E36B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3" name="Line 8199">
          <a:extLst>
            <a:ext uri="{FF2B5EF4-FFF2-40B4-BE49-F238E27FC236}">
              <a16:creationId xmlns:a16="http://schemas.microsoft.com/office/drawing/2014/main" id="{6689CA22-9535-477B-AEAA-B1B21CA5A0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4" name="Line 8200">
          <a:extLst>
            <a:ext uri="{FF2B5EF4-FFF2-40B4-BE49-F238E27FC236}">
              <a16:creationId xmlns:a16="http://schemas.microsoft.com/office/drawing/2014/main" id="{603CFF2A-0B1A-4039-B6AE-CDD60A2956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5" name="Line 8201">
          <a:extLst>
            <a:ext uri="{FF2B5EF4-FFF2-40B4-BE49-F238E27FC236}">
              <a16:creationId xmlns:a16="http://schemas.microsoft.com/office/drawing/2014/main" id="{E30E82C5-5664-448A-828E-B20907E4F8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6" name="Line 8202">
          <a:extLst>
            <a:ext uri="{FF2B5EF4-FFF2-40B4-BE49-F238E27FC236}">
              <a16:creationId xmlns:a16="http://schemas.microsoft.com/office/drawing/2014/main" id="{207C1547-0FC6-42FC-903A-2854EC8691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7" name="Line 8203">
          <a:extLst>
            <a:ext uri="{FF2B5EF4-FFF2-40B4-BE49-F238E27FC236}">
              <a16:creationId xmlns:a16="http://schemas.microsoft.com/office/drawing/2014/main" id="{84BBCF34-E0E0-48A7-A0CE-7E4D771C8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8" name="Line 8204">
          <a:extLst>
            <a:ext uri="{FF2B5EF4-FFF2-40B4-BE49-F238E27FC236}">
              <a16:creationId xmlns:a16="http://schemas.microsoft.com/office/drawing/2014/main" id="{C0602A83-D29D-42FE-B407-23069DA21F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69" name="Line 8205">
          <a:extLst>
            <a:ext uri="{FF2B5EF4-FFF2-40B4-BE49-F238E27FC236}">
              <a16:creationId xmlns:a16="http://schemas.microsoft.com/office/drawing/2014/main" id="{4FEBEE5F-994E-498A-96ED-63DFC8C8B1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0" name="Line 8206">
          <a:extLst>
            <a:ext uri="{FF2B5EF4-FFF2-40B4-BE49-F238E27FC236}">
              <a16:creationId xmlns:a16="http://schemas.microsoft.com/office/drawing/2014/main" id="{E02E1A39-A3DE-4910-8787-E74C0E37DE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1" name="Line 8207">
          <a:extLst>
            <a:ext uri="{FF2B5EF4-FFF2-40B4-BE49-F238E27FC236}">
              <a16:creationId xmlns:a16="http://schemas.microsoft.com/office/drawing/2014/main" id="{79CAC0BC-ED56-46D6-A449-147B565943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2" name="Line 8208">
          <a:extLst>
            <a:ext uri="{FF2B5EF4-FFF2-40B4-BE49-F238E27FC236}">
              <a16:creationId xmlns:a16="http://schemas.microsoft.com/office/drawing/2014/main" id="{CBDE787A-2A19-4C15-8DF6-CB7090899F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3" name="Line 8209">
          <a:extLst>
            <a:ext uri="{FF2B5EF4-FFF2-40B4-BE49-F238E27FC236}">
              <a16:creationId xmlns:a16="http://schemas.microsoft.com/office/drawing/2014/main" id="{9D40DA29-CDCF-4FF2-B27D-F31568C597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4" name="Line 8210">
          <a:extLst>
            <a:ext uri="{FF2B5EF4-FFF2-40B4-BE49-F238E27FC236}">
              <a16:creationId xmlns:a16="http://schemas.microsoft.com/office/drawing/2014/main" id="{9A2300E3-D861-4088-B5DC-812F16A24E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5" name="Line 8211">
          <a:extLst>
            <a:ext uri="{FF2B5EF4-FFF2-40B4-BE49-F238E27FC236}">
              <a16:creationId xmlns:a16="http://schemas.microsoft.com/office/drawing/2014/main" id="{C7AABE03-A582-4F54-B838-BCEA9E36A9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6" name="Line 8212">
          <a:extLst>
            <a:ext uri="{FF2B5EF4-FFF2-40B4-BE49-F238E27FC236}">
              <a16:creationId xmlns:a16="http://schemas.microsoft.com/office/drawing/2014/main" id="{A65BC73A-7947-4254-AD51-EE3631B31F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7" name="Line 8213">
          <a:extLst>
            <a:ext uri="{FF2B5EF4-FFF2-40B4-BE49-F238E27FC236}">
              <a16:creationId xmlns:a16="http://schemas.microsoft.com/office/drawing/2014/main" id="{570CE9DA-552A-47FB-9F3E-29600BFAA6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8" name="Line 8214">
          <a:extLst>
            <a:ext uri="{FF2B5EF4-FFF2-40B4-BE49-F238E27FC236}">
              <a16:creationId xmlns:a16="http://schemas.microsoft.com/office/drawing/2014/main" id="{E9C38237-AD6F-4CA8-9AA3-541974CBFB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79" name="Line 8215">
          <a:extLst>
            <a:ext uri="{FF2B5EF4-FFF2-40B4-BE49-F238E27FC236}">
              <a16:creationId xmlns:a16="http://schemas.microsoft.com/office/drawing/2014/main" id="{0AB18C1E-1F61-4244-A0D7-160C8B0883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0" name="Line 8216">
          <a:extLst>
            <a:ext uri="{FF2B5EF4-FFF2-40B4-BE49-F238E27FC236}">
              <a16:creationId xmlns:a16="http://schemas.microsoft.com/office/drawing/2014/main" id="{7EF0CF09-78F7-4000-9743-203AEFC005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1" name="Line 8217">
          <a:extLst>
            <a:ext uri="{FF2B5EF4-FFF2-40B4-BE49-F238E27FC236}">
              <a16:creationId xmlns:a16="http://schemas.microsoft.com/office/drawing/2014/main" id="{CA27CD02-697B-4455-ACFD-B6403FF593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2" name="Line 8218">
          <a:extLst>
            <a:ext uri="{FF2B5EF4-FFF2-40B4-BE49-F238E27FC236}">
              <a16:creationId xmlns:a16="http://schemas.microsoft.com/office/drawing/2014/main" id="{A3A04D08-C1E1-47B6-81D0-6FDFFA432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3" name="Line 8219">
          <a:extLst>
            <a:ext uri="{FF2B5EF4-FFF2-40B4-BE49-F238E27FC236}">
              <a16:creationId xmlns:a16="http://schemas.microsoft.com/office/drawing/2014/main" id="{52CCAD0A-6263-41A5-B880-C62DFB7EA2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4" name="Line 8220">
          <a:extLst>
            <a:ext uri="{FF2B5EF4-FFF2-40B4-BE49-F238E27FC236}">
              <a16:creationId xmlns:a16="http://schemas.microsoft.com/office/drawing/2014/main" id="{D8B8E399-6D2B-4800-8474-219B585685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5" name="Line 8221">
          <a:extLst>
            <a:ext uri="{FF2B5EF4-FFF2-40B4-BE49-F238E27FC236}">
              <a16:creationId xmlns:a16="http://schemas.microsoft.com/office/drawing/2014/main" id="{DC4FB47A-FD20-43E3-A125-E719C9E605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6" name="Line 8222">
          <a:extLst>
            <a:ext uri="{FF2B5EF4-FFF2-40B4-BE49-F238E27FC236}">
              <a16:creationId xmlns:a16="http://schemas.microsoft.com/office/drawing/2014/main" id="{91D147F4-D42F-411C-BBCD-B9DB9F7C32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7" name="Line 8223">
          <a:extLst>
            <a:ext uri="{FF2B5EF4-FFF2-40B4-BE49-F238E27FC236}">
              <a16:creationId xmlns:a16="http://schemas.microsoft.com/office/drawing/2014/main" id="{8AA79308-C1FB-45B3-B3C3-DD319AF0F0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8" name="Line 8224">
          <a:extLst>
            <a:ext uri="{FF2B5EF4-FFF2-40B4-BE49-F238E27FC236}">
              <a16:creationId xmlns:a16="http://schemas.microsoft.com/office/drawing/2014/main" id="{D7B8B138-C2FA-4F62-8461-805D73B8FC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89" name="Line 8225">
          <a:extLst>
            <a:ext uri="{FF2B5EF4-FFF2-40B4-BE49-F238E27FC236}">
              <a16:creationId xmlns:a16="http://schemas.microsoft.com/office/drawing/2014/main" id="{0E9C9290-EAEE-4DB9-80B6-B098133414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0" name="Line 8226">
          <a:extLst>
            <a:ext uri="{FF2B5EF4-FFF2-40B4-BE49-F238E27FC236}">
              <a16:creationId xmlns:a16="http://schemas.microsoft.com/office/drawing/2014/main" id="{3D568EF3-D8C9-4A13-9729-A4D5C76A98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1" name="Line 8227">
          <a:extLst>
            <a:ext uri="{FF2B5EF4-FFF2-40B4-BE49-F238E27FC236}">
              <a16:creationId xmlns:a16="http://schemas.microsoft.com/office/drawing/2014/main" id="{5842ECD4-E58D-4ACE-ACCC-5977C8EB76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2" name="Line 8228">
          <a:extLst>
            <a:ext uri="{FF2B5EF4-FFF2-40B4-BE49-F238E27FC236}">
              <a16:creationId xmlns:a16="http://schemas.microsoft.com/office/drawing/2014/main" id="{406D281F-6F94-4936-8967-478898C2DD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3" name="Line 8229">
          <a:extLst>
            <a:ext uri="{FF2B5EF4-FFF2-40B4-BE49-F238E27FC236}">
              <a16:creationId xmlns:a16="http://schemas.microsoft.com/office/drawing/2014/main" id="{D3C36A52-8ED2-4C57-8638-5482EA1425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4" name="Line 8230">
          <a:extLst>
            <a:ext uri="{FF2B5EF4-FFF2-40B4-BE49-F238E27FC236}">
              <a16:creationId xmlns:a16="http://schemas.microsoft.com/office/drawing/2014/main" id="{267EA55B-54BA-48B0-89BD-2EBA4BD9DF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5" name="Line 8231">
          <a:extLst>
            <a:ext uri="{FF2B5EF4-FFF2-40B4-BE49-F238E27FC236}">
              <a16:creationId xmlns:a16="http://schemas.microsoft.com/office/drawing/2014/main" id="{131E1438-E99B-4B3A-A757-CE67C54A33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6" name="Line 8232">
          <a:extLst>
            <a:ext uri="{FF2B5EF4-FFF2-40B4-BE49-F238E27FC236}">
              <a16:creationId xmlns:a16="http://schemas.microsoft.com/office/drawing/2014/main" id="{DC1B15E5-B81B-4781-A0E1-A7E0ADECC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7" name="Line 8233">
          <a:extLst>
            <a:ext uri="{FF2B5EF4-FFF2-40B4-BE49-F238E27FC236}">
              <a16:creationId xmlns:a16="http://schemas.microsoft.com/office/drawing/2014/main" id="{9D973D52-E742-4AD6-A27A-51165D2B48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8" name="Line 8234">
          <a:extLst>
            <a:ext uri="{FF2B5EF4-FFF2-40B4-BE49-F238E27FC236}">
              <a16:creationId xmlns:a16="http://schemas.microsoft.com/office/drawing/2014/main" id="{513DF5D7-465D-403E-9FE6-92A99DFDAC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299" name="Line 8235">
          <a:extLst>
            <a:ext uri="{FF2B5EF4-FFF2-40B4-BE49-F238E27FC236}">
              <a16:creationId xmlns:a16="http://schemas.microsoft.com/office/drawing/2014/main" id="{041B2617-2F5F-4A43-8A90-929EBF7C22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0" name="Line 8236">
          <a:extLst>
            <a:ext uri="{FF2B5EF4-FFF2-40B4-BE49-F238E27FC236}">
              <a16:creationId xmlns:a16="http://schemas.microsoft.com/office/drawing/2014/main" id="{EBCD268C-2C43-4D75-A8EE-13C3AED03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1" name="Line 8237">
          <a:extLst>
            <a:ext uri="{FF2B5EF4-FFF2-40B4-BE49-F238E27FC236}">
              <a16:creationId xmlns:a16="http://schemas.microsoft.com/office/drawing/2014/main" id="{63A099FE-3FE5-46CA-82C0-0EA59CE93E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2" name="Line 8238">
          <a:extLst>
            <a:ext uri="{FF2B5EF4-FFF2-40B4-BE49-F238E27FC236}">
              <a16:creationId xmlns:a16="http://schemas.microsoft.com/office/drawing/2014/main" id="{6B131B89-2DEC-4B8B-B3E1-830F94743D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3" name="Line 8239">
          <a:extLst>
            <a:ext uri="{FF2B5EF4-FFF2-40B4-BE49-F238E27FC236}">
              <a16:creationId xmlns:a16="http://schemas.microsoft.com/office/drawing/2014/main" id="{79B539B9-301F-4665-9B9D-FDD5635C86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4" name="Line 8240">
          <a:extLst>
            <a:ext uri="{FF2B5EF4-FFF2-40B4-BE49-F238E27FC236}">
              <a16:creationId xmlns:a16="http://schemas.microsoft.com/office/drawing/2014/main" id="{BE5AEE45-C703-468B-B3DF-F674828769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5" name="Line 8241">
          <a:extLst>
            <a:ext uri="{FF2B5EF4-FFF2-40B4-BE49-F238E27FC236}">
              <a16:creationId xmlns:a16="http://schemas.microsoft.com/office/drawing/2014/main" id="{AAD0CAD2-1C16-498B-A88B-A0BE5D3077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6" name="Line 8242">
          <a:extLst>
            <a:ext uri="{FF2B5EF4-FFF2-40B4-BE49-F238E27FC236}">
              <a16:creationId xmlns:a16="http://schemas.microsoft.com/office/drawing/2014/main" id="{1707DE82-6C4F-4FDF-86E1-F72F1ED534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7" name="Line 8243">
          <a:extLst>
            <a:ext uri="{FF2B5EF4-FFF2-40B4-BE49-F238E27FC236}">
              <a16:creationId xmlns:a16="http://schemas.microsoft.com/office/drawing/2014/main" id="{48AE9480-517C-4008-A488-32B463E93B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8" name="Line 8244">
          <a:extLst>
            <a:ext uri="{FF2B5EF4-FFF2-40B4-BE49-F238E27FC236}">
              <a16:creationId xmlns:a16="http://schemas.microsoft.com/office/drawing/2014/main" id="{15861AC7-81D7-4BD6-8D67-CF05818F56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09" name="Line 8245">
          <a:extLst>
            <a:ext uri="{FF2B5EF4-FFF2-40B4-BE49-F238E27FC236}">
              <a16:creationId xmlns:a16="http://schemas.microsoft.com/office/drawing/2014/main" id="{9EF3F062-07B3-4283-8B58-B6762A7F3B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0" name="Line 8246">
          <a:extLst>
            <a:ext uri="{FF2B5EF4-FFF2-40B4-BE49-F238E27FC236}">
              <a16:creationId xmlns:a16="http://schemas.microsoft.com/office/drawing/2014/main" id="{ED4DE8B0-E236-4EF4-B675-9546155C3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1" name="Line 8247">
          <a:extLst>
            <a:ext uri="{FF2B5EF4-FFF2-40B4-BE49-F238E27FC236}">
              <a16:creationId xmlns:a16="http://schemas.microsoft.com/office/drawing/2014/main" id="{CC4A5EE9-62E1-4326-9054-3822A1AD4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2" name="Line 8248">
          <a:extLst>
            <a:ext uri="{FF2B5EF4-FFF2-40B4-BE49-F238E27FC236}">
              <a16:creationId xmlns:a16="http://schemas.microsoft.com/office/drawing/2014/main" id="{0FB64B35-EA45-4E90-9AC3-DDD17CAE21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3" name="Line 8249">
          <a:extLst>
            <a:ext uri="{FF2B5EF4-FFF2-40B4-BE49-F238E27FC236}">
              <a16:creationId xmlns:a16="http://schemas.microsoft.com/office/drawing/2014/main" id="{96B0B1D6-0B94-49BD-9733-1EB08610F1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4" name="Line 8250">
          <a:extLst>
            <a:ext uri="{FF2B5EF4-FFF2-40B4-BE49-F238E27FC236}">
              <a16:creationId xmlns:a16="http://schemas.microsoft.com/office/drawing/2014/main" id="{BA1BADB8-8E74-4BE5-8385-A79306EA08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5" name="Line 8251">
          <a:extLst>
            <a:ext uri="{FF2B5EF4-FFF2-40B4-BE49-F238E27FC236}">
              <a16:creationId xmlns:a16="http://schemas.microsoft.com/office/drawing/2014/main" id="{83B4CDA0-1BC1-4377-8B02-6FBECA4283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6" name="Line 8252">
          <a:extLst>
            <a:ext uri="{FF2B5EF4-FFF2-40B4-BE49-F238E27FC236}">
              <a16:creationId xmlns:a16="http://schemas.microsoft.com/office/drawing/2014/main" id="{C138409E-020D-4CBB-9365-7FD07FD03C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7" name="Line 8253">
          <a:extLst>
            <a:ext uri="{FF2B5EF4-FFF2-40B4-BE49-F238E27FC236}">
              <a16:creationId xmlns:a16="http://schemas.microsoft.com/office/drawing/2014/main" id="{3FA78BA7-D9F9-4617-A0BC-6065E08F12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8" name="Line 8254">
          <a:extLst>
            <a:ext uri="{FF2B5EF4-FFF2-40B4-BE49-F238E27FC236}">
              <a16:creationId xmlns:a16="http://schemas.microsoft.com/office/drawing/2014/main" id="{DD987993-6DF2-43A6-A8F5-2EDD732D46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19" name="Line 8255">
          <a:extLst>
            <a:ext uri="{FF2B5EF4-FFF2-40B4-BE49-F238E27FC236}">
              <a16:creationId xmlns:a16="http://schemas.microsoft.com/office/drawing/2014/main" id="{FB4FD1AA-C527-44CA-A5CB-D5A295F567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0" name="Line 8256">
          <a:extLst>
            <a:ext uri="{FF2B5EF4-FFF2-40B4-BE49-F238E27FC236}">
              <a16:creationId xmlns:a16="http://schemas.microsoft.com/office/drawing/2014/main" id="{67D71883-7835-4077-BB65-AE72305882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1" name="Line 8257">
          <a:extLst>
            <a:ext uri="{FF2B5EF4-FFF2-40B4-BE49-F238E27FC236}">
              <a16:creationId xmlns:a16="http://schemas.microsoft.com/office/drawing/2014/main" id="{20258AD4-0266-4E00-8F86-1A38C4B13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2" name="Line 8258">
          <a:extLst>
            <a:ext uri="{FF2B5EF4-FFF2-40B4-BE49-F238E27FC236}">
              <a16:creationId xmlns:a16="http://schemas.microsoft.com/office/drawing/2014/main" id="{E2DF9D89-A3D8-4DEF-B839-3AF5D05AC6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3" name="Line 8259">
          <a:extLst>
            <a:ext uri="{FF2B5EF4-FFF2-40B4-BE49-F238E27FC236}">
              <a16:creationId xmlns:a16="http://schemas.microsoft.com/office/drawing/2014/main" id="{C930C691-7398-4139-8733-FF6CFE792E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4" name="Line 8260">
          <a:extLst>
            <a:ext uri="{FF2B5EF4-FFF2-40B4-BE49-F238E27FC236}">
              <a16:creationId xmlns:a16="http://schemas.microsoft.com/office/drawing/2014/main" id="{A7C6D994-E187-44BC-8734-6F6E2746E5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5" name="Line 8261">
          <a:extLst>
            <a:ext uri="{FF2B5EF4-FFF2-40B4-BE49-F238E27FC236}">
              <a16:creationId xmlns:a16="http://schemas.microsoft.com/office/drawing/2014/main" id="{ECB93E86-1DD5-4DDA-882E-96C3323D26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6" name="Line 8262">
          <a:extLst>
            <a:ext uri="{FF2B5EF4-FFF2-40B4-BE49-F238E27FC236}">
              <a16:creationId xmlns:a16="http://schemas.microsoft.com/office/drawing/2014/main" id="{56955270-540C-4DDD-9A3C-C2FFA4BE1C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7" name="Line 8263">
          <a:extLst>
            <a:ext uri="{FF2B5EF4-FFF2-40B4-BE49-F238E27FC236}">
              <a16:creationId xmlns:a16="http://schemas.microsoft.com/office/drawing/2014/main" id="{673CA017-67D9-49C2-862A-D4C3122BCC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8" name="Line 8264">
          <a:extLst>
            <a:ext uri="{FF2B5EF4-FFF2-40B4-BE49-F238E27FC236}">
              <a16:creationId xmlns:a16="http://schemas.microsoft.com/office/drawing/2014/main" id="{77F90FFF-E097-4132-A7FA-527E898A32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29" name="Line 8265">
          <a:extLst>
            <a:ext uri="{FF2B5EF4-FFF2-40B4-BE49-F238E27FC236}">
              <a16:creationId xmlns:a16="http://schemas.microsoft.com/office/drawing/2014/main" id="{B15728F0-AE1B-4213-9586-6FA0CEFF73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0" name="Line 8266">
          <a:extLst>
            <a:ext uri="{FF2B5EF4-FFF2-40B4-BE49-F238E27FC236}">
              <a16:creationId xmlns:a16="http://schemas.microsoft.com/office/drawing/2014/main" id="{32D4EA47-2CD0-49F2-AA20-B97F5AEE46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1" name="Line 8267">
          <a:extLst>
            <a:ext uri="{FF2B5EF4-FFF2-40B4-BE49-F238E27FC236}">
              <a16:creationId xmlns:a16="http://schemas.microsoft.com/office/drawing/2014/main" id="{C75FC7D3-2714-47E6-AE66-62012313DB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2" name="Line 8268">
          <a:extLst>
            <a:ext uri="{FF2B5EF4-FFF2-40B4-BE49-F238E27FC236}">
              <a16:creationId xmlns:a16="http://schemas.microsoft.com/office/drawing/2014/main" id="{7FC38D24-93E4-4A0F-8913-E0E50DD90A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3" name="Line 8269">
          <a:extLst>
            <a:ext uri="{FF2B5EF4-FFF2-40B4-BE49-F238E27FC236}">
              <a16:creationId xmlns:a16="http://schemas.microsoft.com/office/drawing/2014/main" id="{AA857BA4-23A1-42E4-9FB8-62FF403175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4" name="Line 8270">
          <a:extLst>
            <a:ext uri="{FF2B5EF4-FFF2-40B4-BE49-F238E27FC236}">
              <a16:creationId xmlns:a16="http://schemas.microsoft.com/office/drawing/2014/main" id="{0DA4D856-99CD-45A8-BFC6-5A7AAFFF69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5" name="Line 8271">
          <a:extLst>
            <a:ext uri="{FF2B5EF4-FFF2-40B4-BE49-F238E27FC236}">
              <a16:creationId xmlns:a16="http://schemas.microsoft.com/office/drawing/2014/main" id="{D238069C-CB45-47AA-A4F3-9838C740E0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6" name="Line 8272">
          <a:extLst>
            <a:ext uri="{FF2B5EF4-FFF2-40B4-BE49-F238E27FC236}">
              <a16:creationId xmlns:a16="http://schemas.microsoft.com/office/drawing/2014/main" id="{55DC7573-CE65-46C8-AA4F-D59B3E4084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7" name="Line 8273">
          <a:extLst>
            <a:ext uri="{FF2B5EF4-FFF2-40B4-BE49-F238E27FC236}">
              <a16:creationId xmlns:a16="http://schemas.microsoft.com/office/drawing/2014/main" id="{DA080266-DABC-465C-BF2E-4806C3F29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8" name="Line 8274">
          <a:extLst>
            <a:ext uri="{FF2B5EF4-FFF2-40B4-BE49-F238E27FC236}">
              <a16:creationId xmlns:a16="http://schemas.microsoft.com/office/drawing/2014/main" id="{FDA28FE5-2108-4D45-B29F-B7F468093C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39" name="Line 8275">
          <a:extLst>
            <a:ext uri="{FF2B5EF4-FFF2-40B4-BE49-F238E27FC236}">
              <a16:creationId xmlns:a16="http://schemas.microsoft.com/office/drawing/2014/main" id="{510589E0-6AF2-4612-844A-97EAE0376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0" name="Line 8276">
          <a:extLst>
            <a:ext uri="{FF2B5EF4-FFF2-40B4-BE49-F238E27FC236}">
              <a16:creationId xmlns:a16="http://schemas.microsoft.com/office/drawing/2014/main" id="{038DEFAC-2F67-4197-8732-E2FD2567B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1" name="Line 8277">
          <a:extLst>
            <a:ext uri="{FF2B5EF4-FFF2-40B4-BE49-F238E27FC236}">
              <a16:creationId xmlns:a16="http://schemas.microsoft.com/office/drawing/2014/main" id="{336877D2-D3F0-414D-A1B6-CF008A5BBA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2" name="Line 8278">
          <a:extLst>
            <a:ext uri="{FF2B5EF4-FFF2-40B4-BE49-F238E27FC236}">
              <a16:creationId xmlns:a16="http://schemas.microsoft.com/office/drawing/2014/main" id="{4C892299-37EE-476A-AE01-DE21AACDBB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3" name="Line 8279">
          <a:extLst>
            <a:ext uri="{FF2B5EF4-FFF2-40B4-BE49-F238E27FC236}">
              <a16:creationId xmlns:a16="http://schemas.microsoft.com/office/drawing/2014/main" id="{8C3ED708-5612-48D7-9428-9D82672107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4" name="Line 8280">
          <a:extLst>
            <a:ext uri="{FF2B5EF4-FFF2-40B4-BE49-F238E27FC236}">
              <a16:creationId xmlns:a16="http://schemas.microsoft.com/office/drawing/2014/main" id="{5C684971-871E-4943-BE66-F2E1D4F56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5" name="Line 8281">
          <a:extLst>
            <a:ext uri="{FF2B5EF4-FFF2-40B4-BE49-F238E27FC236}">
              <a16:creationId xmlns:a16="http://schemas.microsoft.com/office/drawing/2014/main" id="{04CB3FF4-2EF6-497F-9846-766187ED0E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6" name="Line 8282">
          <a:extLst>
            <a:ext uri="{FF2B5EF4-FFF2-40B4-BE49-F238E27FC236}">
              <a16:creationId xmlns:a16="http://schemas.microsoft.com/office/drawing/2014/main" id="{4B80EECC-554E-47BE-AC66-C861C71498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7" name="Line 8283">
          <a:extLst>
            <a:ext uri="{FF2B5EF4-FFF2-40B4-BE49-F238E27FC236}">
              <a16:creationId xmlns:a16="http://schemas.microsoft.com/office/drawing/2014/main" id="{3E4214AA-BD5D-4FE8-B8D9-A0EE82BE89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8" name="Line 8284">
          <a:extLst>
            <a:ext uri="{FF2B5EF4-FFF2-40B4-BE49-F238E27FC236}">
              <a16:creationId xmlns:a16="http://schemas.microsoft.com/office/drawing/2014/main" id="{387A6BBE-FE0E-42DF-9D68-964DF138DF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49" name="Line 8285">
          <a:extLst>
            <a:ext uri="{FF2B5EF4-FFF2-40B4-BE49-F238E27FC236}">
              <a16:creationId xmlns:a16="http://schemas.microsoft.com/office/drawing/2014/main" id="{2111A191-2B72-4790-9757-B7DCB9B35A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0" name="Line 8286">
          <a:extLst>
            <a:ext uri="{FF2B5EF4-FFF2-40B4-BE49-F238E27FC236}">
              <a16:creationId xmlns:a16="http://schemas.microsoft.com/office/drawing/2014/main" id="{50144164-42DD-4DBE-95E0-53F8082D79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1" name="Line 8287">
          <a:extLst>
            <a:ext uri="{FF2B5EF4-FFF2-40B4-BE49-F238E27FC236}">
              <a16:creationId xmlns:a16="http://schemas.microsoft.com/office/drawing/2014/main" id="{B09A9763-65CD-4F62-8225-232194CC5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2" name="Line 8288">
          <a:extLst>
            <a:ext uri="{FF2B5EF4-FFF2-40B4-BE49-F238E27FC236}">
              <a16:creationId xmlns:a16="http://schemas.microsoft.com/office/drawing/2014/main" id="{ACFE9B9D-2EC2-48B6-AB9F-A7125EA8B4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3" name="Line 8289">
          <a:extLst>
            <a:ext uri="{FF2B5EF4-FFF2-40B4-BE49-F238E27FC236}">
              <a16:creationId xmlns:a16="http://schemas.microsoft.com/office/drawing/2014/main" id="{9D9D4848-6887-4CE1-87BE-89F1DD5EFB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4" name="Line 8290">
          <a:extLst>
            <a:ext uri="{FF2B5EF4-FFF2-40B4-BE49-F238E27FC236}">
              <a16:creationId xmlns:a16="http://schemas.microsoft.com/office/drawing/2014/main" id="{5B0F16FE-B0A1-4B4E-B9BC-EA59D26700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5" name="Line 8291">
          <a:extLst>
            <a:ext uri="{FF2B5EF4-FFF2-40B4-BE49-F238E27FC236}">
              <a16:creationId xmlns:a16="http://schemas.microsoft.com/office/drawing/2014/main" id="{99B54F40-779F-42C9-9DA6-F6354C675E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6" name="Line 8292">
          <a:extLst>
            <a:ext uri="{FF2B5EF4-FFF2-40B4-BE49-F238E27FC236}">
              <a16:creationId xmlns:a16="http://schemas.microsoft.com/office/drawing/2014/main" id="{6A3BAFBE-E8B5-4C81-9EF8-A3AE2B007E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7" name="Line 8293">
          <a:extLst>
            <a:ext uri="{FF2B5EF4-FFF2-40B4-BE49-F238E27FC236}">
              <a16:creationId xmlns:a16="http://schemas.microsoft.com/office/drawing/2014/main" id="{BC219923-AD85-49A3-98AF-DB8E2A9B77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8" name="Line 8294">
          <a:extLst>
            <a:ext uri="{FF2B5EF4-FFF2-40B4-BE49-F238E27FC236}">
              <a16:creationId xmlns:a16="http://schemas.microsoft.com/office/drawing/2014/main" id="{DB45256E-C5C6-43B4-8D91-29B5070BE1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59" name="Line 8295">
          <a:extLst>
            <a:ext uri="{FF2B5EF4-FFF2-40B4-BE49-F238E27FC236}">
              <a16:creationId xmlns:a16="http://schemas.microsoft.com/office/drawing/2014/main" id="{5B133A7D-A525-4CC3-8DE5-BF54694A6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0" name="Line 8296">
          <a:extLst>
            <a:ext uri="{FF2B5EF4-FFF2-40B4-BE49-F238E27FC236}">
              <a16:creationId xmlns:a16="http://schemas.microsoft.com/office/drawing/2014/main" id="{9506D625-26A6-4BBF-B504-17F57E9847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1" name="Line 8297">
          <a:extLst>
            <a:ext uri="{FF2B5EF4-FFF2-40B4-BE49-F238E27FC236}">
              <a16:creationId xmlns:a16="http://schemas.microsoft.com/office/drawing/2014/main" id="{01CF9323-9CB2-40B7-9D73-5164B0D30F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2" name="Line 8298">
          <a:extLst>
            <a:ext uri="{FF2B5EF4-FFF2-40B4-BE49-F238E27FC236}">
              <a16:creationId xmlns:a16="http://schemas.microsoft.com/office/drawing/2014/main" id="{488FBA82-76D8-4BF3-AB70-54B7F0A0DB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3" name="Line 8299">
          <a:extLst>
            <a:ext uri="{FF2B5EF4-FFF2-40B4-BE49-F238E27FC236}">
              <a16:creationId xmlns:a16="http://schemas.microsoft.com/office/drawing/2014/main" id="{C29140C7-C567-4E73-ABEB-2340D4222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4" name="Line 8300">
          <a:extLst>
            <a:ext uri="{FF2B5EF4-FFF2-40B4-BE49-F238E27FC236}">
              <a16:creationId xmlns:a16="http://schemas.microsoft.com/office/drawing/2014/main" id="{D7FBA557-0D80-4AE5-8EBC-A96F216377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5" name="Line 8301">
          <a:extLst>
            <a:ext uri="{FF2B5EF4-FFF2-40B4-BE49-F238E27FC236}">
              <a16:creationId xmlns:a16="http://schemas.microsoft.com/office/drawing/2014/main" id="{5EC18DDD-7CE1-4DA2-89BE-8878ECFC49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6" name="Line 8302">
          <a:extLst>
            <a:ext uri="{FF2B5EF4-FFF2-40B4-BE49-F238E27FC236}">
              <a16:creationId xmlns:a16="http://schemas.microsoft.com/office/drawing/2014/main" id="{983DE52C-794F-4AD1-A160-9EE5574A29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7" name="Line 8303">
          <a:extLst>
            <a:ext uri="{FF2B5EF4-FFF2-40B4-BE49-F238E27FC236}">
              <a16:creationId xmlns:a16="http://schemas.microsoft.com/office/drawing/2014/main" id="{4F814705-670E-4BC6-9ACF-7FD03CC9A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8" name="Line 8304">
          <a:extLst>
            <a:ext uri="{FF2B5EF4-FFF2-40B4-BE49-F238E27FC236}">
              <a16:creationId xmlns:a16="http://schemas.microsoft.com/office/drawing/2014/main" id="{88CC75B6-1515-440F-B90A-0DEE56B8BE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69" name="Line 8305">
          <a:extLst>
            <a:ext uri="{FF2B5EF4-FFF2-40B4-BE49-F238E27FC236}">
              <a16:creationId xmlns:a16="http://schemas.microsoft.com/office/drawing/2014/main" id="{A611860E-EE6E-42A8-9013-93BA1AE7B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0" name="Line 8306">
          <a:extLst>
            <a:ext uri="{FF2B5EF4-FFF2-40B4-BE49-F238E27FC236}">
              <a16:creationId xmlns:a16="http://schemas.microsoft.com/office/drawing/2014/main" id="{4C4DA8FE-124B-40EC-A662-059A8EF98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1" name="Line 8307">
          <a:extLst>
            <a:ext uri="{FF2B5EF4-FFF2-40B4-BE49-F238E27FC236}">
              <a16:creationId xmlns:a16="http://schemas.microsoft.com/office/drawing/2014/main" id="{6C732101-3F8C-431A-8773-1877BA6230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2" name="Line 8308">
          <a:extLst>
            <a:ext uri="{FF2B5EF4-FFF2-40B4-BE49-F238E27FC236}">
              <a16:creationId xmlns:a16="http://schemas.microsoft.com/office/drawing/2014/main" id="{EBD4BE79-CB25-4BA9-86A4-08215E7B29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3" name="Line 8309">
          <a:extLst>
            <a:ext uri="{FF2B5EF4-FFF2-40B4-BE49-F238E27FC236}">
              <a16:creationId xmlns:a16="http://schemas.microsoft.com/office/drawing/2014/main" id="{8D71535B-2187-47A7-9FE4-0EB2616C4D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4" name="Line 8310">
          <a:extLst>
            <a:ext uri="{FF2B5EF4-FFF2-40B4-BE49-F238E27FC236}">
              <a16:creationId xmlns:a16="http://schemas.microsoft.com/office/drawing/2014/main" id="{A9145B44-9795-45B5-8EA0-F2772E529F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5" name="Line 8311">
          <a:extLst>
            <a:ext uri="{FF2B5EF4-FFF2-40B4-BE49-F238E27FC236}">
              <a16:creationId xmlns:a16="http://schemas.microsoft.com/office/drawing/2014/main" id="{622803D5-0ECF-416C-83A9-B66029BA2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6" name="Line 8312">
          <a:extLst>
            <a:ext uri="{FF2B5EF4-FFF2-40B4-BE49-F238E27FC236}">
              <a16:creationId xmlns:a16="http://schemas.microsoft.com/office/drawing/2014/main" id="{55DB787A-6D9C-42A1-A780-D5076FFD1E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7" name="Line 8313">
          <a:extLst>
            <a:ext uri="{FF2B5EF4-FFF2-40B4-BE49-F238E27FC236}">
              <a16:creationId xmlns:a16="http://schemas.microsoft.com/office/drawing/2014/main" id="{353A9B49-361C-41F3-B71B-57CC66A25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8" name="Line 8314">
          <a:extLst>
            <a:ext uri="{FF2B5EF4-FFF2-40B4-BE49-F238E27FC236}">
              <a16:creationId xmlns:a16="http://schemas.microsoft.com/office/drawing/2014/main" id="{C8D18BD0-E8A0-4683-9B94-A46A598087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79" name="Line 8315">
          <a:extLst>
            <a:ext uri="{FF2B5EF4-FFF2-40B4-BE49-F238E27FC236}">
              <a16:creationId xmlns:a16="http://schemas.microsoft.com/office/drawing/2014/main" id="{8AB5A0FB-F049-467B-969D-A15FB88964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0" name="Line 8316">
          <a:extLst>
            <a:ext uri="{FF2B5EF4-FFF2-40B4-BE49-F238E27FC236}">
              <a16:creationId xmlns:a16="http://schemas.microsoft.com/office/drawing/2014/main" id="{3241CF7E-100B-4ACF-A3B6-3BFB5AFB13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1" name="Line 8317">
          <a:extLst>
            <a:ext uri="{FF2B5EF4-FFF2-40B4-BE49-F238E27FC236}">
              <a16:creationId xmlns:a16="http://schemas.microsoft.com/office/drawing/2014/main" id="{1E52BB94-EF09-4198-993A-DFC0ACF9A5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2" name="Line 8318">
          <a:extLst>
            <a:ext uri="{FF2B5EF4-FFF2-40B4-BE49-F238E27FC236}">
              <a16:creationId xmlns:a16="http://schemas.microsoft.com/office/drawing/2014/main" id="{CC13D452-EEFC-4B4D-A3AF-EDD58F73F8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3" name="Line 8319">
          <a:extLst>
            <a:ext uri="{FF2B5EF4-FFF2-40B4-BE49-F238E27FC236}">
              <a16:creationId xmlns:a16="http://schemas.microsoft.com/office/drawing/2014/main" id="{7E6B4F59-747B-423E-B77E-95365C9B0A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4" name="Line 8320">
          <a:extLst>
            <a:ext uri="{FF2B5EF4-FFF2-40B4-BE49-F238E27FC236}">
              <a16:creationId xmlns:a16="http://schemas.microsoft.com/office/drawing/2014/main" id="{1150A6AE-4435-48DE-ABBD-BE188E12DB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5" name="Line 8321">
          <a:extLst>
            <a:ext uri="{FF2B5EF4-FFF2-40B4-BE49-F238E27FC236}">
              <a16:creationId xmlns:a16="http://schemas.microsoft.com/office/drawing/2014/main" id="{C42F54A2-8673-4839-93B2-F1F8349D2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6" name="Line 8322">
          <a:extLst>
            <a:ext uri="{FF2B5EF4-FFF2-40B4-BE49-F238E27FC236}">
              <a16:creationId xmlns:a16="http://schemas.microsoft.com/office/drawing/2014/main" id="{451748BD-8310-4ABA-AFBA-7800E8F34D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7" name="Line 8323">
          <a:extLst>
            <a:ext uri="{FF2B5EF4-FFF2-40B4-BE49-F238E27FC236}">
              <a16:creationId xmlns:a16="http://schemas.microsoft.com/office/drawing/2014/main" id="{DD8066DD-0AA6-40BC-93C3-0463F28314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8" name="Line 8324">
          <a:extLst>
            <a:ext uri="{FF2B5EF4-FFF2-40B4-BE49-F238E27FC236}">
              <a16:creationId xmlns:a16="http://schemas.microsoft.com/office/drawing/2014/main" id="{DD153984-BFAA-482A-BE36-BB46625273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89" name="Line 8325">
          <a:extLst>
            <a:ext uri="{FF2B5EF4-FFF2-40B4-BE49-F238E27FC236}">
              <a16:creationId xmlns:a16="http://schemas.microsoft.com/office/drawing/2014/main" id="{87919922-8299-4E2A-9562-7AB5E0C860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0" name="Line 8326">
          <a:extLst>
            <a:ext uri="{FF2B5EF4-FFF2-40B4-BE49-F238E27FC236}">
              <a16:creationId xmlns:a16="http://schemas.microsoft.com/office/drawing/2014/main" id="{CC340717-011B-4821-B05B-FEB07F3E5C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1" name="Line 8327">
          <a:extLst>
            <a:ext uri="{FF2B5EF4-FFF2-40B4-BE49-F238E27FC236}">
              <a16:creationId xmlns:a16="http://schemas.microsoft.com/office/drawing/2014/main" id="{F5586C3E-0A83-4757-B93E-8C8FE6CA2A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2" name="Line 8328">
          <a:extLst>
            <a:ext uri="{FF2B5EF4-FFF2-40B4-BE49-F238E27FC236}">
              <a16:creationId xmlns:a16="http://schemas.microsoft.com/office/drawing/2014/main" id="{3BBE26D2-EE58-4816-AE77-143DA36B03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3" name="Line 8329">
          <a:extLst>
            <a:ext uri="{FF2B5EF4-FFF2-40B4-BE49-F238E27FC236}">
              <a16:creationId xmlns:a16="http://schemas.microsoft.com/office/drawing/2014/main" id="{6BC60D2C-1FF5-45E0-8426-4B15B9A7CB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4" name="Line 8330">
          <a:extLst>
            <a:ext uri="{FF2B5EF4-FFF2-40B4-BE49-F238E27FC236}">
              <a16:creationId xmlns:a16="http://schemas.microsoft.com/office/drawing/2014/main" id="{553CE98A-B999-466C-B882-624E13675C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5" name="Line 8331">
          <a:extLst>
            <a:ext uri="{FF2B5EF4-FFF2-40B4-BE49-F238E27FC236}">
              <a16:creationId xmlns:a16="http://schemas.microsoft.com/office/drawing/2014/main" id="{C222E8C5-A43C-44AB-A614-1681EDF825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6" name="Line 8332">
          <a:extLst>
            <a:ext uri="{FF2B5EF4-FFF2-40B4-BE49-F238E27FC236}">
              <a16:creationId xmlns:a16="http://schemas.microsoft.com/office/drawing/2014/main" id="{BC1CF171-1789-473F-AE6E-560032E850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7" name="Line 8333">
          <a:extLst>
            <a:ext uri="{FF2B5EF4-FFF2-40B4-BE49-F238E27FC236}">
              <a16:creationId xmlns:a16="http://schemas.microsoft.com/office/drawing/2014/main" id="{7CDD1262-7E73-45AB-B532-156D8B8433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8" name="Line 8334">
          <a:extLst>
            <a:ext uri="{FF2B5EF4-FFF2-40B4-BE49-F238E27FC236}">
              <a16:creationId xmlns:a16="http://schemas.microsoft.com/office/drawing/2014/main" id="{1B4D5947-D060-482B-BC3E-9A5A864A0A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399" name="Line 8335">
          <a:extLst>
            <a:ext uri="{FF2B5EF4-FFF2-40B4-BE49-F238E27FC236}">
              <a16:creationId xmlns:a16="http://schemas.microsoft.com/office/drawing/2014/main" id="{D79A41B4-166C-4B94-903D-50FC0B4543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0" name="Line 8336">
          <a:extLst>
            <a:ext uri="{FF2B5EF4-FFF2-40B4-BE49-F238E27FC236}">
              <a16:creationId xmlns:a16="http://schemas.microsoft.com/office/drawing/2014/main" id="{94F768E2-38AA-414B-BC65-A13617AC28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1" name="Line 8337">
          <a:extLst>
            <a:ext uri="{FF2B5EF4-FFF2-40B4-BE49-F238E27FC236}">
              <a16:creationId xmlns:a16="http://schemas.microsoft.com/office/drawing/2014/main" id="{8E0DBA5F-925D-40F7-BD20-0CD082BF52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2" name="Line 8338">
          <a:extLst>
            <a:ext uri="{FF2B5EF4-FFF2-40B4-BE49-F238E27FC236}">
              <a16:creationId xmlns:a16="http://schemas.microsoft.com/office/drawing/2014/main" id="{53C4EC09-F680-40D4-BFC2-5D26586B4E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3" name="Line 8339">
          <a:extLst>
            <a:ext uri="{FF2B5EF4-FFF2-40B4-BE49-F238E27FC236}">
              <a16:creationId xmlns:a16="http://schemas.microsoft.com/office/drawing/2014/main" id="{58039EC1-8F7B-478D-8293-1757E2DEE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4" name="Line 8340">
          <a:extLst>
            <a:ext uri="{FF2B5EF4-FFF2-40B4-BE49-F238E27FC236}">
              <a16:creationId xmlns:a16="http://schemas.microsoft.com/office/drawing/2014/main" id="{5A7B71CB-B215-42F1-B1D6-38B6F63FBF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5" name="Line 8341">
          <a:extLst>
            <a:ext uri="{FF2B5EF4-FFF2-40B4-BE49-F238E27FC236}">
              <a16:creationId xmlns:a16="http://schemas.microsoft.com/office/drawing/2014/main" id="{F519F442-3DAF-477E-9B58-FDFAACCAAE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6" name="Line 8342">
          <a:extLst>
            <a:ext uri="{FF2B5EF4-FFF2-40B4-BE49-F238E27FC236}">
              <a16:creationId xmlns:a16="http://schemas.microsoft.com/office/drawing/2014/main" id="{7D1014B6-BBDB-4F6E-895D-9AC1546C69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7" name="Line 8343">
          <a:extLst>
            <a:ext uri="{FF2B5EF4-FFF2-40B4-BE49-F238E27FC236}">
              <a16:creationId xmlns:a16="http://schemas.microsoft.com/office/drawing/2014/main" id="{2933FC77-6F66-4A5F-BF55-B13170BBB8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8" name="Line 8344">
          <a:extLst>
            <a:ext uri="{FF2B5EF4-FFF2-40B4-BE49-F238E27FC236}">
              <a16:creationId xmlns:a16="http://schemas.microsoft.com/office/drawing/2014/main" id="{1CB9F0FC-3F56-4997-85F4-C296606F99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09" name="Line 8345">
          <a:extLst>
            <a:ext uri="{FF2B5EF4-FFF2-40B4-BE49-F238E27FC236}">
              <a16:creationId xmlns:a16="http://schemas.microsoft.com/office/drawing/2014/main" id="{E4DEAFE6-BF34-49B0-A416-3BCCEC2E7D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0" name="Line 8346">
          <a:extLst>
            <a:ext uri="{FF2B5EF4-FFF2-40B4-BE49-F238E27FC236}">
              <a16:creationId xmlns:a16="http://schemas.microsoft.com/office/drawing/2014/main" id="{9FA1289B-C026-475B-9B38-E1F3DFA2E0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1" name="Line 8347">
          <a:extLst>
            <a:ext uri="{FF2B5EF4-FFF2-40B4-BE49-F238E27FC236}">
              <a16:creationId xmlns:a16="http://schemas.microsoft.com/office/drawing/2014/main" id="{18ED386D-4B0E-457A-BEBB-0B4A4E8443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2" name="Line 8348">
          <a:extLst>
            <a:ext uri="{FF2B5EF4-FFF2-40B4-BE49-F238E27FC236}">
              <a16:creationId xmlns:a16="http://schemas.microsoft.com/office/drawing/2014/main" id="{CC0EA2FC-22B3-4D51-B177-07827C10B8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3" name="Line 8349">
          <a:extLst>
            <a:ext uri="{FF2B5EF4-FFF2-40B4-BE49-F238E27FC236}">
              <a16:creationId xmlns:a16="http://schemas.microsoft.com/office/drawing/2014/main" id="{3CDDB6D1-334B-49DF-AA23-E3B8EC1510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4" name="Line 8350">
          <a:extLst>
            <a:ext uri="{FF2B5EF4-FFF2-40B4-BE49-F238E27FC236}">
              <a16:creationId xmlns:a16="http://schemas.microsoft.com/office/drawing/2014/main" id="{58B9835F-3736-4773-9EF9-0606D1ADED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5" name="Line 8351">
          <a:extLst>
            <a:ext uri="{FF2B5EF4-FFF2-40B4-BE49-F238E27FC236}">
              <a16:creationId xmlns:a16="http://schemas.microsoft.com/office/drawing/2014/main" id="{BCB64098-07BF-4145-898A-860AFFEEF2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6" name="Line 8352">
          <a:extLst>
            <a:ext uri="{FF2B5EF4-FFF2-40B4-BE49-F238E27FC236}">
              <a16:creationId xmlns:a16="http://schemas.microsoft.com/office/drawing/2014/main" id="{5C526106-2240-414B-8AFD-D35370E3E6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7" name="Line 8353">
          <a:extLst>
            <a:ext uri="{FF2B5EF4-FFF2-40B4-BE49-F238E27FC236}">
              <a16:creationId xmlns:a16="http://schemas.microsoft.com/office/drawing/2014/main" id="{DCF5A779-A67E-424E-93C5-F989C0E3F2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8" name="Line 8354">
          <a:extLst>
            <a:ext uri="{FF2B5EF4-FFF2-40B4-BE49-F238E27FC236}">
              <a16:creationId xmlns:a16="http://schemas.microsoft.com/office/drawing/2014/main" id="{31E21E50-545F-419F-A1D8-FCBB3AF06C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19" name="Line 8355">
          <a:extLst>
            <a:ext uri="{FF2B5EF4-FFF2-40B4-BE49-F238E27FC236}">
              <a16:creationId xmlns:a16="http://schemas.microsoft.com/office/drawing/2014/main" id="{EAC1669C-A27D-4555-936E-3944E5E21F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0" name="Line 8356">
          <a:extLst>
            <a:ext uri="{FF2B5EF4-FFF2-40B4-BE49-F238E27FC236}">
              <a16:creationId xmlns:a16="http://schemas.microsoft.com/office/drawing/2014/main" id="{05F595F2-C803-4150-A2D0-C9765FEE8A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1" name="Line 8357">
          <a:extLst>
            <a:ext uri="{FF2B5EF4-FFF2-40B4-BE49-F238E27FC236}">
              <a16:creationId xmlns:a16="http://schemas.microsoft.com/office/drawing/2014/main" id="{6DF155B1-5810-4D02-BC63-5C37F95EF0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2" name="Line 8358">
          <a:extLst>
            <a:ext uri="{FF2B5EF4-FFF2-40B4-BE49-F238E27FC236}">
              <a16:creationId xmlns:a16="http://schemas.microsoft.com/office/drawing/2014/main" id="{3E4816DD-1AB3-417D-BEF1-50A1989FB9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3" name="Line 8359">
          <a:extLst>
            <a:ext uri="{FF2B5EF4-FFF2-40B4-BE49-F238E27FC236}">
              <a16:creationId xmlns:a16="http://schemas.microsoft.com/office/drawing/2014/main" id="{7B7763A7-D2F1-40AA-A909-A51B8BA9F3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4" name="Line 8360">
          <a:extLst>
            <a:ext uri="{FF2B5EF4-FFF2-40B4-BE49-F238E27FC236}">
              <a16:creationId xmlns:a16="http://schemas.microsoft.com/office/drawing/2014/main" id="{F437A1B0-8141-48D7-A682-948958F396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5" name="Line 8361">
          <a:extLst>
            <a:ext uri="{FF2B5EF4-FFF2-40B4-BE49-F238E27FC236}">
              <a16:creationId xmlns:a16="http://schemas.microsoft.com/office/drawing/2014/main" id="{7FA38FB9-C802-469B-8851-C12D529A1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6" name="Line 8362">
          <a:extLst>
            <a:ext uri="{FF2B5EF4-FFF2-40B4-BE49-F238E27FC236}">
              <a16:creationId xmlns:a16="http://schemas.microsoft.com/office/drawing/2014/main" id="{F2120820-6550-430C-A664-2CC8C475A4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7" name="Line 8363">
          <a:extLst>
            <a:ext uri="{FF2B5EF4-FFF2-40B4-BE49-F238E27FC236}">
              <a16:creationId xmlns:a16="http://schemas.microsoft.com/office/drawing/2014/main" id="{11DB20BF-34F4-467F-BB57-DD65E451F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8" name="Line 8364">
          <a:extLst>
            <a:ext uri="{FF2B5EF4-FFF2-40B4-BE49-F238E27FC236}">
              <a16:creationId xmlns:a16="http://schemas.microsoft.com/office/drawing/2014/main" id="{03033DEA-B58D-4287-B6C1-0429306CC7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29" name="Line 8365">
          <a:extLst>
            <a:ext uri="{FF2B5EF4-FFF2-40B4-BE49-F238E27FC236}">
              <a16:creationId xmlns:a16="http://schemas.microsoft.com/office/drawing/2014/main" id="{44139C8F-0768-4A40-A24C-BCEC7837A5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0" name="Line 8366">
          <a:extLst>
            <a:ext uri="{FF2B5EF4-FFF2-40B4-BE49-F238E27FC236}">
              <a16:creationId xmlns:a16="http://schemas.microsoft.com/office/drawing/2014/main" id="{5B2F8950-690E-43A5-A43A-F200E9049D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1" name="Line 8367">
          <a:extLst>
            <a:ext uri="{FF2B5EF4-FFF2-40B4-BE49-F238E27FC236}">
              <a16:creationId xmlns:a16="http://schemas.microsoft.com/office/drawing/2014/main" id="{A7632797-CD6C-45C5-86B2-F146ABF78C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2" name="Line 8368">
          <a:extLst>
            <a:ext uri="{FF2B5EF4-FFF2-40B4-BE49-F238E27FC236}">
              <a16:creationId xmlns:a16="http://schemas.microsoft.com/office/drawing/2014/main" id="{377B6123-03A3-4D7F-B79A-4EB2CB6D62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3" name="Line 8369">
          <a:extLst>
            <a:ext uri="{FF2B5EF4-FFF2-40B4-BE49-F238E27FC236}">
              <a16:creationId xmlns:a16="http://schemas.microsoft.com/office/drawing/2014/main" id="{5191C51C-4819-42AD-BB2B-D3A353E1BC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4" name="Line 8370">
          <a:extLst>
            <a:ext uri="{FF2B5EF4-FFF2-40B4-BE49-F238E27FC236}">
              <a16:creationId xmlns:a16="http://schemas.microsoft.com/office/drawing/2014/main" id="{2514A135-50AE-4B99-98D8-000BF178DA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5" name="Line 8371">
          <a:extLst>
            <a:ext uri="{FF2B5EF4-FFF2-40B4-BE49-F238E27FC236}">
              <a16:creationId xmlns:a16="http://schemas.microsoft.com/office/drawing/2014/main" id="{83B97519-8BBD-4324-938C-5B7FC2EA98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6" name="Line 8372">
          <a:extLst>
            <a:ext uri="{FF2B5EF4-FFF2-40B4-BE49-F238E27FC236}">
              <a16:creationId xmlns:a16="http://schemas.microsoft.com/office/drawing/2014/main" id="{7FF2C268-3904-4BAF-8B87-46EDDA569A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7" name="Line 8373">
          <a:extLst>
            <a:ext uri="{FF2B5EF4-FFF2-40B4-BE49-F238E27FC236}">
              <a16:creationId xmlns:a16="http://schemas.microsoft.com/office/drawing/2014/main" id="{2011318E-9AE3-42D6-B28F-0CC756AC4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8" name="Line 8374">
          <a:extLst>
            <a:ext uri="{FF2B5EF4-FFF2-40B4-BE49-F238E27FC236}">
              <a16:creationId xmlns:a16="http://schemas.microsoft.com/office/drawing/2014/main" id="{A14A13A5-AE60-489A-A742-C361E36E5A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39" name="Line 8375">
          <a:extLst>
            <a:ext uri="{FF2B5EF4-FFF2-40B4-BE49-F238E27FC236}">
              <a16:creationId xmlns:a16="http://schemas.microsoft.com/office/drawing/2014/main" id="{67EABBD8-6A3F-4FAC-A39B-D0C60E6042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0" name="Line 8376">
          <a:extLst>
            <a:ext uri="{FF2B5EF4-FFF2-40B4-BE49-F238E27FC236}">
              <a16:creationId xmlns:a16="http://schemas.microsoft.com/office/drawing/2014/main" id="{AE683D3C-3631-4E18-9C0B-38ADB096E5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1" name="Line 8377">
          <a:extLst>
            <a:ext uri="{FF2B5EF4-FFF2-40B4-BE49-F238E27FC236}">
              <a16:creationId xmlns:a16="http://schemas.microsoft.com/office/drawing/2014/main" id="{9EA5D4AA-BD21-4219-B048-34AEAE7973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2" name="Line 8378">
          <a:extLst>
            <a:ext uri="{FF2B5EF4-FFF2-40B4-BE49-F238E27FC236}">
              <a16:creationId xmlns:a16="http://schemas.microsoft.com/office/drawing/2014/main" id="{596BAC96-5DEB-4692-8A28-DDF6AF5B58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3" name="Line 8379">
          <a:extLst>
            <a:ext uri="{FF2B5EF4-FFF2-40B4-BE49-F238E27FC236}">
              <a16:creationId xmlns:a16="http://schemas.microsoft.com/office/drawing/2014/main" id="{9BC5B3CF-6552-4066-AEC9-3C0A721B88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4" name="Line 8380">
          <a:extLst>
            <a:ext uri="{FF2B5EF4-FFF2-40B4-BE49-F238E27FC236}">
              <a16:creationId xmlns:a16="http://schemas.microsoft.com/office/drawing/2014/main" id="{AAE7AAEA-0F62-45EB-8495-D163A12725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5" name="Line 8381">
          <a:extLst>
            <a:ext uri="{FF2B5EF4-FFF2-40B4-BE49-F238E27FC236}">
              <a16:creationId xmlns:a16="http://schemas.microsoft.com/office/drawing/2014/main" id="{4FA820F4-463A-412A-A1C2-B392FBEF8A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6" name="Line 8382">
          <a:extLst>
            <a:ext uri="{FF2B5EF4-FFF2-40B4-BE49-F238E27FC236}">
              <a16:creationId xmlns:a16="http://schemas.microsoft.com/office/drawing/2014/main" id="{C3E8408D-A409-48F1-8A7C-4CCC723382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7" name="Line 8383">
          <a:extLst>
            <a:ext uri="{FF2B5EF4-FFF2-40B4-BE49-F238E27FC236}">
              <a16:creationId xmlns:a16="http://schemas.microsoft.com/office/drawing/2014/main" id="{E13927F0-1540-4C8C-9FC2-F2D5165D4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8" name="Line 8384">
          <a:extLst>
            <a:ext uri="{FF2B5EF4-FFF2-40B4-BE49-F238E27FC236}">
              <a16:creationId xmlns:a16="http://schemas.microsoft.com/office/drawing/2014/main" id="{EF778828-891B-4B32-A5B2-29BE626993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49" name="Line 8385">
          <a:extLst>
            <a:ext uri="{FF2B5EF4-FFF2-40B4-BE49-F238E27FC236}">
              <a16:creationId xmlns:a16="http://schemas.microsoft.com/office/drawing/2014/main" id="{98FCF755-7A5C-4009-B76B-C0AC07CE6F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0" name="Line 8386">
          <a:extLst>
            <a:ext uri="{FF2B5EF4-FFF2-40B4-BE49-F238E27FC236}">
              <a16:creationId xmlns:a16="http://schemas.microsoft.com/office/drawing/2014/main" id="{B9532CAB-D5E7-43F2-B463-9D681A8434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1" name="Line 8387">
          <a:extLst>
            <a:ext uri="{FF2B5EF4-FFF2-40B4-BE49-F238E27FC236}">
              <a16:creationId xmlns:a16="http://schemas.microsoft.com/office/drawing/2014/main" id="{1FB38601-35C8-47E5-8499-BE4B79DD41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2" name="Line 8388">
          <a:extLst>
            <a:ext uri="{FF2B5EF4-FFF2-40B4-BE49-F238E27FC236}">
              <a16:creationId xmlns:a16="http://schemas.microsoft.com/office/drawing/2014/main" id="{31A9A221-7DFC-414F-A54D-12F8208C04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3" name="Line 8389">
          <a:extLst>
            <a:ext uri="{FF2B5EF4-FFF2-40B4-BE49-F238E27FC236}">
              <a16:creationId xmlns:a16="http://schemas.microsoft.com/office/drawing/2014/main" id="{D1966127-9A2E-4177-ABDB-BFA72561AC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4" name="Line 8390">
          <a:extLst>
            <a:ext uri="{FF2B5EF4-FFF2-40B4-BE49-F238E27FC236}">
              <a16:creationId xmlns:a16="http://schemas.microsoft.com/office/drawing/2014/main" id="{1535579B-B75F-463C-9E59-3B5E283475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5" name="Line 8391">
          <a:extLst>
            <a:ext uri="{FF2B5EF4-FFF2-40B4-BE49-F238E27FC236}">
              <a16:creationId xmlns:a16="http://schemas.microsoft.com/office/drawing/2014/main" id="{012A02EB-E4F8-4212-8341-EA09CDDCA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6" name="Line 8392">
          <a:extLst>
            <a:ext uri="{FF2B5EF4-FFF2-40B4-BE49-F238E27FC236}">
              <a16:creationId xmlns:a16="http://schemas.microsoft.com/office/drawing/2014/main" id="{5C55984A-4339-4C9F-88E7-93CA716C7A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7" name="Line 8393">
          <a:extLst>
            <a:ext uri="{FF2B5EF4-FFF2-40B4-BE49-F238E27FC236}">
              <a16:creationId xmlns:a16="http://schemas.microsoft.com/office/drawing/2014/main" id="{ADCED690-B752-4F37-ADE1-3DDF4E6846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8" name="Line 8394">
          <a:extLst>
            <a:ext uri="{FF2B5EF4-FFF2-40B4-BE49-F238E27FC236}">
              <a16:creationId xmlns:a16="http://schemas.microsoft.com/office/drawing/2014/main" id="{65ADD71A-C49E-48E5-AAE8-74CA526F2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59" name="Line 8395">
          <a:extLst>
            <a:ext uri="{FF2B5EF4-FFF2-40B4-BE49-F238E27FC236}">
              <a16:creationId xmlns:a16="http://schemas.microsoft.com/office/drawing/2014/main" id="{7491CCF0-118F-455D-A24C-033AD80C64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0" name="Line 8396">
          <a:extLst>
            <a:ext uri="{FF2B5EF4-FFF2-40B4-BE49-F238E27FC236}">
              <a16:creationId xmlns:a16="http://schemas.microsoft.com/office/drawing/2014/main" id="{000802FA-EBFD-4DCB-8E0E-429A1B84CD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1" name="Line 8397">
          <a:extLst>
            <a:ext uri="{FF2B5EF4-FFF2-40B4-BE49-F238E27FC236}">
              <a16:creationId xmlns:a16="http://schemas.microsoft.com/office/drawing/2014/main" id="{0CB85055-FF90-45D9-99A2-B7DEBEAE53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2" name="Line 8398">
          <a:extLst>
            <a:ext uri="{FF2B5EF4-FFF2-40B4-BE49-F238E27FC236}">
              <a16:creationId xmlns:a16="http://schemas.microsoft.com/office/drawing/2014/main" id="{57DD2DC1-BDE4-4280-8458-1382E2067C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3" name="Line 8399">
          <a:extLst>
            <a:ext uri="{FF2B5EF4-FFF2-40B4-BE49-F238E27FC236}">
              <a16:creationId xmlns:a16="http://schemas.microsoft.com/office/drawing/2014/main" id="{EEC711FE-4DB5-4244-9D92-FD9876E082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4" name="Line 8400">
          <a:extLst>
            <a:ext uri="{FF2B5EF4-FFF2-40B4-BE49-F238E27FC236}">
              <a16:creationId xmlns:a16="http://schemas.microsoft.com/office/drawing/2014/main" id="{926FF9E9-73A8-4973-BD57-A99E6006C3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5" name="Line 8401">
          <a:extLst>
            <a:ext uri="{FF2B5EF4-FFF2-40B4-BE49-F238E27FC236}">
              <a16:creationId xmlns:a16="http://schemas.microsoft.com/office/drawing/2014/main" id="{06327E83-C9C6-4C4E-BC25-87B0443BF2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6" name="Line 8402">
          <a:extLst>
            <a:ext uri="{FF2B5EF4-FFF2-40B4-BE49-F238E27FC236}">
              <a16:creationId xmlns:a16="http://schemas.microsoft.com/office/drawing/2014/main" id="{27E18759-A7BC-4FD1-B842-534EA7B6F8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7" name="Line 8403">
          <a:extLst>
            <a:ext uri="{FF2B5EF4-FFF2-40B4-BE49-F238E27FC236}">
              <a16:creationId xmlns:a16="http://schemas.microsoft.com/office/drawing/2014/main" id="{063EBE04-FC27-4B38-9A13-9B3B5CBA30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8" name="Line 8404">
          <a:extLst>
            <a:ext uri="{FF2B5EF4-FFF2-40B4-BE49-F238E27FC236}">
              <a16:creationId xmlns:a16="http://schemas.microsoft.com/office/drawing/2014/main" id="{26B23D3A-BE86-45D6-A171-0758DBB894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69" name="Line 8405">
          <a:extLst>
            <a:ext uri="{FF2B5EF4-FFF2-40B4-BE49-F238E27FC236}">
              <a16:creationId xmlns:a16="http://schemas.microsoft.com/office/drawing/2014/main" id="{A0623792-81C8-44DD-8A52-52414351C3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0" name="Line 8406">
          <a:extLst>
            <a:ext uri="{FF2B5EF4-FFF2-40B4-BE49-F238E27FC236}">
              <a16:creationId xmlns:a16="http://schemas.microsoft.com/office/drawing/2014/main" id="{31FCF34B-C407-4CB8-94E7-A12F823D95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1" name="Line 8407">
          <a:extLst>
            <a:ext uri="{FF2B5EF4-FFF2-40B4-BE49-F238E27FC236}">
              <a16:creationId xmlns:a16="http://schemas.microsoft.com/office/drawing/2014/main" id="{97BAA534-3986-46D6-B53F-F55BDEE228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2" name="Line 8408">
          <a:extLst>
            <a:ext uri="{FF2B5EF4-FFF2-40B4-BE49-F238E27FC236}">
              <a16:creationId xmlns:a16="http://schemas.microsoft.com/office/drawing/2014/main" id="{C55F7A60-4694-4C39-AEB2-5EB25A4B88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3" name="Line 8409">
          <a:extLst>
            <a:ext uri="{FF2B5EF4-FFF2-40B4-BE49-F238E27FC236}">
              <a16:creationId xmlns:a16="http://schemas.microsoft.com/office/drawing/2014/main" id="{3DF72910-B203-4B7A-98B5-56E3357BAB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4" name="Line 8410">
          <a:extLst>
            <a:ext uri="{FF2B5EF4-FFF2-40B4-BE49-F238E27FC236}">
              <a16:creationId xmlns:a16="http://schemas.microsoft.com/office/drawing/2014/main" id="{2A778DC6-A0DE-42BC-BE88-81D3FB2CEF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5" name="Line 8411">
          <a:extLst>
            <a:ext uri="{FF2B5EF4-FFF2-40B4-BE49-F238E27FC236}">
              <a16:creationId xmlns:a16="http://schemas.microsoft.com/office/drawing/2014/main" id="{A52F3F2B-A9CB-4289-942B-CCBDF8CF3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6" name="Line 8412">
          <a:extLst>
            <a:ext uri="{FF2B5EF4-FFF2-40B4-BE49-F238E27FC236}">
              <a16:creationId xmlns:a16="http://schemas.microsoft.com/office/drawing/2014/main" id="{595CDFFC-CC73-43C8-AB0B-EFDDE22D84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7" name="Line 8413">
          <a:extLst>
            <a:ext uri="{FF2B5EF4-FFF2-40B4-BE49-F238E27FC236}">
              <a16:creationId xmlns:a16="http://schemas.microsoft.com/office/drawing/2014/main" id="{31610CA9-F88B-43D9-82E7-0D1EBE3F1F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8" name="Line 8414">
          <a:extLst>
            <a:ext uri="{FF2B5EF4-FFF2-40B4-BE49-F238E27FC236}">
              <a16:creationId xmlns:a16="http://schemas.microsoft.com/office/drawing/2014/main" id="{C1F977C8-75DF-4EAE-87A3-B40711BEA0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79" name="Line 8415">
          <a:extLst>
            <a:ext uri="{FF2B5EF4-FFF2-40B4-BE49-F238E27FC236}">
              <a16:creationId xmlns:a16="http://schemas.microsoft.com/office/drawing/2014/main" id="{FFDC92A4-7B3F-4A8E-A76A-52A9902239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0" name="Line 8416">
          <a:extLst>
            <a:ext uri="{FF2B5EF4-FFF2-40B4-BE49-F238E27FC236}">
              <a16:creationId xmlns:a16="http://schemas.microsoft.com/office/drawing/2014/main" id="{24E11C4B-276B-40F0-8441-74F7095633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1" name="Line 8417">
          <a:extLst>
            <a:ext uri="{FF2B5EF4-FFF2-40B4-BE49-F238E27FC236}">
              <a16:creationId xmlns:a16="http://schemas.microsoft.com/office/drawing/2014/main" id="{8CF314BC-C908-411E-9B5A-7216344B9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2" name="Line 8418">
          <a:extLst>
            <a:ext uri="{FF2B5EF4-FFF2-40B4-BE49-F238E27FC236}">
              <a16:creationId xmlns:a16="http://schemas.microsoft.com/office/drawing/2014/main" id="{43484511-2C81-4D03-9184-819995B8FC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3" name="Line 8419">
          <a:extLst>
            <a:ext uri="{FF2B5EF4-FFF2-40B4-BE49-F238E27FC236}">
              <a16:creationId xmlns:a16="http://schemas.microsoft.com/office/drawing/2014/main" id="{2243F9F2-0BF9-4A9F-BFD5-4F894FCA46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4" name="Line 8420">
          <a:extLst>
            <a:ext uri="{FF2B5EF4-FFF2-40B4-BE49-F238E27FC236}">
              <a16:creationId xmlns:a16="http://schemas.microsoft.com/office/drawing/2014/main" id="{E9B0F005-905A-4751-BAFF-6DB4A92F28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5" name="Line 8421">
          <a:extLst>
            <a:ext uri="{FF2B5EF4-FFF2-40B4-BE49-F238E27FC236}">
              <a16:creationId xmlns:a16="http://schemas.microsoft.com/office/drawing/2014/main" id="{85493053-1BD0-4259-8013-8472275322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6" name="Line 8422">
          <a:extLst>
            <a:ext uri="{FF2B5EF4-FFF2-40B4-BE49-F238E27FC236}">
              <a16:creationId xmlns:a16="http://schemas.microsoft.com/office/drawing/2014/main" id="{B131927E-F1FE-46DA-88E0-6167DA9C18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7" name="Line 8423">
          <a:extLst>
            <a:ext uri="{FF2B5EF4-FFF2-40B4-BE49-F238E27FC236}">
              <a16:creationId xmlns:a16="http://schemas.microsoft.com/office/drawing/2014/main" id="{B222F6DF-5504-47FF-AC72-4778895746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8" name="Line 8424">
          <a:extLst>
            <a:ext uri="{FF2B5EF4-FFF2-40B4-BE49-F238E27FC236}">
              <a16:creationId xmlns:a16="http://schemas.microsoft.com/office/drawing/2014/main" id="{E992BEA3-D52E-424A-B1C9-5233D64972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89" name="Line 8425">
          <a:extLst>
            <a:ext uri="{FF2B5EF4-FFF2-40B4-BE49-F238E27FC236}">
              <a16:creationId xmlns:a16="http://schemas.microsoft.com/office/drawing/2014/main" id="{E2B41FCD-D863-4847-B024-4CEC5D388A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0" name="Line 8426">
          <a:extLst>
            <a:ext uri="{FF2B5EF4-FFF2-40B4-BE49-F238E27FC236}">
              <a16:creationId xmlns:a16="http://schemas.microsoft.com/office/drawing/2014/main" id="{2B14A96B-30B1-46DB-B673-2CAFF69107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1" name="Line 8427">
          <a:extLst>
            <a:ext uri="{FF2B5EF4-FFF2-40B4-BE49-F238E27FC236}">
              <a16:creationId xmlns:a16="http://schemas.microsoft.com/office/drawing/2014/main" id="{DD408610-A08F-43FF-AB38-26329B6EE9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2" name="Line 8428">
          <a:extLst>
            <a:ext uri="{FF2B5EF4-FFF2-40B4-BE49-F238E27FC236}">
              <a16:creationId xmlns:a16="http://schemas.microsoft.com/office/drawing/2014/main" id="{72BBBA94-D4D0-45DD-AA50-C6EC31E334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3" name="Line 8429">
          <a:extLst>
            <a:ext uri="{FF2B5EF4-FFF2-40B4-BE49-F238E27FC236}">
              <a16:creationId xmlns:a16="http://schemas.microsoft.com/office/drawing/2014/main" id="{F01C7273-0641-449B-8429-89330615BC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4" name="Line 8430">
          <a:extLst>
            <a:ext uri="{FF2B5EF4-FFF2-40B4-BE49-F238E27FC236}">
              <a16:creationId xmlns:a16="http://schemas.microsoft.com/office/drawing/2014/main" id="{B6C2953B-79B3-4D31-8FF1-C0BC7CCE44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5" name="Line 8431">
          <a:extLst>
            <a:ext uri="{FF2B5EF4-FFF2-40B4-BE49-F238E27FC236}">
              <a16:creationId xmlns:a16="http://schemas.microsoft.com/office/drawing/2014/main" id="{96DE6945-595D-4172-AFBA-5F0B4627CE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6" name="Line 8432">
          <a:extLst>
            <a:ext uri="{FF2B5EF4-FFF2-40B4-BE49-F238E27FC236}">
              <a16:creationId xmlns:a16="http://schemas.microsoft.com/office/drawing/2014/main" id="{F29ABFE3-D025-418E-8D6B-3CCC68C9A8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7" name="Line 8433">
          <a:extLst>
            <a:ext uri="{FF2B5EF4-FFF2-40B4-BE49-F238E27FC236}">
              <a16:creationId xmlns:a16="http://schemas.microsoft.com/office/drawing/2014/main" id="{423EDF4A-580D-4C28-BE82-413168479A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8" name="Line 8434">
          <a:extLst>
            <a:ext uri="{FF2B5EF4-FFF2-40B4-BE49-F238E27FC236}">
              <a16:creationId xmlns:a16="http://schemas.microsoft.com/office/drawing/2014/main" id="{EFA294C2-C461-4D42-A048-A4F5A43C2F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499" name="Line 8435">
          <a:extLst>
            <a:ext uri="{FF2B5EF4-FFF2-40B4-BE49-F238E27FC236}">
              <a16:creationId xmlns:a16="http://schemas.microsoft.com/office/drawing/2014/main" id="{22B922B3-8D5D-4167-8AC8-64842EB36F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0" name="Line 8436">
          <a:extLst>
            <a:ext uri="{FF2B5EF4-FFF2-40B4-BE49-F238E27FC236}">
              <a16:creationId xmlns:a16="http://schemas.microsoft.com/office/drawing/2014/main" id="{779F89EB-3900-4DD7-BBDB-E7F89277C3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1" name="Line 8437">
          <a:extLst>
            <a:ext uri="{FF2B5EF4-FFF2-40B4-BE49-F238E27FC236}">
              <a16:creationId xmlns:a16="http://schemas.microsoft.com/office/drawing/2014/main" id="{D0CA9E75-8306-422F-ABA7-6CD02E4242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2" name="Line 8438">
          <a:extLst>
            <a:ext uri="{FF2B5EF4-FFF2-40B4-BE49-F238E27FC236}">
              <a16:creationId xmlns:a16="http://schemas.microsoft.com/office/drawing/2014/main" id="{F7EB2CDA-2D4B-49AB-B4AB-52170A521A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3" name="Line 8439">
          <a:extLst>
            <a:ext uri="{FF2B5EF4-FFF2-40B4-BE49-F238E27FC236}">
              <a16:creationId xmlns:a16="http://schemas.microsoft.com/office/drawing/2014/main" id="{F80A8842-FE58-44F4-A1D6-9DFA58AF1A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4" name="Line 8440">
          <a:extLst>
            <a:ext uri="{FF2B5EF4-FFF2-40B4-BE49-F238E27FC236}">
              <a16:creationId xmlns:a16="http://schemas.microsoft.com/office/drawing/2014/main" id="{691D9051-2CF6-4CAC-AF9F-BEA70F5550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5" name="Line 8441">
          <a:extLst>
            <a:ext uri="{FF2B5EF4-FFF2-40B4-BE49-F238E27FC236}">
              <a16:creationId xmlns:a16="http://schemas.microsoft.com/office/drawing/2014/main" id="{CE207B06-4844-4745-AC8E-F6ED8120D8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6" name="Line 8442">
          <a:extLst>
            <a:ext uri="{FF2B5EF4-FFF2-40B4-BE49-F238E27FC236}">
              <a16:creationId xmlns:a16="http://schemas.microsoft.com/office/drawing/2014/main" id="{0E14AD76-0BF0-409C-95BD-41C6109E5D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7" name="Line 8443">
          <a:extLst>
            <a:ext uri="{FF2B5EF4-FFF2-40B4-BE49-F238E27FC236}">
              <a16:creationId xmlns:a16="http://schemas.microsoft.com/office/drawing/2014/main" id="{AB5210D2-4A7F-4234-A3AA-48B4651A2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8" name="Line 8444">
          <a:extLst>
            <a:ext uri="{FF2B5EF4-FFF2-40B4-BE49-F238E27FC236}">
              <a16:creationId xmlns:a16="http://schemas.microsoft.com/office/drawing/2014/main" id="{3DA5C905-9DC1-4564-9D2E-D5918E57A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09" name="Line 8445">
          <a:extLst>
            <a:ext uri="{FF2B5EF4-FFF2-40B4-BE49-F238E27FC236}">
              <a16:creationId xmlns:a16="http://schemas.microsoft.com/office/drawing/2014/main" id="{223022A9-426D-4699-A6FD-53576D496D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0" name="Line 8446">
          <a:extLst>
            <a:ext uri="{FF2B5EF4-FFF2-40B4-BE49-F238E27FC236}">
              <a16:creationId xmlns:a16="http://schemas.microsoft.com/office/drawing/2014/main" id="{2326AB00-56DF-4989-AA9E-34EA4195A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1" name="Line 8447">
          <a:extLst>
            <a:ext uri="{FF2B5EF4-FFF2-40B4-BE49-F238E27FC236}">
              <a16:creationId xmlns:a16="http://schemas.microsoft.com/office/drawing/2014/main" id="{0E210A19-DA1E-4E43-AE1E-E7E9D85961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2" name="Line 8448">
          <a:extLst>
            <a:ext uri="{FF2B5EF4-FFF2-40B4-BE49-F238E27FC236}">
              <a16:creationId xmlns:a16="http://schemas.microsoft.com/office/drawing/2014/main" id="{FDBB05B2-40C6-452A-9C84-FFB3EDA2C4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3" name="Line 8449">
          <a:extLst>
            <a:ext uri="{FF2B5EF4-FFF2-40B4-BE49-F238E27FC236}">
              <a16:creationId xmlns:a16="http://schemas.microsoft.com/office/drawing/2014/main" id="{71E8A60F-2F9D-46AF-8C8E-343016FEFF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4" name="Line 8450">
          <a:extLst>
            <a:ext uri="{FF2B5EF4-FFF2-40B4-BE49-F238E27FC236}">
              <a16:creationId xmlns:a16="http://schemas.microsoft.com/office/drawing/2014/main" id="{DB2C4794-705C-4029-B11F-BFF567E5A6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5" name="Line 8451">
          <a:extLst>
            <a:ext uri="{FF2B5EF4-FFF2-40B4-BE49-F238E27FC236}">
              <a16:creationId xmlns:a16="http://schemas.microsoft.com/office/drawing/2014/main" id="{A41AD625-6783-44CC-81C7-BCB2FF152A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6" name="Line 8452">
          <a:extLst>
            <a:ext uri="{FF2B5EF4-FFF2-40B4-BE49-F238E27FC236}">
              <a16:creationId xmlns:a16="http://schemas.microsoft.com/office/drawing/2014/main" id="{ED3E6983-7972-4F40-A356-BCD2D5C80F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7" name="Line 8453">
          <a:extLst>
            <a:ext uri="{FF2B5EF4-FFF2-40B4-BE49-F238E27FC236}">
              <a16:creationId xmlns:a16="http://schemas.microsoft.com/office/drawing/2014/main" id="{84D56117-E6F7-4FF6-B95E-E1985E376B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8" name="Line 8454">
          <a:extLst>
            <a:ext uri="{FF2B5EF4-FFF2-40B4-BE49-F238E27FC236}">
              <a16:creationId xmlns:a16="http://schemas.microsoft.com/office/drawing/2014/main" id="{54CA7FA4-7EAB-4EBE-B6E5-4449DBFBBC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19" name="Line 8455">
          <a:extLst>
            <a:ext uri="{FF2B5EF4-FFF2-40B4-BE49-F238E27FC236}">
              <a16:creationId xmlns:a16="http://schemas.microsoft.com/office/drawing/2014/main" id="{6F4D59A3-6BB8-4FB7-937C-123637A25E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0" name="Line 8456">
          <a:extLst>
            <a:ext uri="{FF2B5EF4-FFF2-40B4-BE49-F238E27FC236}">
              <a16:creationId xmlns:a16="http://schemas.microsoft.com/office/drawing/2014/main" id="{E22A0BF1-30F3-4432-A558-6BFD38E4C1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1" name="Line 8457">
          <a:extLst>
            <a:ext uri="{FF2B5EF4-FFF2-40B4-BE49-F238E27FC236}">
              <a16:creationId xmlns:a16="http://schemas.microsoft.com/office/drawing/2014/main" id="{08F5D121-9939-4AB8-9B43-C6A8A2EA9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2" name="Line 8458">
          <a:extLst>
            <a:ext uri="{FF2B5EF4-FFF2-40B4-BE49-F238E27FC236}">
              <a16:creationId xmlns:a16="http://schemas.microsoft.com/office/drawing/2014/main" id="{B79B5BE9-99EA-424B-A3FA-E8D36AA3DD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3" name="Line 8459">
          <a:extLst>
            <a:ext uri="{FF2B5EF4-FFF2-40B4-BE49-F238E27FC236}">
              <a16:creationId xmlns:a16="http://schemas.microsoft.com/office/drawing/2014/main" id="{5564A5C2-EFA7-4956-B3FC-6FEA5956D0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4" name="Line 8460">
          <a:extLst>
            <a:ext uri="{FF2B5EF4-FFF2-40B4-BE49-F238E27FC236}">
              <a16:creationId xmlns:a16="http://schemas.microsoft.com/office/drawing/2014/main" id="{721596D5-FC8B-451F-8B96-63F4E4B29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5" name="Line 8461">
          <a:extLst>
            <a:ext uri="{FF2B5EF4-FFF2-40B4-BE49-F238E27FC236}">
              <a16:creationId xmlns:a16="http://schemas.microsoft.com/office/drawing/2014/main" id="{5D154BDF-C920-4AA6-8E2F-834CBAEDE5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6" name="Line 8462">
          <a:extLst>
            <a:ext uri="{FF2B5EF4-FFF2-40B4-BE49-F238E27FC236}">
              <a16:creationId xmlns:a16="http://schemas.microsoft.com/office/drawing/2014/main" id="{841161AB-5CC5-4F30-B89A-79676B15A2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7" name="Line 8463">
          <a:extLst>
            <a:ext uri="{FF2B5EF4-FFF2-40B4-BE49-F238E27FC236}">
              <a16:creationId xmlns:a16="http://schemas.microsoft.com/office/drawing/2014/main" id="{67A6CAB9-A040-4A07-9540-99C50AD3CD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8" name="Line 8464">
          <a:extLst>
            <a:ext uri="{FF2B5EF4-FFF2-40B4-BE49-F238E27FC236}">
              <a16:creationId xmlns:a16="http://schemas.microsoft.com/office/drawing/2014/main" id="{D16036EE-2340-4CF8-9355-07304DFB37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29" name="Line 8465">
          <a:extLst>
            <a:ext uri="{FF2B5EF4-FFF2-40B4-BE49-F238E27FC236}">
              <a16:creationId xmlns:a16="http://schemas.microsoft.com/office/drawing/2014/main" id="{E359C57C-2154-4831-8A92-469D90657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0" name="Line 8466">
          <a:extLst>
            <a:ext uri="{FF2B5EF4-FFF2-40B4-BE49-F238E27FC236}">
              <a16:creationId xmlns:a16="http://schemas.microsoft.com/office/drawing/2014/main" id="{4BBF9204-1572-40F2-A316-4982BC75EE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1" name="Line 8467">
          <a:extLst>
            <a:ext uri="{FF2B5EF4-FFF2-40B4-BE49-F238E27FC236}">
              <a16:creationId xmlns:a16="http://schemas.microsoft.com/office/drawing/2014/main" id="{6D8F7008-CFC4-4E4B-B0B3-1C1AC0301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2" name="Line 8468">
          <a:extLst>
            <a:ext uri="{FF2B5EF4-FFF2-40B4-BE49-F238E27FC236}">
              <a16:creationId xmlns:a16="http://schemas.microsoft.com/office/drawing/2014/main" id="{C5AF33F3-6E72-483C-A017-49C242767C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3" name="Line 8469">
          <a:extLst>
            <a:ext uri="{FF2B5EF4-FFF2-40B4-BE49-F238E27FC236}">
              <a16:creationId xmlns:a16="http://schemas.microsoft.com/office/drawing/2014/main" id="{23D847E7-CA61-4D27-8C98-46EE6C8CF1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4" name="Line 8470">
          <a:extLst>
            <a:ext uri="{FF2B5EF4-FFF2-40B4-BE49-F238E27FC236}">
              <a16:creationId xmlns:a16="http://schemas.microsoft.com/office/drawing/2014/main" id="{83D82EAD-7365-4C2D-BB9E-EC8447B02C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5" name="Line 8471">
          <a:extLst>
            <a:ext uri="{FF2B5EF4-FFF2-40B4-BE49-F238E27FC236}">
              <a16:creationId xmlns:a16="http://schemas.microsoft.com/office/drawing/2014/main" id="{B3E3FBDF-E30E-4733-857D-4A807A8837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6" name="Line 8472">
          <a:extLst>
            <a:ext uri="{FF2B5EF4-FFF2-40B4-BE49-F238E27FC236}">
              <a16:creationId xmlns:a16="http://schemas.microsoft.com/office/drawing/2014/main" id="{152D65CB-0FEA-486C-84E3-92036544A8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7" name="Line 8473">
          <a:extLst>
            <a:ext uri="{FF2B5EF4-FFF2-40B4-BE49-F238E27FC236}">
              <a16:creationId xmlns:a16="http://schemas.microsoft.com/office/drawing/2014/main" id="{3137B1B8-4629-4AAD-82CD-66B5CE2E76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8" name="Line 8474">
          <a:extLst>
            <a:ext uri="{FF2B5EF4-FFF2-40B4-BE49-F238E27FC236}">
              <a16:creationId xmlns:a16="http://schemas.microsoft.com/office/drawing/2014/main" id="{A0F9416B-BA62-4BD0-99CA-81CB61E567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39" name="Line 8475">
          <a:extLst>
            <a:ext uri="{FF2B5EF4-FFF2-40B4-BE49-F238E27FC236}">
              <a16:creationId xmlns:a16="http://schemas.microsoft.com/office/drawing/2014/main" id="{A088CD77-AE34-4F36-A616-D7E287E08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0" name="Line 8476">
          <a:extLst>
            <a:ext uri="{FF2B5EF4-FFF2-40B4-BE49-F238E27FC236}">
              <a16:creationId xmlns:a16="http://schemas.microsoft.com/office/drawing/2014/main" id="{4B8EA008-49CF-45E5-9141-3E4BC9447C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1" name="Line 8477">
          <a:extLst>
            <a:ext uri="{FF2B5EF4-FFF2-40B4-BE49-F238E27FC236}">
              <a16:creationId xmlns:a16="http://schemas.microsoft.com/office/drawing/2014/main" id="{3C322FC5-BBF1-4B2D-BDA9-A4A9061ECB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2" name="Line 8478">
          <a:extLst>
            <a:ext uri="{FF2B5EF4-FFF2-40B4-BE49-F238E27FC236}">
              <a16:creationId xmlns:a16="http://schemas.microsoft.com/office/drawing/2014/main" id="{BB86CB2F-CA3A-4422-ADC1-541B5943E0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3" name="Line 8479">
          <a:extLst>
            <a:ext uri="{FF2B5EF4-FFF2-40B4-BE49-F238E27FC236}">
              <a16:creationId xmlns:a16="http://schemas.microsoft.com/office/drawing/2014/main" id="{E20DED79-F977-4D77-8B9C-C09AF24CC9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4" name="Line 8480">
          <a:extLst>
            <a:ext uri="{FF2B5EF4-FFF2-40B4-BE49-F238E27FC236}">
              <a16:creationId xmlns:a16="http://schemas.microsoft.com/office/drawing/2014/main" id="{B65E9A73-E368-499C-AF05-E8BE1BAA55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5" name="Line 8481">
          <a:extLst>
            <a:ext uri="{FF2B5EF4-FFF2-40B4-BE49-F238E27FC236}">
              <a16:creationId xmlns:a16="http://schemas.microsoft.com/office/drawing/2014/main" id="{B47D1AC5-DCBC-4DE9-890F-2DAC94AD08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6" name="Line 8482">
          <a:extLst>
            <a:ext uri="{FF2B5EF4-FFF2-40B4-BE49-F238E27FC236}">
              <a16:creationId xmlns:a16="http://schemas.microsoft.com/office/drawing/2014/main" id="{1145E5FA-8F8D-43BA-ABC2-89B28707FF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7" name="Line 8483">
          <a:extLst>
            <a:ext uri="{FF2B5EF4-FFF2-40B4-BE49-F238E27FC236}">
              <a16:creationId xmlns:a16="http://schemas.microsoft.com/office/drawing/2014/main" id="{DF7D5E91-F4AF-49D5-87F7-4E799B0FDF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8" name="Line 8484">
          <a:extLst>
            <a:ext uri="{FF2B5EF4-FFF2-40B4-BE49-F238E27FC236}">
              <a16:creationId xmlns:a16="http://schemas.microsoft.com/office/drawing/2014/main" id="{156D7875-9359-4643-A75B-D7368DCF98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49" name="Line 8485">
          <a:extLst>
            <a:ext uri="{FF2B5EF4-FFF2-40B4-BE49-F238E27FC236}">
              <a16:creationId xmlns:a16="http://schemas.microsoft.com/office/drawing/2014/main" id="{530D981B-42FC-4849-BECB-15AAD5696A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0" name="Line 8486">
          <a:extLst>
            <a:ext uri="{FF2B5EF4-FFF2-40B4-BE49-F238E27FC236}">
              <a16:creationId xmlns:a16="http://schemas.microsoft.com/office/drawing/2014/main" id="{0D0E7F17-40B4-4B33-85D4-98EF8DB840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1" name="Line 8487">
          <a:extLst>
            <a:ext uri="{FF2B5EF4-FFF2-40B4-BE49-F238E27FC236}">
              <a16:creationId xmlns:a16="http://schemas.microsoft.com/office/drawing/2014/main" id="{B5BA75C7-760F-425F-90E4-69D37ABF0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2" name="Line 8488">
          <a:extLst>
            <a:ext uri="{FF2B5EF4-FFF2-40B4-BE49-F238E27FC236}">
              <a16:creationId xmlns:a16="http://schemas.microsoft.com/office/drawing/2014/main" id="{7DC665C6-6A09-4B2D-9901-383AD4CFA9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3" name="Line 8489">
          <a:extLst>
            <a:ext uri="{FF2B5EF4-FFF2-40B4-BE49-F238E27FC236}">
              <a16:creationId xmlns:a16="http://schemas.microsoft.com/office/drawing/2014/main" id="{C5D7CB91-870E-4BDC-9B14-AC81FF5C9A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4" name="Line 8490">
          <a:extLst>
            <a:ext uri="{FF2B5EF4-FFF2-40B4-BE49-F238E27FC236}">
              <a16:creationId xmlns:a16="http://schemas.microsoft.com/office/drawing/2014/main" id="{5AE49176-4918-4E01-8538-7A8B9AF603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5" name="Line 8491">
          <a:extLst>
            <a:ext uri="{FF2B5EF4-FFF2-40B4-BE49-F238E27FC236}">
              <a16:creationId xmlns:a16="http://schemas.microsoft.com/office/drawing/2014/main" id="{91910553-E98B-468D-80A9-CE14671805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6" name="Line 8492">
          <a:extLst>
            <a:ext uri="{FF2B5EF4-FFF2-40B4-BE49-F238E27FC236}">
              <a16:creationId xmlns:a16="http://schemas.microsoft.com/office/drawing/2014/main" id="{C932ECDD-0E27-40A7-9A67-23C6DA5218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7" name="Line 8493">
          <a:extLst>
            <a:ext uri="{FF2B5EF4-FFF2-40B4-BE49-F238E27FC236}">
              <a16:creationId xmlns:a16="http://schemas.microsoft.com/office/drawing/2014/main" id="{13506481-0F1F-4106-9F5D-A713570341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8" name="Line 8494">
          <a:extLst>
            <a:ext uri="{FF2B5EF4-FFF2-40B4-BE49-F238E27FC236}">
              <a16:creationId xmlns:a16="http://schemas.microsoft.com/office/drawing/2014/main" id="{E8F63B09-D250-4A3F-8F2A-3255F0C747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59" name="Line 8495">
          <a:extLst>
            <a:ext uri="{FF2B5EF4-FFF2-40B4-BE49-F238E27FC236}">
              <a16:creationId xmlns:a16="http://schemas.microsoft.com/office/drawing/2014/main" id="{10F74EA9-955D-4060-85CC-742FE0D502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0" name="Line 8496">
          <a:extLst>
            <a:ext uri="{FF2B5EF4-FFF2-40B4-BE49-F238E27FC236}">
              <a16:creationId xmlns:a16="http://schemas.microsoft.com/office/drawing/2014/main" id="{6BF06835-D3C9-4095-920E-5D2DA9583E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1" name="Line 8497">
          <a:extLst>
            <a:ext uri="{FF2B5EF4-FFF2-40B4-BE49-F238E27FC236}">
              <a16:creationId xmlns:a16="http://schemas.microsoft.com/office/drawing/2014/main" id="{8E2E4348-F492-4C5E-81AE-97722D4540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2" name="Line 8498">
          <a:extLst>
            <a:ext uri="{FF2B5EF4-FFF2-40B4-BE49-F238E27FC236}">
              <a16:creationId xmlns:a16="http://schemas.microsoft.com/office/drawing/2014/main" id="{9E780AD7-6056-4AB7-B25C-0123C9B54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3" name="Line 8499">
          <a:extLst>
            <a:ext uri="{FF2B5EF4-FFF2-40B4-BE49-F238E27FC236}">
              <a16:creationId xmlns:a16="http://schemas.microsoft.com/office/drawing/2014/main" id="{B3A7AE3B-EA89-4CFD-9400-557808F029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4" name="Line 8500">
          <a:extLst>
            <a:ext uri="{FF2B5EF4-FFF2-40B4-BE49-F238E27FC236}">
              <a16:creationId xmlns:a16="http://schemas.microsoft.com/office/drawing/2014/main" id="{A7EB18FB-B9E4-4495-B7AE-4CBB2C032F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5" name="Line 8501">
          <a:extLst>
            <a:ext uri="{FF2B5EF4-FFF2-40B4-BE49-F238E27FC236}">
              <a16:creationId xmlns:a16="http://schemas.microsoft.com/office/drawing/2014/main" id="{2F732448-1129-4A8C-B48C-956045E76A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6" name="Line 8502">
          <a:extLst>
            <a:ext uri="{FF2B5EF4-FFF2-40B4-BE49-F238E27FC236}">
              <a16:creationId xmlns:a16="http://schemas.microsoft.com/office/drawing/2014/main" id="{9FA40111-FDF4-4FCF-AA33-4BB55BFA1E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7" name="Line 8503">
          <a:extLst>
            <a:ext uri="{FF2B5EF4-FFF2-40B4-BE49-F238E27FC236}">
              <a16:creationId xmlns:a16="http://schemas.microsoft.com/office/drawing/2014/main" id="{B3924D0F-784E-4EEB-82DB-8EFB3362DA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8" name="Line 8504">
          <a:extLst>
            <a:ext uri="{FF2B5EF4-FFF2-40B4-BE49-F238E27FC236}">
              <a16:creationId xmlns:a16="http://schemas.microsoft.com/office/drawing/2014/main" id="{9136EF8C-C52F-4D77-9CAD-4D382B3E92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69" name="Line 8505">
          <a:extLst>
            <a:ext uri="{FF2B5EF4-FFF2-40B4-BE49-F238E27FC236}">
              <a16:creationId xmlns:a16="http://schemas.microsoft.com/office/drawing/2014/main" id="{DDA283D7-F1E2-48ED-9174-0BEA6E684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0" name="Line 8506">
          <a:extLst>
            <a:ext uri="{FF2B5EF4-FFF2-40B4-BE49-F238E27FC236}">
              <a16:creationId xmlns:a16="http://schemas.microsoft.com/office/drawing/2014/main" id="{F8B40098-13DC-493C-938E-488BA8E998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1" name="Line 8507">
          <a:extLst>
            <a:ext uri="{FF2B5EF4-FFF2-40B4-BE49-F238E27FC236}">
              <a16:creationId xmlns:a16="http://schemas.microsoft.com/office/drawing/2014/main" id="{24F5EED1-4EC5-4CA7-9AE6-3B1EBA7B9B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2" name="Line 8508">
          <a:extLst>
            <a:ext uri="{FF2B5EF4-FFF2-40B4-BE49-F238E27FC236}">
              <a16:creationId xmlns:a16="http://schemas.microsoft.com/office/drawing/2014/main" id="{65D1088F-171A-4BEC-BE99-743C06FA64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3" name="Line 8509">
          <a:extLst>
            <a:ext uri="{FF2B5EF4-FFF2-40B4-BE49-F238E27FC236}">
              <a16:creationId xmlns:a16="http://schemas.microsoft.com/office/drawing/2014/main" id="{CEB10581-0F18-44E8-9771-C4D27EB139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4" name="Line 8510">
          <a:extLst>
            <a:ext uri="{FF2B5EF4-FFF2-40B4-BE49-F238E27FC236}">
              <a16:creationId xmlns:a16="http://schemas.microsoft.com/office/drawing/2014/main" id="{77332072-AA68-421A-B4EE-B39F834AE8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5" name="Line 8511">
          <a:extLst>
            <a:ext uri="{FF2B5EF4-FFF2-40B4-BE49-F238E27FC236}">
              <a16:creationId xmlns:a16="http://schemas.microsoft.com/office/drawing/2014/main" id="{6D7A01F4-8A6C-49AA-9DC3-6C6BDB0AE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6" name="Line 8512">
          <a:extLst>
            <a:ext uri="{FF2B5EF4-FFF2-40B4-BE49-F238E27FC236}">
              <a16:creationId xmlns:a16="http://schemas.microsoft.com/office/drawing/2014/main" id="{FDB2BACE-7DD8-4EB8-9F3D-3E65E4E667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7" name="Line 8513">
          <a:extLst>
            <a:ext uri="{FF2B5EF4-FFF2-40B4-BE49-F238E27FC236}">
              <a16:creationId xmlns:a16="http://schemas.microsoft.com/office/drawing/2014/main" id="{0D4CA6AD-61EF-461C-A5DA-F20E8AF24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8" name="Line 8514">
          <a:extLst>
            <a:ext uri="{FF2B5EF4-FFF2-40B4-BE49-F238E27FC236}">
              <a16:creationId xmlns:a16="http://schemas.microsoft.com/office/drawing/2014/main" id="{8DD12073-EEA6-414F-9D74-BA6FDFDDEF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79" name="Line 8515">
          <a:extLst>
            <a:ext uri="{FF2B5EF4-FFF2-40B4-BE49-F238E27FC236}">
              <a16:creationId xmlns:a16="http://schemas.microsoft.com/office/drawing/2014/main" id="{E4C95F92-213E-4A65-B0C4-CA624ECB8F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0" name="Line 8516">
          <a:extLst>
            <a:ext uri="{FF2B5EF4-FFF2-40B4-BE49-F238E27FC236}">
              <a16:creationId xmlns:a16="http://schemas.microsoft.com/office/drawing/2014/main" id="{66C9FBD2-A600-4B39-B61B-BD8F500655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1" name="Line 8517">
          <a:extLst>
            <a:ext uri="{FF2B5EF4-FFF2-40B4-BE49-F238E27FC236}">
              <a16:creationId xmlns:a16="http://schemas.microsoft.com/office/drawing/2014/main" id="{A5025CBD-5AF8-4679-99BA-020EBB71BB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2" name="Line 8518">
          <a:extLst>
            <a:ext uri="{FF2B5EF4-FFF2-40B4-BE49-F238E27FC236}">
              <a16:creationId xmlns:a16="http://schemas.microsoft.com/office/drawing/2014/main" id="{3050B1A2-949F-40EA-AC77-1DC163EE81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3" name="Line 8519">
          <a:extLst>
            <a:ext uri="{FF2B5EF4-FFF2-40B4-BE49-F238E27FC236}">
              <a16:creationId xmlns:a16="http://schemas.microsoft.com/office/drawing/2014/main" id="{6E9F6788-533C-4071-8BCE-9A587E4DBC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4" name="Line 8520">
          <a:extLst>
            <a:ext uri="{FF2B5EF4-FFF2-40B4-BE49-F238E27FC236}">
              <a16:creationId xmlns:a16="http://schemas.microsoft.com/office/drawing/2014/main" id="{A15E45FD-2FEE-4D77-AA7F-9E1DF01332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5" name="Line 8521">
          <a:extLst>
            <a:ext uri="{FF2B5EF4-FFF2-40B4-BE49-F238E27FC236}">
              <a16:creationId xmlns:a16="http://schemas.microsoft.com/office/drawing/2014/main" id="{988E091A-6758-47AE-BDE0-AF601C77EC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6" name="Line 8522">
          <a:extLst>
            <a:ext uri="{FF2B5EF4-FFF2-40B4-BE49-F238E27FC236}">
              <a16:creationId xmlns:a16="http://schemas.microsoft.com/office/drawing/2014/main" id="{912B60CE-93FF-4140-A79F-F4ADD72E91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7" name="Line 8523">
          <a:extLst>
            <a:ext uri="{FF2B5EF4-FFF2-40B4-BE49-F238E27FC236}">
              <a16:creationId xmlns:a16="http://schemas.microsoft.com/office/drawing/2014/main" id="{B4D30C1E-38FD-4FAB-9909-59C3310A37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8" name="Line 8524">
          <a:extLst>
            <a:ext uri="{FF2B5EF4-FFF2-40B4-BE49-F238E27FC236}">
              <a16:creationId xmlns:a16="http://schemas.microsoft.com/office/drawing/2014/main" id="{9B789AD6-08FF-410D-9189-2BBBC9A4E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89" name="Line 8525">
          <a:extLst>
            <a:ext uri="{FF2B5EF4-FFF2-40B4-BE49-F238E27FC236}">
              <a16:creationId xmlns:a16="http://schemas.microsoft.com/office/drawing/2014/main" id="{3C3EA9C7-1072-483B-AF57-257F22E2FB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0" name="Line 8526">
          <a:extLst>
            <a:ext uri="{FF2B5EF4-FFF2-40B4-BE49-F238E27FC236}">
              <a16:creationId xmlns:a16="http://schemas.microsoft.com/office/drawing/2014/main" id="{BEA6CE6B-8119-4A04-9844-6C219C7DA2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1" name="Line 8527">
          <a:extLst>
            <a:ext uri="{FF2B5EF4-FFF2-40B4-BE49-F238E27FC236}">
              <a16:creationId xmlns:a16="http://schemas.microsoft.com/office/drawing/2014/main" id="{31E2FCA8-55DE-495C-A685-E71E4024C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2" name="Line 8528">
          <a:extLst>
            <a:ext uri="{FF2B5EF4-FFF2-40B4-BE49-F238E27FC236}">
              <a16:creationId xmlns:a16="http://schemas.microsoft.com/office/drawing/2014/main" id="{8D7D5F48-FD71-457E-88CC-095B57BE8D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3" name="Line 8529">
          <a:extLst>
            <a:ext uri="{FF2B5EF4-FFF2-40B4-BE49-F238E27FC236}">
              <a16:creationId xmlns:a16="http://schemas.microsoft.com/office/drawing/2014/main" id="{1ADD9D8E-40C9-4508-85FE-E0CDEF16D1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4" name="Line 8530">
          <a:extLst>
            <a:ext uri="{FF2B5EF4-FFF2-40B4-BE49-F238E27FC236}">
              <a16:creationId xmlns:a16="http://schemas.microsoft.com/office/drawing/2014/main" id="{A3163E1D-3A85-478E-907F-6081CD3380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5" name="Line 8531">
          <a:extLst>
            <a:ext uri="{FF2B5EF4-FFF2-40B4-BE49-F238E27FC236}">
              <a16:creationId xmlns:a16="http://schemas.microsoft.com/office/drawing/2014/main" id="{46E5ACBE-1EB9-4ADC-9543-1772BF98E9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6" name="Line 8532">
          <a:extLst>
            <a:ext uri="{FF2B5EF4-FFF2-40B4-BE49-F238E27FC236}">
              <a16:creationId xmlns:a16="http://schemas.microsoft.com/office/drawing/2014/main" id="{43B095ED-C115-4FC4-9B8C-05167F816E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7" name="Line 8533">
          <a:extLst>
            <a:ext uri="{FF2B5EF4-FFF2-40B4-BE49-F238E27FC236}">
              <a16:creationId xmlns:a16="http://schemas.microsoft.com/office/drawing/2014/main" id="{ADE57CBE-36EF-4360-B6F4-5F44D0F228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8" name="Line 8534">
          <a:extLst>
            <a:ext uri="{FF2B5EF4-FFF2-40B4-BE49-F238E27FC236}">
              <a16:creationId xmlns:a16="http://schemas.microsoft.com/office/drawing/2014/main" id="{DE2E6C18-D6D4-4213-BD18-38A60157E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599" name="Line 8535">
          <a:extLst>
            <a:ext uri="{FF2B5EF4-FFF2-40B4-BE49-F238E27FC236}">
              <a16:creationId xmlns:a16="http://schemas.microsoft.com/office/drawing/2014/main" id="{1B46638A-5D7F-4165-8DE2-2AE5C48327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0" name="Line 8536">
          <a:extLst>
            <a:ext uri="{FF2B5EF4-FFF2-40B4-BE49-F238E27FC236}">
              <a16:creationId xmlns:a16="http://schemas.microsoft.com/office/drawing/2014/main" id="{528411C6-AE5A-4DD8-AA0E-88FF0F3979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1" name="Line 8537">
          <a:extLst>
            <a:ext uri="{FF2B5EF4-FFF2-40B4-BE49-F238E27FC236}">
              <a16:creationId xmlns:a16="http://schemas.microsoft.com/office/drawing/2014/main" id="{D5B00B58-C1F9-48B1-A4DB-A76A97D590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2" name="Line 8538">
          <a:extLst>
            <a:ext uri="{FF2B5EF4-FFF2-40B4-BE49-F238E27FC236}">
              <a16:creationId xmlns:a16="http://schemas.microsoft.com/office/drawing/2014/main" id="{385AF4D7-F697-450E-A43E-A868429D8E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3" name="Line 8539">
          <a:extLst>
            <a:ext uri="{FF2B5EF4-FFF2-40B4-BE49-F238E27FC236}">
              <a16:creationId xmlns:a16="http://schemas.microsoft.com/office/drawing/2014/main" id="{0501CCC5-9A08-4CFE-8DD9-A156938D52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4" name="Line 8540">
          <a:extLst>
            <a:ext uri="{FF2B5EF4-FFF2-40B4-BE49-F238E27FC236}">
              <a16:creationId xmlns:a16="http://schemas.microsoft.com/office/drawing/2014/main" id="{6D8231C0-F504-4810-A4BE-B30B39108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5" name="Line 8541">
          <a:extLst>
            <a:ext uri="{FF2B5EF4-FFF2-40B4-BE49-F238E27FC236}">
              <a16:creationId xmlns:a16="http://schemas.microsoft.com/office/drawing/2014/main" id="{CB5425FB-3238-45F8-B7C8-168DCB26C7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6" name="Line 8542">
          <a:extLst>
            <a:ext uri="{FF2B5EF4-FFF2-40B4-BE49-F238E27FC236}">
              <a16:creationId xmlns:a16="http://schemas.microsoft.com/office/drawing/2014/main" id="{A0115C3A-3951-4379-8DAF-03A297A4BC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7" name="Line 8543">
          <a:extLst>
            <a:ext uri="{FF2B5EF4-FFF2-40B4-BE49-F238E27FC236}">
              <a16:creationId xmlns:a16="http://schemas.microsoft.com/office/drawing/2014/main" id="{D9200C07-5509-4F90-A44F-6B7CD93957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8" name="Line 8544">
          <a:extLst>
            <a:ext uri="{FF2B5EF4-FFF2-40B4-BE49-F238E27FC236}">
              <a16:creationId xmlns:a16="http://schemas.microsoft.com/office/drawing/2014/main" id="{473A9B66-B91A-4F46-B80A-E7E1061AD7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09" name="Line 8545">
          <a:extLst>
            <a:ext uri="{FF2B5EF4-FFF2-40B4-BE49-F238E27FC236}">
              <a16:creationId xmlns:a16="http://schemas.microsoft.com/office/drawing/2014/main" id="{F84160CC-32B4-4432-AF82-6FF2954F7B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0" name="Line 8546">
          <a:extLst>
            <a:ext uri="{FF2B5EF4-FFF2-40B4-BE49-F238E27FC236}">
              <a16:creationId xmlns:a16="http://schemas.microsoft.com/office/drawing/2014/main" id="{97FC204D-28F8-4954-BBC2-A044813082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1" name="Line 8547">
          <a:extLst>
            <a:ext uri="{FF2B5EF4-FFF2-40B4-BE49-F238E27FC236}">
              <a16:creationId xmlns:a16="http://schemas.microsoft.com/office/drawing/2014/main" id="{23C1F41F-4BFA-4179-989F-E238E93136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2" name="Line 8548">
          <a:extLst>
            <a:ext uri="{FF2B5EF4-FFF2-40B4-BE49-F238E27FC236}">
              <a16:creationId xmlns:a16="http://schemas.microsoft.com/office/drawing/2014/main" id="{D42220DC-DAB5-4A6E-8F6B-ED80DEDC95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3" name="Line 8549">
          <a:extLst>
            <a:ext uri="{FF2B5EF4-FFF2-40B4-BE49-F238E27FC236}">
              <a16:creationId xmlns:a16="http://schemas.microsoft.com/office/drawing/2014/main" id="{0E65F2D6-E711-4ACE-90CA-4F54B32B86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4" name="Line 8550">
          <a:extLst>
            <a:ext uri="{FF2B5EF4-FFF2-40B4-BE49-F238E27FC236}">
              <a16:creationId xmlns:a16="http://schemas.microsoft.com/office/drawing/2014/main" id="{75170DC3-AFC2-4CDD-AAF0-6802B5D731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5" name="Line 8551">
          <a:extLst>
            <a:ext uri="{FF2B5EF4-FFF2-40B4-BE49-F238E27FC236}">
              <a16:creationId xmlns:a16="http://schemas.microsoft.com/office/drawing/2014/main" id="{25B82936-FE05-4327-B164-ED2CA47162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6" name="Line 8552">
          <a:extLst>
            <a:ext uri="{FF2B5EF4-FFF2-40B4-BE49-F238E27FC236}">
              <a16:creationId xmlns:a16="http://schemas.microsoft.com/office/drawing/2014/main" id="{00F739AE-6FCB-45B7-8F43-5CB9836D25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7" name="Line 8553">
          <a:extLst>
            <a:ext uri="{FF2B5EF4-FFF2-40B4-BE49-F238E27FC236}">
              <a16:creationId xmlns:a16="http://schemas.microsoft.com/office/drawing/2014/main" id="{CE9A9561-59A2-4807-B822-06FFFB9BA4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8" name="Line 8554">
          <a:extLst>
            <a:ext uri="{FF2B5EF4-FFF2-40B4-BE49-F238E27FC236}">
              <a16:creationId xmlns:a16="http://schemas.microsoft.com/office/drawing/2014/main" id="{CCAFD5A5-87ED-4C07-864A-3CC5C66549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526619" name="Line 8555">
          <a:extLst>
            <a:ext uri="{FF2B5EF4-FFF2-40B4-BE49-F238E27FC236}">
              <a16:creationId xmlns:a16="http://schemas.microsoft.com/office/drawing/2014/main" id="{04C59552-F7EC-4A3E-9E1B-0FD13E39A6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649" name="Line 1">
          <a:extLst>
            <a:ext uri="{FF2B5EF4-FFF2-40B4-BE49-F238E27FC236}">
              <a16:creationId xmlns:a16="http://schemas.microsoft.com/office/drawing/2014/main" id="{6A2578CD-D8EC-4F6E-A8DE-25B81E6490E6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650" name="Line 2">
          <a:extLst>
            <a:ext uri="{FF2B5EF4-FFF2-40B4-BE49-F238E27FC236}">
              <a16:creationId xmlns:a16="http://schemas.microsoft.com/office/drawing/2014/main" id="{6493CE8D-7054-4359-979F-40AB8CF7A9CC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52" name="Line 4">
          <a:extLst>
            <a:ext uri="{FF2B5EF4-FFF2-40B4-BE49-F238E27FC236}">
              <a16:creationId xmlns:a16="http://schemas.microsoft.com/office/drawing/2014/main" id="{BB2DF42D-479E-4FAD-B362-07267CA9FE97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89" name="Line 1">
          <a:extLst>
            <a:ext uri="{FF2B5EF4-FFF2-40B4-BE49-F238E27FC236}">
              <a16:creationId xmlns:a16="http://schemas.microsoft.com/office/drawing/2014/main" id="{F4DCA69D-545B-4D13-BDCF-077D31F6DCC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90" name="Line 2">
          <a:extLst>
            <a:ext uri="{FF2B5EF4-FFF2-40B4-BE49-F238E27FC236}">
              <a16:creationId xmlns:a16="http://schemas.microsoft.com/office/drawing/2014/main" id="{EEE2F07E-7633-4DF9-A3DE-8EC85D2AE32C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91" name="Line 3">
          <a:extLst>
            <a:ext uri="{FF2B5EF4-FFF2-40B4-BE49-F238E27FC236}">
              <a16:creationId xmlns:a16="http://schemas.microsoft.com/office/drawing/2014/main" id="{A7C97946-2C43-45B5-B830-573CE94E7A7C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79" name="Line 6">
          <a:extLst>
            <a:ext uri="{FF2B5EF4-FFF2-40B4-BE49-F238E27FC236}">
              <a16:creationId xmlns:a16="http://schemas.microsoft.com/office/drawing/2014/main" id="{A1317D58-3A5F-472C-8B32-24ABF8BE7D6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80" name="Line 8">
          <a:extLst>
            <a:ext uri="{FF2B5EF4-FFF2-40B4-BE49-F238E27FC236}">
              <a16:creationId xmlns:a16="http://schemas.microsoft.com/office/drawing/2014/main" id="{3F48E6C4-75BD-4C25-9FA1-24F0964F15A7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81" name="Line 9">
          <a:extLst>
            <a:ext uri="{FF2B5EF4-FFF2-40B4-BE49-F238E27FC236}">
              <a16:creationId xmlns:a16="http://schemas.microsoft.com/office/drawing/2014/main" id="{A314DC38-3880-4946-BBC8-579293EE22B3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82" name="Line 10">
          <a:extLst>
            <a:ext uri="{FF2B5EF4-FFF2-40B4-BE49-F238E27FC236}">
              <a16:creationId xmlns:a16="http://schemas.microsoft.com/office/drawing/2014/main" id="{6A42A457-D946-42AB-A850-CE987D3C0862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561" name="Line 1">
          <a:extLst>
            <a:ext uri="{FF2B5EF4-FFF2-40B4-BE49-F238E27FC236}">
              <a16:creationId xmlns:a16="http://schemas.microsoft.com/office/drawing/2014/main" id="{F8E3FE16-168B-4234-AB75-0699DF4DC6C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562" name="Line 1242">
          <a:extLst>
            <a:ext uri="{FF2B5EF4-FFF2-40B4-BE49-F238E27FC236}">
              <a16:creationId xmlns:a16="http://schemas.microsoft.com/office/drawing/2014/main" id="{4E53673C-E967-4F5D-86AA-EBA2B0C3DCC5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563" name="Line 1243">
          <a:extLst>
            <a:ext uri="{FF2B5EF4-FFF2-40B4-BE49-F238E27FC236}">
              <a16:creationId xmlns:a16="http://schemas.microsoft.com/office/drawing/2014/main" id="{7DD3856E-1094-4335-87E5-972EC62EC72A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564" name="Line 1244">
          <a:extLst>
            <a:ext uri="{FF2B5EF4-FFF2-40B4-BE49-F238E27FC236}">
              <a16:creationId xmlns:a16="http://schemas.microsoft.com/office/drawing/2014/main" id="{1167A700-173B-4B0B-BD4D-E738451B89EF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565" name="Line 1245">
          <a:extLst>
            <a:ext uri="{FF2B5EF4-FFF2-40B4-BE49-F238E27FC236}">
              <a16:creationId xmlns:a16="http://schemas.microsoft.com/office/drawing/2014/main" id="{E8B58A2E-DDA0-4183-B32C-ED2EF0641821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566" name="Line 1246">
          <a:extLst>
            <a:ext uri="{FF2B5EF4-FFF2-40B4-BE49-F238E27FC236}">
              <a16:creationId xmlns:a16="http://schemas.microsoft.com/office/drawing/2014/main" id="{A59816FC-6174-4DC5-A3E6-CE7001456954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151" name="Line 6">
          <a:extLst>
            <a:ext uri="{FF2B5EF4-FFF2-40B4-BE49-F238E27FC236}">
              <a16:creationId xmlns:a16="http://schemas.microsoft.com/office/drawing/2014/main" id="{F1F6D3DA-CD23-4607-9394-59BC1923D90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52" name="Line 8">
          <a:extLst>
            <a:ext uri="{FF2B5EF4-FFF2-40B4-BE49-F238E27FC236}">
              <a16:creationId xmlns:a16="http://schemas.microsoft.com/office/drawing/2014/main" id="{097CE5DE-6B62-4E80-B7F2-911E1B83A915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53" name="Line 9">
          <a:extLst>
            <a:ext uri="{FF2B5EF4-FFF2-40B4-BE49-F238E27FC236}">
              <a16:creationId xmlns:a16="http://schemas.microsoft.com/office/drawing/2014/main" id="{1E5C4B51-FAEF-4F94-8AFB-BDFA6C3C5C6B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54" name="Line 10">
          <a:extLst>
            <a:ext uri="{FF2B5EF4-FFF2-40B4-BE49-F238E27FC236}">
              <a16:creationId xmlns:a16="http://schemas.microsoft.com/office/drawing/2014/main" id="{68662474-1177-489E-9457-8AE04B927103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209" name="Line 1">
          <a:extLst>
            <a:ext uri="{FF2B5EF4-FFF2-40B4-BE49-F238E27FC236}">
              <a16:creationId xmlns:a16="http://schemas.microsoft.com/office/drawing/2014/main" id="{11F64515-E17D-4595-8B5B-ED868EEE229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210" name="Line 2">
          <a:extLst>
            <a:ext uri="{FF2B5EF4-FFF2-40B4-BE49-F238E27FC236}">
              <a16:creationId xmlns:a16="http://schemas.microsoft.com/office/drawing/2014/main" id="{2AB3A259-B080-4DF3-BF1F-0735D1AD14DA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211" name="Line 3">
          <a:extLst>
            <a:ext uri="{FF2B5EF4-FFF2-40B4-BE49-F238E27FC236}">
              <a16:creationId xmlns:a16="http://schemas.microsoft.com/office/drawing/2014/main" id="{46C57C4A-D2D7-4643-86E9-DBD87730BCA1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212" name="Line 4">
          <a:extLst>
            <a:ext uri="{FF2B5EF4-FFF2-40B4-BE49-F238E27FC236}">
              <a16:creationId xmlns:a16="http://schemas.microsoft.com/office/drawing/2014/main" id="{B9346995-C4EB-4AF8-A229-21153B33AB91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213" name="Line 5">
          <a:extLst>
            <a:ext uri="{FF2B5EF4-FFF2-40B4-BE49-F238E27FC236}">
              <a16:creationId xmlns:a16="http://schemas.microsoft.com/office/drawing/2014/main" id="{0C2F2E04-7754-4174-B1E6-C45DA0FEA2C5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214" name="Line 6">
          <a:extLst>
            <a:ext uri="{FF2B5EF4-FFF2-40B4-BE49-F238E27FC236}">
              <a16:creationId xmlns:a16="http://schemas.microsoft.com/office/drawing/2014/main" id="{23EBA40E-135F-4803-BB4A-EFD2D1B36131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84" name="Line 1">
          <a:extLst>
            <a:ext uri="{FF2B5EF4-FFF2-40B4-BE49-F238E27FC236}">
              <a16:creationId xmlns:a16="http://schemas.microsoft.com/office/drawing/2014/main" id="{5AAFA28A-A06C-44EC-9AA3-A06D204E2BF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85" name="Line 2">
          <a:extLst>
            <a:ext uri="{FF2B5EF4-FFF2-40B4-BE49-F238E27FC236}">
              <a16:creationId xmlns:a16="http://schemas.microsoft.com/office/drawing/2014/main" id="{04E0F919-30EA-49B4-B4BD-3128A636ACF6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86" name="Line 3">
          <a:extLst>
            <a:ext uri="{FF2B5EF4-FFF2-40B4-BE49-F238E27FC236}">
              <a16:creationId xmlns:a16="http://schemas.microsoft.com/office/drawing/2014/main" id="{90BF68A5-95A3-48D2-85D5-8F14A4C5DA6F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87" name="Line 4">
          <a:extLst>
            <a:ext uri="{FF2B5EF4-FFF2-40B4-BE49-F238E27FC236}">
              <a16:creationId xmlns:a16="http://schemas.microsoft.com/office/drawing/2014/main" id="{49CDDB1E-F5CF-49B7-9B97-2CC2CC75B200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88" name="Line 5">
          <a:extLst>
            <a:ext uri="{FF2B5EF4-FFF2-40B4-BE49-F238E27FC236}">
              <a16:creationId xmlns:a16="http://schemas.microsoft.com/office/drawing/2014/main" id="{BB15FD48-FFD8-469D-BCE2-7ADD5EBB1CE8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89" name="Line 6">
          <a:extLst>
            <a:ext uri="{FF2B5EF4-FFF2-40B4-BE49-F238E27FC236}">
              <a16:creationId xmlns:a16="http://schemas.microsoft.com/office/drawing/2014/main" id="{5636B4CB-7526-4073-A015-239065C5B4AF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90" name="Line 4">
          <a:extLst>
            <a:ext uri="{FF2B5EF4-FFF2-40B4-BE49-F238E27FC236}">
              <a16:creationId xmlns:a16="http://schemas.microsoft.com/office/drawing/2014/main" id="{3042BFFA-62C0-4374-8426-F51C562063D3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813" name="Line 1">
          <a:extLst>
            <a:ext uri="{FF2B5EF4-FFF2-40B4-BE49-F238E27FC236}">
              <a16:creationId xmlns:a16="http://schemas.microsoft.com/office/drawing/2014/main" id="{2C7D3635-B0E7-4B7D-A6E0-27053343779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814" name="Line 2">
          <a:extLst>
            <a:ext uri="{FF2B5EF4-FFF2-40B4-BE49-F238E27FC236}">
              <a16:creationId xmlns:a16="http://schemas.microsoft.com/office/drawing/2014/main" id="{A6425F3E-34AB-4AEC-9317-4299B2CB94BA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815" name="Line 3">
          <a:extLst>
            <a:ext uri="{FF2B5EF4-FFF2-40B4-BE49-F238E27FC236}">
              <a16:creationId xmlns:a16="http://schemas.microsoft.com/office/drawing/2014/main" id="{91A85F4C-F1A8-4732-82FB-2A811DC584C7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816" name="Line 4">
          <a:extLst>
            <a:ext uri="{FF2B5EF4-FFF2-40B4-BE49-F238E27FC236}">
              <a16:creationId xmlns:a16="http://schemas.microsoft.com/office/drawing/2014/main" id="{5CB8E82D-44B4-47FF-92FE-B070409D20F7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817" name="Line 5">
          <a:extLst>
            <a:ext uri="{FF2B5EF4-FFF2-40B4-BE49-F238E27FC236}">
              <a16:creationId xmlns:a16="http://schemas.microsoft.com/office/drawing/2014/main" id="{084F6019-162B-4044-824B-457FBC5EAD8F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818" name="Line 6">
          <a:extLst>
            <a:ext uri="{FF2B5EF4-FFF2-40B4-BE49-F238E27FC236}">
              <a16:creationId xmlns:a16="http://schemas.microsoft.com/office/drawing/2014/main" id="{686B9A0E-4CE9-42CE-A98B-F42C20595DBC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819" name="Line 4">
          <a:extLst>
            <a:ext uri="{FF2B5EF4-FFF2-40B4-BE49-F238E27FC236}">
              <a16:creationId xmlns:a16="http://schemas.microsoft.com/office/drawing/2014/main" id="{5BC98308-1E1C-459F-9B60-B2E90F1335C6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370</v>
      </c>
      <c r="E4" s="9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89" t="s">
        <v>7</v>
      </c>
      <c r="H5" s="889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50" t="s">
        <v>216</v>
      </c>
      <c r="B7" s="951"/>
      <c r="C7" s="21">
        <v>53142043</v>
      </c>
      <c r="D7" s="22">
        <v>3880824</v>
      </c>
      <c r="E7" s="22">
        <v>3778940</v>
      </c>
      <c r="F7" s="22">
        <v>4002171</v>
      </c>
      <c r="G7" s="21">
        <v>4131409</v>
      </c>
      <c r="H7" s="21">
        <v>4346868</v>
      </c>
      <c r="I7" s="22">
        <v>4561590</v>
      </c>
      <c r="J7" s="22">
        <v>4736505</v>
      </c>
      <c r="K7" s="22">
        <v>4798394</v>
      </c>
      <c r="L7" s="22">
        <v>4840100</v>
      </c>
      <c r="M7" s="22">
        <v>4770967</v>
      </c>
      <c r="N7" s="22">
        <v>4627620</v>
      </c>
      <c r="O7" s="23">
        <v>4666655</v>
      </c>
    </row>
    <row r="8" spans="1:15" ht="15" customHeight="1">
      <c r="A8" s="24">
        <v>1</v>
      </c>
      <c r="B8" s="20" t="s">
        <v>17</v>
      </c>
      <c r="C8" s="25">
        <v>31496379</v>
      </c>
      <c r="D8" s="26">
        <v>2485632</v>
      </c>
      <c r="E8" s="26">
        <v>2488926</v>
      </c>
      <c r="F8" s="26">
        <v>2569845</v>
      </c>
      <c r="G8" s="25">
        <v>2635710</v>
      </c>
      <c r="H8" s="25">
        <v>2702578</v>
      </c>
      <c r="I8" s="26">
        <v>2726595</v>
      </c>
      <c r="J8" s="26">
        <v>2730646</v>
      </c>
      <c r="K8" s="26">
        <v>2712297</v>
      </c>
      <c r="L8" s="26">
        <v>2704081</v>
      </c>
      <c r="M8" s="26">
        <v>2635464</v>
      </c>
      <c r="N8" s="26">
        <v>2571906</v>
      </c>
      <c r="O8" s="27">
        <v>2532699</v>
      </c>
    </row>
    <row r="9" spans="1:15" ht="15" customHeight="1">
      <c r="A9" s="28">
        <v>2</v>
      </c>
      <c r="B9" s="29" t="s">
        <v>18</v>
      </c>
      <c r="C9" s="30">
        <v>26481935</v>
      </c>
      <c r="D9" s="31">
        <v>2096986</v>
      </c>
      <c r="E9" s="31">
        <v>2084352</v>
      </c>
      <c r="F9" s="31">
        <v>2163662</v>
      </c>
      <c r="G9" s="30">
        <v>2255141</v>
      </c>
      <c r="H9" s="30">
        <v>2310861</v>
      </c>
      <c r="I9" s="31">
        <v>2311605</v>
      </c>
      <c r="J9" s="31">
        <v>2327233</v>
      </c>
      <c r="K9" s="31">
        <v>2295572</v>
      </c>
      <c r="L9" s="31">
        <v>2269538</v>
      </c>
      <c r="M9" s="31">
        <v>2215323</v>
      </c>
      <c r="N9" s="31">
        <v>2126508</v>
      </c>
      <c r="O9" s="32">
        <v>2025154</v>
      </c>
    </row>
    <row r="10" spans="1:15" ht="12.75" customHeight="1">
      <c r="A10" s="28">
        <v>3</v>
      </c>
      <c r="B10" s="74" t="s">
        <v>19</v>
      </c>
      <c r="C10" s="34">
        <v>15888317</v>
      </c>
      <c r="D10" s="35">
        <v>1249104</v>
      </c>
      <c r="E10" s="35">
        <v>1250734</v>
      </c>
      <c r="F10" s="35">
        <v>1309950</v>
      </c>
      <c r="G10" s="34">
        <v>1372401</v>
      </c>
      <c r="H10" s="34">
        <v>1402886</v>
      </c>
      <c r="I10" s="35">
        <v>1390134</v>
      </c>
      <c r="J10" s="35">
        <v>1391528</v>
      </c>
      <c r="K10" s="35">
        <v>1371666</v>
      </c>
      <c r="L10" s="35">
        <v>1361503</v>
      </c>
      <c r="M10" s="35">
        <v>1324679</v>
      </c>
      <c r="N10" s="35">
        <v>1263520</v>
      </c>
      <c r="O10" s="36">
        <v>1200214</v>
      </c>
    </row>
    <row r="11" spans="1:15" ht="12.75" customHeight="1">
      <c r="A11" s="28">
        <v>4</v>
      </c>
      <c r="B11" s="74" t="s">
        <v>308</v>
      </c>
      <c r="C11" s="34">
        <v>2281118</v>
      </c>
      <c r="D11" s="35">
        <v>186627</v>
      </c>
      <c r="E11" s="35">
        <v>181803</v>
      </c>
      <c r="F11" s="35">
        <v>185736</v>
      </c>
      <c r="G11" s="34">
        <v>193456</v>
      </c>
      <c r="H11" s="34">
        <v>197766</v>
      </c>
      <c r="I11" s="35">
        <v>200286</v>
      </c>
      <c r="J11" s="35">
        <v>199668</v>
      </c>
      <c r="K11" s="35">
        <v>197006</v>
      </c>
      <c r="L11" s="35">
        <v>193152</v>
      </c>
      <c r="M11" s="35">
        <v>187654</v>
      </c>
      <c r="N11" s="35">
        <v>182671</v>
      </c>
      <c r="O11" s="36">
        <v>175293</v>
      </c>
    </row>
    <row r="12" spans="1:15" ht="12.75" customHeight="1">
      <c r="A12" s="28">
        <v>5</v>
      </c>
      <c r="B12" s="74" t="s">
        <v>307</v>
      </c>
      <c r="C12" s="34">
        <v>7759611</v>
      </c>
      <c r="D12" s="35">
        <v>616753</v>
      </c>
      <c r="E12" s="35">
        <v>609445</v>
      </c>
      <c r="F12" s="35">
        <v>625135</v>
      </c>
      <c r="G12" s="34">
        <v>644411</v>
      </c>
      <c r="H12" s="34">
        <v>661797</v>
      </c>
      <c r="I12" s="35">
        <v>671426</v>
      </c>
      <c r="J12" s="35">
        <v>683042</v>
      </c>
      <c r="K12" s="35">
        <v>675517</v>
      </c>
      <c r="L12" s="35">
        <v>665485</v>
      </c>
      <c r="M12" s="35">
        <v>657013</v>
      </c>
      <c r="N12" s="35">
        <v>637674</v>
      </c>
      <c r="O12" s="36">
        <v>611914</v>
      </c>
    </row>
    <row r="13" spans="1:15" ht="12.75" customHeight="1">
      <c r="A13" s="28">
        <v>6</v>
      </c>
      <c r="B13" s="74" t="s">
        <v>22</v>
      </c>
      <c r="C13" s="34">
        <v>552889</v>
      </c>
      <c r="D13" s="35">
        <v>44503</v>
      </c>
      <c r="E13" s="35">
        <v>42370</v>
      </c>
      <c r="F13" s="35">
        <v>42841</v>
      </c>
      <c r="G13" s="34">
        <v>44874</v>
      </c>
      <c r="H13" s="34">
        <v>48412</v>
      </c>
      <c r="I13" s="35">
        <v>49759</v>
      </c>
      <c r="J13" s="35">
        <v>52995</v>
      </c>
      <c r="K13" s="35">
        <v>51383</v>
      </c>
      <c r="L13" s="35">
        <v>49398</v>
      </c>
      <c r="M13" s="35">
        <v>45977</v>
      </c>
      <c r="N13" s="35">
        <v>42643</v>
      </c>
      <c r="O13" s="36">
        <v>37734</v>
      </c>
    </row>
    <row r="14" spans="1:15" ht="15" customHeight="1">
      <c r="A14" s="28">
        <v>7</v>
      </c>
      <c r="B14" s="37" t="s">
        <v>23</v>
      </c>
      <c r="C14" s="38">
        <v>5014444</v>
      </c>
      <c r="D14" s="39">
        <v>388646</v>
      </c>
      <c r="E14" s="39">
        <v>404574</v>
      </c>
      <c r="F14" s="39">
        <v>406184</v>
      </c>
      <c r="G14" s="38">
        <v>380568</v>
      </c>
      <c r="H14" s="38">
        <v>391717</v>
      </c>
      <c r="I14" s="39">
        <v>414990</v>
      </c>
      <c r="J14" s="39">
        <v>403413</v>
      </c>
      <c r="K14" s="39">
        <v>416725</v>
      </c>
      <c r="L14" s="39">
        <v>434543</v>
      </c>
      <c r="M14" s="39">
        <v>420141</v>
      </c>
      <c r="N14" s="39">
        <v>445398</v>
      </c>
      <c r="O14" s="40">
        <v>507545</v>
      </c>
    </row>
    <row r="15" spans="1:15" ht="15" customHeight="1">
      <c r="A15" s="24">
        <v>8</v>
      </c>
      <c r="B15" s="20" t="s">
        <v>24</v>
      </c>
      <c r="C15" s="25">
        <v>21645663</v>
      </c>
      <c r="D15" s="26">
        <v>1395192</v>
      </c>
      <c r="E15" s="26">
        <v>1290014</v>
      </c>
      <c r="F15" s="26">
        <v>1432326</v>
      </c>
      <c r="G15" s="25">
        <v>1495699</v>
      </c>
      <c r="H15" s="25">
        <v>1644290</v>
      </c>
      <c r="I15" s="26">
        <v>1834995</v>
      </c>
      <c r="J15" s="26">
        <v>2005859</v>
      </c>
      <c r="K15" s="26">
        <v>2086096</v>
      </c>
      <c r="L15" s="26">
        <v>2136019</v>
      </c>
      <c r="M15" s="26">
        <v>2135503</v>
      </c>
      <c r="N15" s="26">
        <v>2055714</v>
      </c>
      <c r="O15" s="27">
        <v>2133955</v>
      </c>
    </row>
    <row r="16" spans="1:15" ht="15" customHeight="1">
      <c r="A16" s="28">
        <v>9</v>
      </c>
      <c r="B16" s="29" t="s">
        <v>25</v>
      </c>
      <c r="C16" s="30">
        <v>4169018</v>
      </c>
      <c r="D16" s="31">
        <v>308866</v>
      </c>
      <c r="E16" s="31">
        <v>304420</v>
      </c>
      <c r="F16" s="31">
        <v>317883</v>
      </c>
      <c r="G16" s="30">
        <v>332476</v>
      </c>
      <c r="H16" s="30">
        <v>349325</v>
      </c>
      <c r="I16" s="31">
        <v>371018</v>
      </c>
      <c r="J16" s="31">
        <v>385083</v>
      </c>
      <c r="K16" s="31">
        <v>372128</v>
      </c>
      <c r="L16" s="31">
        <v>362043</v>
      </c>
      <c r="M16" s="31">
        <v>356775</v>
      </c>
      <c r="N16" s="31">
        <v>356886</v>
      </c>
      <c r="O16" s="32">
        <v>352117</v>
      </c>
    </row>
    <row r="17" spans="1:15" ht="12.75" customHeight="1">
      <c r="A17" s="28">
        <v>10</v>
      </c>
      <c r="B17" s="33" t="s">
        <v>26</v>
      </c>
      <c r="C17" s="34">
        <v>544428</v>
      </c>
      <c r="D17" s="35">
        <v>40135</v>
      </c>
      <c r="E17" s="35">
        <v>39146</v>
      </c>
      <c r="F17" s="35">
        <v>40295</v>
      </c>
      <c r="G17" s="34">
        <v>42643</v>
      </c>
      <c r="H17" s="34">
        <v>45269</v>
      </c>
      <c r="I17" s="35">
        <v>48410</v>
      </c>
      <c r="J17" s="35">
        <v>49905</v>
      </c>
      <c r="K17" s="35">
        <v>48398</v>
      </c>
      <c r="L17" s="35">
        <v>48138</v>
      </c>
      <c r="M17" s="35">
        <v>47958</v>
      </c>
      <c r="N17" s="35">
        <v>48184</v>
      </c>
      <c r="O17" s="36">
        <v>45946</v>
      </c>
    </row>
    <row r="18" spans="1:15" ht="12.75" customHeight="1">
      <c r="A18" s="28">
        <v>11</v>
      </c>
      <c r="B18" s="33" t="s">
        <v>22</v>
      </c>
      <c r="C18" s="34">
        <v>3624591</v>
      </c>
      <c r="D18" s="35">
        <v>268732</v>
      </c>
      <c r="E18" s="35">
        <v>265274</v>
      </c>
      <c r="F18" s="35">
        <v>277587</v>
      </c>
      <c r="G18" s="34">
        <v>289832</v>
      </c>
      <c r="H18" s="34">
        <v>304056</v>
      </c>
      <c r="I18" s="35">
        <v>322607</v>
      </c>
      <c r="J18" s="35">
        <v>335178</v>
      </c>
      <c r="K18" s="35">
        <v>323729</v>
      </c>
      <c r="L18" s="35">
        <v>313905</v>
      </c>
      <c r="M18" s="35">
        <v>308817</v>
      </c>
      <c r="N18" s="35">
        <v>308702</v>
      </c>
      <c r="O18" s="36">
        <v>306170</v>
      </c>
    </row>
    <row r="19" spans="1:15" ht="15" customHeight="1">
      <c r="A19" s="28">
        <v>12</v>
      </c>
      <c r="B19" s="41" t="s">
        <v>23</v>
      </c>
      <c r="C19" s="38">
        <v>17476645</v>
      </c>
      <c r="D19" s="39">
        <v>1086326</v>
      </c>
      <c r="E19" s="39">
        <v>985594</v>
      </c>
      <c r="F19" s="39">
        <v>1114443</v>
      </c>
      <c r="G19" s="38">
        <v>1163223</v>
      </c>
      <c r="H19" s="38">
        <v>1294965</v>
      </c>
      <c r="I19" s="39">
        <v>1463978</v>
      </c>
      <c r="J19" s="39">
        <v>1620776</v>
      </c>
      <c r="K19" s="39">
        <v>1713969</v>
      </c>
      <c r="L19" s="39">
        <v>1773976</v>
      </c>
      <c r="M19" s="39">
        <v>1778728</v>
      </c>
      <c r="N19" s="39">
        <v>1698828</v>
      </c>
      <c r="O19" s="40">
        <v>1781839</v>
      </c>
    </row>
    <row r="20" spans="1:15" ht="12.75" customHeight="1">
      <c r="A20" s="28">
        <v>13</v>
      </c>
      <c r="B20" s="33" t="s">
        <v>27</v>
      </c>
      <c r="C20" s="34">
        <v>13056168</v>
      </c>
      <c r="D20" s="35">
        <v>739684</v>
      </c>
      <c r="E20" s="35">
        <v>646510</v>
      </c>
      <c r="F20" s="35">
        <v>744267</v>
      </c>
      <c r="G20" s="34">
        <v>810265</v>
      </c>
      <c r="H20" s="34">
        <v>940339</v>
      </c>
      <c r="I20" s="35">
        <v>1085510</v>
      </c>
      <c r="J20" s="35">
        <v>1237561</v>
      </c>
      <c r="K20" s="35">
        <v>1312200</v>
      </c>
      <c r="L20" s="35">
        <v>1400394</v>
      </c>
      <c r="M20" s="35">
        <v>1417284</v>
      </c>
      <c r="N20" s="35">
        <v>1330693</v>
      </c>
      <c r="O20" s="36">
        <v>1391460</v>
      </c>
    </row>
    <row r="21" spans="1:15" ht="12.75" customHeight="1">
      <c r="A21" s="28">
        <v>14</v>
      </c>
      <c r="B21" s="33" t="s">
        <v>28</v>
      </c>
      <c r="C21" s="34">
        <v>4420477</v>
      </c>
      <c r="D21" s="35">
        <v>346642</v>
      </c>
      <c r="E21" s="35">
        <v>339084</v>
      </c>
      <c r="F21" s="35">
        <v>370176</v>
      </c>
      <c r="G21" s="34">
        <v>352958</v>
      </c>
      <c r="H21" s="34">
        <v>354626</v>
      </c>
      <c r="I21" s="35">
        <v>378467</v>
      </c>
      <c r="J21" s="35">
        <v>383215</v>
      </c>
      <c r="K21" s="35">
        <v>401769</v>
      </c>
      <c r="L21" s="35">
        <v>373582</v>
      </c>
      <c r="M21" s="35">
        <v>361443</v>
      </c>
      <c r="N21" s="35">
        <v>368135</v>
      </c>
      <c r="O21" s="36">
        <v>390378</v>
      </c>
    </row>
    <row r="22" spans="1:15" ht="15" customHeight="1">
      <c r="A22" s="24">
        <v>15</v>
      </c>
      <c r="B22" s="20" t="s">
        <v>29</v>
      </c>
      <c r="C22" s="25">
        <v>30650953</v>
      </c>
      <c r="D22" s="26">
        <v>2405853</v>
      </c>
      <c r="E22" s="26">
        <v>2388771</v>
      </c>
      <c r="F22" s="26">
        <v>2481545</v>
      </c>
      <c r="G22" s="25">
        <v>2587617</v>
      </c>
      <c r="H22" s="25">
        <v>2660186</v>
      </c>
      <c r="I22" s="26">
        <v>2682623</v>
      </c>
      <c r="J22" s="26">
        <v>2712316</v>
      </c>
      <c r="K22" s="26">
        <v>2667700</v>
      </c>
      <c r="L22" s="26">
        <v>2631580</v>
      </c>
      <c r="M22" s="26">
        <v>2572098</v>
      </c>
      <c r="N22" s="26">
        <v>2483394</v>
      </c>
      <c r="O22" s="27">
        <v>2377271</v>
      </c>
    </row>
    <row r="23" spans="1:15" ht="15" customHeight="1" thickBot="1">
      <c r="A23" s="42">
        <v>16</v>
      </c>
      <c r="B23" s="43" t="s">
        <v>30</v>
      </c>
      <c r="C23" s="44">
        <v>22491089</v>
      </c>
      <c r="D23" s="45">
        <v>1474972</v>
      </c>
      <c r="E23" s="45">
        <v>1390169</v>
      </c>
      <c r="F23" s="45">
        <v>1520626</v>
      </c>
      <c r="G23" s="44">
        <v>1543792</v>
      </c>
      <c r="H23" s="44">
        <v>1686682</v>
      </c>
      <c r="I23" s="45">
        <v>1878967</v>
      </c>
      <c r="J23" s="45">
        <v>2024190</v>
      </c>
      <c r="K23" s="45">
        <v>2130694</v>
      </c>
      <c r="L23" s="45">
        <v>2208519</v>
      </c>
      <c r="M23" s="45">
        <v>2198869</v>
      </c>
      <c r="N23" s="45">
        <v>2144226</v>
      </c>
      <c r="O23" s="46">
        <v>2289384</v>
      </c>
    </row>
    <row r="24" spans="1:15" ht="20.100000000000001" customHeight="1" thickTop="1">
      <c r="A24" s="952" t="s">
        <v>169</v>
      </c>
      <c r="B24" s="953"/>
      <c r="C24" s="21">
        <v>2748503</v>
      </c>
      <c r="D24" s="22">
        <v>157215</v>
      </c>
      <c r="E24" s="22">
        <v>161017</v>
      </c>
      <c r="F24" s="22">
        <v>206265</v>
      </c>
      <c r="G24" s="21">
        <v>232849</v>
      </c>
      <c r="H24" s="21">
        <v>263982</v>
      </c>
      <c r="I24" s="22">
        <v>287748</v>
      </c>
      <c r="J24" s="22">
        <v>320551</v>
      </c>
      <c r="K24" s="22">
        <v>280953</v>
      </c>
      <c r="L24" s="22">
        <v>233874</v>
      </c>
      <c r="M24" s="22">
        <v>212863</v>
      </c>
      <c r="N24" s="22">
        <v>192920</v>
      </c>
      <c r="O24" s="23">
        <v>198267</v>
      </c>
    </row>
    <row r="25" spans="1:15" ht="15" customHeight="1">
      <c r="A25" s="24">
        <v>1</v>
      </c>
      <c r="B25" s="20" t="s">
        <v>17</v>
      </c>
      <c r="C25" s="25">
        <v>1105862</v>
      </c>
      <c r="D25" s="26">
        <v>84681</v>
      </c>
      <c r="E25" s="26">
        <v>86258</v>
      </c>
      <c r="F25" s="26">
        <v>95705</v>
      </c>
      <c r="G25" s="25">
        <v>101591</v>
      </c>
      <c r="H25" s="25">
        <v>107400</v>
      </c>
      <c r="I25" s="26">
        <v>109270</v>
      </c>
      <c r="J25" s="26">
        <v>114983</v>
      </c>
      <c r="K25" s="26">
        <v>97735</v>
      </c>
      <c r="L25" s="26">
        <v>84407</v>
      </c>
      <c r="M25" s="26">
        <v>78647</v>
      </c>
      <c r="N25" s="26">
        <v>73787</v>
      </c>
      <c r="O25" s="27">
        <v>71400</v>
      </c>
    </row>
    <row r="26" spans="1:15" ht="15" customHeight="1">
      <c r="A26" s="28">
        <v>2</v>
      </c>
      <c r="B26" s="29" t="s">
        <v>18</v>
      </c>
      <c r="C26" s="30">
        <v>963876</v>
      </c>
      <c r="D26" s="31">
        <v>72864</v>
      </c>
      <c r="E26" s="31">
        <v>72384</v>
      </c>
      <c r="F26" s="31">
        <v>80285</v>
      </c>
      <c r="G26" s="30">
        <v>87887</v>
      </c>
      <c r="H26" s="30">
        <v>92988</v>
      </c>
      <c r="I26" s="31">
        <v>95148</v>
      </c>
      <c r="J26" s="31">
        <v>101321</v>
      </c>
      <c r="K26" s="31">
        <v>84477</v>
      </c>
      <c r="L26" s="31">
        <v>74612</v>
      </c>
      <c r="M26" s="31">
        <v>71642</v>
      </c>
      <c r="N26" s="31">
        <v>66892</v>
      </c>
      <c r="O26" s="32">
        <v>63377</v>
      </c>
    </row>
    <row r="27" spans="1:15" ht="12.75" customHeight="1">
      <c r="A27" s="28">
        <v>3</v>
      </c>
      <c r="B27" s="74" t="s">
        <v>19</v>
      </c>
      <c r="C27" s="34">
        <v>540674</v>
      </c>
      <c r="D27" s="35">
        <v>41425</v>
      </c>
      <c r="E27" s="35">
        <v>41223</v>
      </c>
      <c r="F27" s="35">
        <v>47273</v>
      </c>
      <c r="G27" s="34">
        <v>52021</v>
      </c>
      <c r="H27" s="34">
        <v>53881</v>
      </c>
      <c r="I27" s="35">
        <v>53025</v>
      </c>
      <c r="J27" s="35">
        <v>55246</v>
      </c>
      <c r="K27" s="35">
        <v>45680</v>
      </c>
      <c r="L27" s="35">
        <v>41162</v>
      </c>
      <c r="M27" s="35">
        <v>39555</v>
      </c>
      <c r="N27" s="35">
        <v>36481</v>
      </c>
      <c r="O27" s="36">
        <v>33703</v>
      </c>
    </row>
    <row r="28" spans="1:15" ht="12.75" customHeight="1">
      <c r="A28" s="28">
        <v>4</v>
      </c>
      <c r="B28" s="74" t="s">
        <v>308</v>
      </c>
      <c r="C28" s="34">
        <v>48502</v>
      </c>
      <c r="D28" s="35">
        <v>2534</v>
      </c>
      <c r="E28" s="35">
        <v>2649</v>
      </c>
      <c r="F28" s="35">
        <v>2640</v>
      </c>
      <c r="G28" s="34">
        <v>3144</v>
      </c>
      <c r="H28" s="34">
        <v>3801</v>
      </c>
      <c r="I28" s="35">
        <v>4600</v>
      </c>
      <c r="J28" s="35">
        <v>5389</v>
      </c>
      <c r="K28" s="35">
        <v>4756</v>
      </c>
      <c r="L28" s="35">
        <v>4395</v>
      </c>
      <c r="M28" s="35">
        <v>4467</v>
      </c>
      <c r="N28" s="35">
        <v>4755</v>
      </c>
      <c r="O28" s="36">
        <v>5372</v>
      </c>
    </row>
    <row r="29" spans="1:15" ht="12.75" customHeight="1">
      <c r="A29" s="28">
        <v>5</v>
      </c>
      <c r="B29" s="74" t="s">
        <v>307</v>
      </c>
      <c r="C29" s="34">
        <v>319126</v>
      </c>
      <c r="D29" s="35">
        <v>24766</v>
      </c>
      <c r="E29" s="35">
        <v>25370</v>
      </c>
      <c r="F29" s="35">
        <v>27207</v>
      </c>
      <c r="G29" s="34">
        <v>29138</v>
      </c>
      <c r="H29" s="34">
        <v>31069</v>
      </c>
      <c r="I29" s="35">
        <v>32327</v>
      </c>
      <c r="J29" s="35">
        <v>34110</v>
      </c>
      <c r="K29" s="35">
        <v>28027</v>
      </c>
      <c r="L29" s="35">
        <v>23560</v>
      </c>
      <c r="M29" s="35">
        <v>22459</v>
      </c>
      <c r="N29" s="35">
        <v>20892</v>
      </c>
      <c r="O29" s="36">
        <v>20200</v>
      </c>
    </row>
    <row r="30" spans="1:15" ht="12.75" customHeight="1">
      <c r="A30" s="28">
        <v>6</v>
      </c>
      <c r="B30" s="74" t="s">
        <v>22</v>
      </c>
      <c r="C30" s="34">
        <v>55574</v>
      </c>
      <c r="D30" s="35">
        <v>4138</v>
      </c>
      <c r="E30" s="35">
        <v>3142</v>
      </c>
      <c r="F30" s="35">
        <v>3165</v>
      </c>
      <c r="G30" s="34">
        <v>3584</v>
      </c>
      <c r="H30" s="34">
        <v>4237</v>
      </c>
      <c r="I30" s="35">
        <v>5196</v>
      </c>
      <c r="J30" s="35">
        <v>6575</v>
      </c>
      <c r="K30" s="35">
        <v>6014</v>
      </c>
      <c r="L30" s="35">
        <v>5496</v>
      </c>
      <c r="M30" s="35">
        <v>5160</v>
      </c>
      <c r="N30" s="35">
        <v>4764</v>
      </c>
      <c r="O30" s="36">
        <v>4102</v>
      </c>
    </row>
    <row r="31" spans="1:15" ht="15" customHeight="1">
      <c r="A31" s="28">
        <v>7</v>
      </c>
      <c r="B31" s="41" t="s">
        <v>23</v>
      </c>
      <c r="C31" s="38">
        <v>141986</v>
      </c>
      <c r="D31" s="39">
        <v>11817</v>
      </c>
      <c r="E31" s="39">
        <v>13875</v>
      </c>
      <c r="F31" s="39">
        <v>15419</v>
      </c>
      <c r="G31" s="38">
        <v>13704</v>
      </c>
      <c r="H31" s="38">
        <v>14412</v>
      </c>
      <c r="I31" s="39">
        <v>14121</v>
      </c>
      <c r="J31" s="39">
        <v>13662</v>
      </c>
      <c r="K31" s="39">
        <v>13258</v>
      </c>
      <c r="L31" s="39">
        <v>9794</v>
      </c>
      <c r="M31" s="39">
        <v>7005</v>
      </c>
      <c r="N31" s="39">
        <v>6895</v>
      </c>
      <c r="O31" s="40">
        <v>8023</v>
      </c>
    </row>
    <row r="32" spans="1:15" ht="15" customHeight="1">
      <c r="A32" s="24">
        <v>8</v>
      </c>
      <c r="B32" s="20" t="s">
        <v>24</v>
      </c>
      <c r="C32" s="25">
        <v>1642641</v>
      </c>
      <c r="D32" s="26">
        <v>72535</v>
      </c>
      <c r="E32" s="26">
        <v>74759</v>
      </c>
      <c r="F32" s="26">
        <v>110560</v>
      </c>
      <c r="G32" s="25">
        <v>131259</v>
      </c>
      <c r="H32" s="25">
        <v>156581</v>
      </c>
      <c r="I32" s="26">
        <v>178478</v>
      </c>
      <c r="J32" s="26">
        <v>205568</v>
      </c>
      <c r="K32" s="26">
        <v>183218</v>
      </c>
      <c r="L32" s="26">
        <v>149468</v>
      </c>
      <c r="M32" s="26">
        <v>134216</v>
      </c>
      <c r="N32" s="26">
        <v>119133</v>
      </c>
      <c r="O32" s="27">
        <v>126867</v>
      </c>
    </row>
    <row r="33" spans="1:15" ht="15" customHeight="1">
      <c r="A33" s="28">
        <v>9</v>
      </c>
      <c r="B33" s="29" t="s">
        <v>25</v>
      </c>
      <c r="C33" s="30">
        <v>244100</v>
      </c>
      <c r="D33" s="31">
        <v>16064</v>
      </c>
      <c r="E33" s="31">
        <v>16364</v>
      </c>
      <c r="F33" s="31">
        <v>19845</v>
      </c>
      <c r="G33" s="30">
        <v>23788</v>
      </c>
      <c r="H33" s="30">
        <v>24465</v>
      </c>
      <c r="I33" s="31">
        <v>24491</v>
      </c>
      <c r="J33" s="31">
        <v>26180</v>
      </c>
      <c r="K33" s="31">
        <v>23031</v>
      </c>
      <c r="L33" s="31">
        <v>19419</v>
      </c>
      <c r="M33" s="31">
        <v>18773</v>
      </c>
      <c r="N33" s="31">
        <v>16205</v>
      </c>
      <c r="O33" s="32">
        <v>15477</v>
      </c>
    </row>
    <row r="34" spans="1:15" ht="12.75" customHeight="1">
      <c r="A34" s="28">
        <v>10</v>
      </c>
      <c r="B34" s="33" t="s">
        <v>26</v>
      </c>
      <c r="C34" s="34">
        <v>57083</v>
      </c>
      <c r="D34" s="35">
        <v>2868</v>
      </c>
      <c r="E34" s="35">
        <v>2939</v>
      </c>
      <c r="F34" s="35">
        <v>3967</v>
      </c>
      <c r="G34" s="34">
        <v>5197</v>
      </c>
      <c r="H34" s="34">
        <v>5884</v>
      </c>
      <c r="I34" s="35">
        <v>6748</v>
      </c>
      <c r="J34" s="35">
        <v>6939</v>
      </c>
      <c r="K34" s="35">
        <v>5523</v>
      </c>
      <c r="L34" s="35">
        <v>4661</v>
      </c>
      <c r="M34" s="35">
        <v>4352</v>
      </c>
      <c r="N34" s="35">
        <v>4236</v>
      </c>
      <c r="O34" s="36">
        <v>3769</v>
      </c>
    </row>
    <row r="35" spans="1:15" ht="12.75" customHeight="1">
      <c r="A35" s="28">
        <v>11</v>
      </c>
      <c r="B35" s="33" t="s">
        <v>22</v>
      </c>
      <c r="C35" s="34">
        <v>187017</v>
      </c>
      <c r="D35" s="35">
        <v>13196</v>
      </c>
      <c r="E35" s="35">
        <v>13425</v>
      </c>
      <c r="F35" s="35">
        <v>15878</v>
      </c>
      <c r="G35" s="34">
        <v>18591</v>
      </c>
      <c r="H35" s="34">
        <v>18581</v>
      </c>
      <c r="I35" s="35">
        <v>17742</v>
      </c>
      <c r="J35" s="35">
        <v>19241</v>
      </c>
      <c r="K35" s="35">
        <v>17508</v>
      </c>
      <c r="L35" s="35">
        <v>14758</v>
      </c>
      <c r="M35" s="35">
        <v>14421</v>
      </c>
      <c r="N35" s="35">
        <v>11969</v>
      </c>
      <c r="O35" s="36">
        <v>11708</v>
      </c>
    </row>
    <row r="36" spans="1:15" ht="15" customHeight="1">
      <c r="A36" s="28">
        <v>12</v>
      </c>
      <c r="B36" s="41" t="s">
        <v>23</v>
      </c>
      <c r="C36" s="38">
        <v>1398541</v>
      </c>
      <c r="D36" s="39">
        <v>56471</v>
      </c>
      <c r="E36" s="39">
        <v>58394</v>
      </c>
      <c r="F36" s="39">
        <v>90715</v>
      </c>
      <c r="G36" s="38">
        <v>107471</v>
      </c>
      <c r="H36" s="38">
        <v>132117</v>
      </c>
      <c r="I36" s="39">
        <v>153988</v>
      </c>
      <c r="J36" s="39">
        <v>179388</v>
      </c>
      <c r="K36" s="39">
        <v>160187</v>
      </c>
      <c r="L36" s="39">
        <v>130049</v>
      </c>
      <c r="M36" s="39">
        <v>115444</v>
      </c>
      <c r="N36" s="39">
        <v>102928</v>
      </c>
      <c r="O36" s="40">
        <v>111389</v>
      </c>
    </row>
    <row r="37" spans="1:15" ht="12.75" customHeight="1">
      <c r="A37" s="28">
        <v>13</v>
      </c>
      <c r="B37" s="33" t="s">
        <v>27</v>
      </c>
      <c r="C37" s="34">
        <v>1196661</v>
      </c>
      <c r="D37" s="35">
        <v>44032</v>
      </c>
      <c r="E37" s="35">
        <v>45173</v>
      </c>
      <c r="F37" s="35">
        <v>73896</v>
      </c>
      <c r="G37" s="34">
        <v>90632</v>
      </c>
      <c r="H37" s="34">
        <v>115423</v>
      </c>
      <c r="I37" s="35">
        <v>136158</v>
      </c>
      <c r="J37" s="35">
        <v>160890</v>
      </c>
      <c r="K37" s="35">
        <v>131012</v>
      </c>
      <c r="L37" s="35">
        <v>116378</v>
      </c>
      <c r="M37" s="35">
        <v>102968</v>
      </c>
      <c r="N37" s="35">
        <v>81924</v>
      </c>
      <c r="O37" s="36">
        <v>98176</v>
      </c>
    </row>
    <row r="38" spans="1:15" ht="12.75" customHeight="1">
      <c r="A38" s="28">
        <v>14</v>
      </c>
      <c r="B38" s="33" t="s">
        <v>28</v>
      </c>
      <c r="C38" s="34">
        <v>201880</v>
      </c>
      <c r="D38" s="35">
        <v>12439</v>
      </c>
      <c r="E38" s="35">
        <v>13221</v>
      </c>
      <c r="F38" s="35">
        <v>16819</v>
      </c>
      <c r="G38" s="34">
        <v>16839</v>
      </c>
      <c r="H38" s="34">
        <v>16694</v>
      </c>
      <c r="I38" s="35">
        <v>17830</v>
      </c>
      <c r="J38" s="35">
        <v>18498</v>
      </c>
      <c r="K38" s="35">
        <v>29176</v>
      </c>
      <c r="L38" s="35">
        <v>13671</v>
      </c>
      <c r="M38" s="35">
        <v>12475</v>
      </c>
      <c r="N38" s="35">
        <v>21004</v>
      </c>
      <c r="O38" s="36">
        <v>13213</v>
      </c>
    </row>
    <row r="39" spans="1:15" ht="15" customHeight="1">
      <c r="A39" s="24">
        <v>15</v>
      </c>
      <c r="B39" s="20" t="s">
        <v>29</v>
      </c>
      <c r="C39" s="25">
        <v>1207977</v>
      </c>
      <c r="D39" s="26">
        <v>88928</v>
      </c>
      <c r="E39" s="26">
        <v>88748</v>
      </c>
      <c r="F39" s="26">
        <v>100130</v>
      </c>
      <c r="G39" s="25">
        <v>111675</v>
      </c>
      <c r="H39" s="25">
        <v>117452</v>
      </c>
      <c r="I39" s="26">
        <v>119639</v>
      </c>
      <c r="J39" s="26">
        <v>127501</v>
      </c>
      <c r="K39" s="26">
        <v>107508</v>
      </c>
      <c r="L39" s="26">
        <v>94031</v>
      </c>
      <c r="M39" s="26">
        <v>90414</v>
      </c>
      <c r="N39" s="26">
        <v>83096</v>
      </c>
      <c r="O39" s="27">
        <v>78854</v>
      </c>
    </row>
    <row r="40" spans="1:15" ht="15" customHeight="1" thickBot="1">
      <c r="A40" s="47">
        <v>16</v>
      </c>
      <c r="B40" s="48" t="s">
        <v>30</v>
      </c>
      <c r="C40" s="49">
        <v>1540527</v>
      </c>
      <c r="D40" s="50">
        <v>68288</v>
      </c>
      <c r="E40" s="50">
        <v>72269</v>
      </c>
      <c r="F40" s="50">
        <v>106134</v>
      </c>
      <c r="G40" s="49">
        <v>121175</v>
      </c>
      <c r="H40" s="49">
        <v>146529</v>
      </c>
      <c r="I40" s="50">
        <v>168109</v>
      </c>
      <c r="J40" s="50">
        <v>193050</v>
      </c>
      <c r="K40" s="50">
        <v>173445</v>
      </c>
      <c r="L40" s="50">
        <v>139843</v>
      </c>
      <c r="M40" s="50">
        <v>122449</v>
      </c>
      <c r="N40" s="50">
        <v>109823</v>
      </c>
      <c r="O40" s="51">
        <v>119413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2019年</v>
      </c>
      <c r="E45" s="8"/>
      <c r="F45" s="9"/>
      <c r="G45" s="7"/>
      <c r="H45" s="7"/>
      <c r="I45" s="9"/>
      <c r="J45" s="9"/>
      <c r="K45" s="9"/>
      <c r="L45" s="9"/>
      <c r="M45" s="8" t="str">
        <f>M4</f>
        <v>2020年</v>
      </c>
      <c r="N45" s="9"/>
      <c r="O45" s="10"/>
    </row>
    <row r="46" spans="1:15" ht="12.75" customHeight="1">
      <c r="A46" s="11"/>
      <c r="B46" s="12"/>
      <c r="C46" s="13" t="str">
        <f>C5</f>
        <v>2019年度計</v>
      </c>
      <c r="D46" s="14" t="s">
        <v>4</v>
      </c>
      <c r="E46" s="14" t="s">
        <v>5</v>
      </c>
      <c r="F46" s="14" t="s">
        <v>6</v>
      </c>
      <c r="G46" s="889" t="s">
        <v>7</v>
      </c>
      <c r="H46" s="889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50" t="s">
        <v>217</v>
      </c>
      <c r="B48" s="951"/>
      <c r="C48" s="21">
        <v>5418784</v>
      </c>
      <c r="D48" s="22">
        <v>404335</v>
      </c>
      <c r="E48" s="22">
        <v>374943</v>
      </c>
      <c r="F48" s="22">
        <v>402214</v>
      </c>
      <c r="G48" s="21">
        <v>422850</v>
      </c>
      <c r="H48" s="21">
        <v>461620</v>
      </c>
      <c r="I48" s="22">
        <v>485612</v>
      </c>
      <c r="J48" s="22">
        <v>510392</v>
      </c>
      <c r="K48" s="22">
        <v>494826</v>
      </c>
      <c r="L48" s="22">
        <v>479374</v>
      </c>
      <c r="M48" s="22">
        <v>460218</v>
      </c>
      <c r="N48" s="22">
        <v>444877</v>
      </c>
      <c r="O48" s="23">
        <v>477524</v>
      </c>
    </row>
    <row r="49" spans="1:15" ht="15" customHeight="1">
      <c r="A49" s="24">
        <v>1</v>
      </c>
      <c r="B49" s="20" t="s">
        <v>17</v>
      </c>
      <c r="C49" s="25">
        <v>2197317</v>
      </c>
      <c r="D49" s="26">
        <v>177476</v>
      </c>
      <c r="E49" s="26">
        <v>177135</v>
      </c>
      <c r="F49" s="26">
        <v>190365</v>
      </c>
      <c r="G49" s="25">
        <v>195135</v>
      </c>
      <c r="H49" s="25">
        <v>201031</v>
      </c>
      <c r="I49" s="26">
        <v>198945</v>
      </c>
      <c r="J49" s="26">
        <v>198169</v>
      </c>
      <c r="K49" s="26">
        <v>186497</v>
      </c>
      <c r="L49" s="26">
        <v>176636</v>
      </c>
      <c r="M49" s="26">
        <v>170461</v>
      </c>
      <c r="N49" s="26">
        <v>163948</v>
      </c>
      <c r="O49" s="27">
        <v>161519</v>
      </c>
    </row>
    <row r="50" spans="1:15" ht="15" customHeight="1">
      <c r="A50" s="28">
        <v>2</v>
      </c>
      <c r="B50" s="29" t="s">
        <v>18</v>
      </c>
      <c r="C50" s="30">
        <v>1674503</v>
      </c>
      <c r="D50" s="31">
        <v>137838</v>
      </c>
      <c r="E50" s="31">
        <v>136410</v>
      </c>
      <c r="F50" s="31">
        <v>148134</v>
      </c>
      <c r="G50" s="30">
        <v>154465</v>
      </c>
      <c r="H50" s="30">
        <v>158136</v>
      </c>
      <c r="I50" s="31">
        <v>155530</v>
      </c>
      <c r="J50" s="31">
        <v>154653</v>
      </c>
      <c r="K50" s="31">
        <v>143164</v>
      </c>
      <c r="L50" s="31">
        <v>133003</v>
      </c>
      <c r="M50" s="31">
        <v>123641</v>
      </c>
      <c r="N50" s="31">
        <v>117297</v>
      </c>
      <c r="O50" s="32">
        <v>112232</v>
      </c>
    </row>
    <row r="51" spans="1:15" ht="12.75" customHeight="1">
      <c r="A51" s="28">
        <v>3</v>
      </c>
      <c r="B51" s="74" t="s">
        <v>19</v>
      </c>
      <c r="C51" s="34">
        <v>976239</v>
      </c>
      <c r="D51" s="35">
        <v>77396</v>
      </c>
      <c r="E51" s="35">
        <v>77491</v>
      </c>
      <c r="F51" s="35">
        <v>86004</v>
      </c>
      <c r="G51" s="34">
        <v>92262</v>
      </c>
      <c r="H51" s="34">
        <v>93449</v>
      </c>
      <c r="I51" s="35">
        <v>89949</v>
      </c>
      <c r="J51" s="35">
        <v>88386</v>
      </c>
      <c r="K51" s="35">
        <v>82960</v>
      </c>
      <c r="L51" s="35">
        <v>77852</v>
      </c>
      <c r="M51" s="35">
        <v>73098</v>
      </c>
      <c r="N51" s="35">
        <v>70101</v>
      </c>
      <c r="O51" s="36">
        <v>67292</v>
      </c>
    </row>
    <row r="52" spans="1:15" ht="12.75" customHeight="1">
      <c r="A52" s="28">
        <v>4</v>
      </c>
      <c r="B52" s="74" t="s">
        <v>308</v>
      </c>
      <c r="C52" s="34">
        <v>254815</v>
      </c>
      <c r="D52" s="35">
        <v>23632</v>
      </c>
      <c r="E52" s="35">
        <v>22391</v>
      </c>
      <c r="F52" s="35">
        <v>23557</v>
      </c>
      <c r="G52" s="34">
        <v>24422</v>
      </c>
      <c r="H52" s="34">
        <v>24582</v>
      </c>
      <c r="I52" s="35">
        <v>23992</v>
      </c>
      <c r="J52" s="35">
        <v>23402</v>
      </c>
      <c r="K52" s="35">
        <v>21112</v>
      </c>
      <c r="L52" s="35">
        <v>18693</v>
      </c>
      <c r="M52" s="35">
        <v>17257</v>
      </c>
      <c r="N52" s="35">
        <v>16354</v>
      </c>
      <c r="O52" s="36">
        <v>15421</v>
      </c>
    </row>
    <row r="53" spans="1:15" ht="12.75" customHeight="1">
      <c r="A53" s="28">
        <v>5</v>
      </c>
      <c r="B53" s="74" t="s">
        <v>307</v>
      </c>
      <c r="C53" s="34">
        <v>366708</v>
      </c>
      <c r="D53" s="35">
        <v>30840</v>
      </c>
      <c r="E53" s="35">
        <v>30640</v>
      </c>
      <c r="F53" s="35">
        <v>32320</v>
      </c>
      <c r="G53" s="34">
        <v>31621</v>
      </c>
      <c r="H53" s="34">
        <v>33421</v>
      </c>
      <c r="I53" s="35">
        <v>34264</v>
      </c>
      <c r="J53" s="35">
        <v>34519</v>
      </c>
      <c r="K53" s="35">
        <v>31616</v>
      </c>
      <c r="L53" s="35">
        <v>29639</v>
      </c>
      <c r="M53" s="35">
        <v>27279</v>
      </c>
      <c r="N53" s="35">
        <v>25733</v>
      </c>
      <c r="O53" s="36">
        <v>24816</v>
      </c>
    </row>
    <row r="54" spans="1:15" ht="12.75" customHeight="1">
      <c r="A54" s="28">
        <v>6</v>
      </c>
      <c r="B54" s="74" t="s">
        <v>22</v>
      </c>
      <c r="C54" s="34">
        <v>76741</v>
      </c>
      <c r="D54" s="35">
        <v>5970</v>
      </c>
      <c r="E54" s="35">
        <v>5888</v>
      </c>
      <c r="F54" s="35">
        <v>6253</v>
      </c>
      <c r="G54" s="34">
        <v>6160</v>
      </c>
      <c r="H54" s="34">
        <v>6684</v>
      </c>
      <c r="I54" s="35">
        <v>7324</v>
      </c>
      <c r="J54" s="35">
        <v>8347</v>
      </c>
      <c r="K54" s="35">
        <v>7477</v>
      </c>
      <c r="L54" s="35">
        <v>6820</v>
      </c>
      <c r="M54" s="35">
        <v>6006</v>
      </c>
      <c r="N54" s="35">
        <v>5110</v>
      </c>
      <c r="O54" s="36">
        <v>4703</v>
      </c>
    </row>
    <row r="55" spans="1:15" ht="15" customHeight="1">
      <c r="A55" s="28">
        <v>7</v>
      </c>
      <c r="B55" s="37" t="s">
        <v>23</v>
      </c>
      <c r="C55" s="38">
        <v>522813</v>
      </c>
      <c r="D55" s="39">
        <v>39638</v>
      </c>
      <c r="E55" s="39">
        <v>40725</v>
      </c>
      <c r="F55" s="39">
        <v>42231</v>
      </c>
      <c r="G55" s="38">
        <v>40670</v>
      </c>
      <c r="H55" s="38">
        <v>42895</v>
      </c>
      <c r="I55" s="39">
        <v>43415</v>
      </c>
      <c r="J55" s="39">
        <v>43516</v>
      </c>
      <c r="K55" s="39">
        <v>43333</v>
      </c>
      <c r="L55" s="39">
        <v>43633</v>
      </c>
      <c r="M55" s="39">
        <v>46820</v>
      </c>
      <c r="N55" s="39">
        <v>46651</v>
      </c>
      <c r="O55" s="40">
        <v>49287</v>
      </c>
    </row>
    <row r="56" spans="1:15" ht="15" customHeight="1">
      <c r="A56" s="24">
        <v>8</v>
      </c>
      <c r="B56" s="20" t="s">
        <v>24</v>
      </c>
      <c r="C56" s="25">
        <v>3221468</v>
      </c>
      <c r="D56" s="26">
        <v>226859</v>
      </c>
      <c r="E56" s="26">
        <v>197808</v>
      </c>
      <c r="F56" s="26">
        <v>211849</v>
      </c>
      <c r="G56" s="25">
        <v>227715</v>
      </c>
      <c r="H56" s="25">
        <v>260589</v>
      </c>
      <c r="I56" s="26">
        <v>286667</v>
      </c>
      <c r="J56" s="26">
        <v>312223</v>
      </c>
      <c r="K56" s="26">
        <v>308329</v>
      </c>
      <c r="L56" s="26">
        <v>302738</v>
      </c>
      <c r="M56" s="26">
        <v>289757</v>
      </c>
      <c r="N56" s="26">
        <v>280929</v>
      </c>
      <c r="O56" s="27">
        <v>316005</v>
      </c>
    </row>
    <row r="57" spans="1:15" ht="15" customHeight="1">
      <c r="A57" s="28">
        <v>9</v>
      </c>
      <c r="B57" s="29" t="s">
        <v>25</v>
      </c>
      <c r="C57" s="30">
        <v>479282</v>
      </c>
      <c r="D57" s="31">
        <v>33591</v>
      </c>
      <c r="E57" s="31">
        <v>32396</v>
      </c>
      <c r="F57" s="31">
        <v>35479</v>
      </c>
      <c r="G57" s="30">
        <v>38056</v>
      </c>
      <c r="H57" s="30">
        <v>42370</v>
      </c>
      <c r="I57" s="31">
        <v>47346</v>
      </c>
      <c r="J57" s="31">
        <v>51197</v>
      </c>
      <c r="K57" s="31">
        <v>44464</v>
      </c>
      <c r="L57" s="31">
        <v>39958</v>
      </c>
      <c r="M57" s="31">
        <v>38508</v>
      </c>
      <c r="N57" s="31">
        <v>37894</v>
      </c>
      <c r="O57" s="32">
        <v>38022</v>
      </c>
    </row>
    <row r="58" spans="1:15" ht="12.75" customHeight="1">
      <c r="A58" s="28">
        <v>10</v>
      </c>
      <c r="B58" s="33" t="s">
        <v>26</v>
      </c>
      <c r="C58" s="34">
        <v>45881</v>
      </c>
      <c r="D58" s="35">
        <v>3468</v>
      </c>
      <c r="E58" s="35">
        <v>2728</v>
      </c>
      <c r="F58" s="35">
        <v>2679</v>
      </c>
      <c r="G58" s="34">
        <v>2874</v>
      </c>
      <c r="H58" s="34">
        <v>3272</v>
      </c>
      <c r="I58" s="35">
        <v>4246</v>
      </c>
      <c r="J58" s="35">
        <v>5118</v>
      </c>
      <c r="K58" s="35">
        <v>4803</v>
      </c>
      <c r="L58" s="35">
        <v>4546</v>
      </c>
      <c r="M58" s="35">
        <v>4405</v>
      </c>
      <c r="N58" s="35">
        <v>3956</v>
      </c>
      <c r="O58" s="36">
        <v>3786</v>
      </c>
    </row>
    <row r="59" spans="1:15" ht="12.75" customHeight="1">
      <c r="A59" s="28">
        <v>11</v>
      </c>
      <c r="B59" s="33" t="s">
        <v>22</v>
      </c>
      <c r="C59" s="34">
        <v>433402</v>
      </c>
      <c r="D59" s="35">
        <v>30124</v>
      </c>
      <c r="E59" s="35">
        <v>29669</v>
      </c>
      <c r="F59" s="35">
        <v>32800</v>
      </c>
      <c r="G59" s="34">
        <v>35181</v>
      </c>
      <c r="H59" s="34">
        <v>39098</v>
      </c>
      <c r="I59" s="35">
        <v>43101</v>
      </c>
      <c r="J59" s="35">
        <v>46079</v>
      </c>
      <c r="K59" s="35">
        <v>39661</v>
      </c>
      <c r="L59" s="35">
        <v>35412</v>
      </c>
      <c r="M59" s="35">
        <v>34103</v>
      </c>
      <c r="N59" s="35">
        <v>33938</v>
      </c>
      <c r="O59" s="36">
        <v>34236</v>
      </c>
    </row>
    <row r="60" spans="1:15" ht="15" customHeight="1">
      <c r="A60" s="28">
        <v>12</v>
      </c>
      <c r="B60" s="41" t="s">
        <v>23</v>
      </c>
      <c r="C60" s="38">
        <v>2742185</v>
      </c>
      <c r="D60" s="39">
        <v>193268</v>
      </c>
      <c r="E60" s="39">
        <v>165411</v>
      </c>
      <c r="F60" s="39">
        <v>176370</v>
      </c>
      <c r="G60" s="38">
        <v>189659</v>
      </c>
      <c r="H60" s="38">
        <v>218219</v>
      </c>
      <c r="I60" s="39">
        <v>239321</v>
      </c>
      <c r="J60" s="39">
        <v>261026</v>
      </c>
      <c r="K60" s="39">
        <v>263864</v>
      </c>
      <c r="L60" s="39">
        <v>262780</v>
      </c>
      <c r="M60" s="39">
        <v>251249</v>
      </c>
      <c r="N60" s="39">
        <v>243035</v>
      </c>
      <c r="O60" s="40">
        <v>277983</v>
      </c>
    </row>
    <row r="61" spans="1:15" ht="12.75" customHeight="1">
      <c r="A61" s="28">
        <v>13</v>
      </c>
      <c r="B61" s="33" t="s">
        <v>27</v>
      </c>
      <c r="C61" s="34">
        <v>2283948</v>
      </c>
      <c r="D61" s="35">
        <v>155549</v>
      </c>
      <c r="E61" s="35">
        <v>132767</v>
      </c>
      <c r="F61" s="35">
        <v>142937</v>
      </c>
      <c r="G61" s="34">
        <v>155496</v>
      </c>
      <c r="H61" s="34">
        <v>175494</v>
      </c>
      <c r="I61" s="35">
        <v>198247</v>
      </c>
      <c r="J61" s="35">
        <v>218117</v>
      </c>
      <c r="K61" s="35">
        <v>219623</v>
      </c>
      <c r="L61" s="35">
        <v>221877</v>
      </c>
      <c r="M61" s="35">
        <v>213439</v>
      </c>
      <c r="N61" s="35">
        <v>207458</v>
      </c>
      <c r="O61" s="36">
        <v>242943</v>
      </c>
    </row>
    <row r="62" spans="1:15" ht="12.75" customHeight="1">
      <c r="A62" s="28">
        <v>14</v>
      </c>
      <c r="B62" s="33" t="s">
        <v>28</v>
      </c>
      <c r="C62" s="34">
        <v>458237</v>
      </c>
      <c r="D62" s="35">
        <v>37719</v>
      </c>
      <c r="E62" s="35">
        <v>32644</v>
      </c>
      <c r="F62" s="35">
        <v>33434</v>
      </c>
      <c r="G62" s="34">
        <v>34162</v>
      </c>
      <c r="H62" s="34">
        <v>42725</v>
      </c>
      <c r="I62" s="35">
        <v>41074</v>
      </c>
      <c r="J62" s="35">
        <v>42909</v>
      </c>
      <c r="K62" s="35">
        <v>44242</v>
      </c>
      <c r="L62" s="35">
        <v>40902</v>
      </c>
      <c r="M62" s="35">
        <v>37810</v>
      </c>
      <c r="N62" s="35">
        <v>35577</v>
      </c>
      <c r="O62" s="36">
        <v>35040</v>
      </c>
    </row>
    <row r="63" spans="1:15" ht="15" customHeight="1">
      <c r="A63" s="24">
        <v>15</v>
      </c>
      <c r="B63" s="20" t="s">
        <v>29</v>
      </c>
      <c r="C63" s="25">
        <v>2153786</v>
      </c>
      <c r="D63" s="26">
        <v>171430</v>
      </c>
      <c r="E63" s="26">
        <v>168806</v>
      </c>
      <c r="F63" s="26">
        <v>183613</v>
      </c>
      <c r="G63" s="25">
        <v>192521</v>
      </c>
      <c r="H63" s="25">
        <v>200506</v>
      </c>
      <c r="I63" s="26">
        <v>202876</v>
      </c>
      <c r="J63" s="26">
        <v>205851</v>
      </c>
      <c r="K63" s="26">
        <v>187629</v>
      </c>
      <c r="L63" s="26">
        <v>172961</v>
      </c>
      <c r="M63" s="26">
        <v>162148</v>
      </c>
      <c r="N63" s="26">
        <v>155191</v>
      </c>
      <c r="O63" s="27">
        <v>150253</v>
      </c>
    </row>
    <row r="64" spans="1:15" ht="15" customHeight="1" thickBot="1">
      <c r="A64" s="42">
        <v>16</v>
      </c>
      <c r="B64" s="43" t="s">
        <v>30</v>
      </c>
      <c r="C64" s="44">
        <v>3264999</v>
      </c>
      <c r="D64" s="45">
        <v>232905</v>
      </c>
      <c r="E64" s="45">
        <v>206137</v>
      </c>
      <c r="F64" s="45">
        <v>218601</v>
      </c>
      <c r="G64" s="44">
        <v>230329</v>
      </c>
      <c r="H64" s="44">
        <v>261114</v>
      </c>
      <c r="I64" s="45">
        <v>282736</v>
      </c>
      <c r="J64" s="45">
        <v>304542</v>
      </c>
      <c r="K64" s="45">
        <v>307197</v>
      </c>
      <c r="L64" s="45">
        <v>306413</v>
      </c>
      <c r="M64" s="45">
        <v>298069</v>
      </c>
      <c r="N64" s="45">
        <v>289686</v>
      </c>
      <c r="O64" s="46">
        <v>327270</v>
      </c>
    </row>
    <row r="65" spans="1:15" ht="20.100000000000001" customHeight="1" thickTop="1">
      <c r="A65" s="952" t="s">
        <v>218</v>
      </c>
      <c r="B65" s="953"/>
      <c r="C65" s="21">
        <v>3972124</v>
      </c>
      <c r="D65" s="22">
        <v>280107</v>
      </c>
      <c r="E65" s="22">
        <v>268397</v>
      </c>
      <c r="F65" s="22">
        <v>290914</v>
      </c>
      <c r="G65" s="21">
        <v>296504</v>
      </c>
      <c r="H65" s="21">
        <v>317480</v>
      </c>
      <c r="I65" s="22">
        <v>337213</v>
      </c>
      <c r="J65" s="22">
        <v>348648</v>
      </c>
      <c r="K65" s="22">
        <v>364015</v>
      </c>
      <c r="L65" s="22">
        <v>371832</v>
      </c>
      <c r="M65" s="22">
        <v>365562</v>
      </c>
      <c r="N65" s="22">
        <v>363348</v>
      </c>
      <c r="O65" s="23">
        <v>368104</v>
      </c>
    </row>
    <row r="66" spans="1:15" ht="15" customHeight="1">
      <c r="A66" s="24">
        <v>1</v>
      </c>
      <c r="B66" s="20" t="s">
        <v>17</v>
      </c>
      <c r="C66" s="25">
        <v>2353645</v>
      </c>
      <c r="D66" s="26">
        <v>183748</v>
      </c>
      <c r="E66" s="26">
        <v>182572</v>
      </c>
      <c r="F66" s="26">
        <v>191701</v>
      </c>
      <c r="G66" s="25">
        <v>199711</v>
      </c>
      <c r="H66" s="25">
        <v>207484</v>
      </c>
      <c r="I66" s="26">
        <v>206517</v>
      </c>
      <c r="J66" s="26">
        <v>203489</v>
      </c>
      <c r="K66" s="26">
        <v>205737</v>
      </c>
      <c r="L66" s="26">
        <v>201657</v>
      </c>
      <c r="M66" s="26">
        <v>192633</v>
      </c>
      <c r="N66" s="26">
        <v>189950</v>
      </c>
      <c r="O66" s="27">
        <v>188446</v>
      </c>
    </row>
    <row r="67" spans="1:15" ht="15" customHeight="1">
      <c r="A67" s="28">
        <v>2</v>
      </c>
      <c r="B67" s="29" t="s">
        <v>18</v>
      </c>
      <c r="C67" s="30">
        <v>1932690</v>
      </c>
      <c r="D67" s="31">
        <v>151382</v>
      </c>
      <c r="E67" s="31">
        <v>149317</v>
      </c>
      <c r="F67" s="31">
        <v>156577</v>
      </c>
      <c r="G67" s="30">
        <v>167621</v>
      </c>
      <c r="H67" s="30">
        <v>174339</v>
      </c>
      <c r="I67" s="31">
        <v>172372</v>
      </c>
      <c r="J67" s="31">
        <v>170919</v>
      </c>
      <c r="K67" s="31">
        <v>168365</v>
      </c>
      <c r="L67" s="31">
        <v>164406</v>
      </c>
      <c r="M67" s="31">
        <v>157949</v>
      </c>
      <c r="N67" s="31">
        <v>153217</v>
      </c>
      <c r="O67" s="32">
        <v>146227</v>
      </c>
    </row>
    <row r="68" spans="1:15" ht="12.75" customHeight="1">
      <c r="A68" s="28">
        <v>3</v>
      </c>
      <c r="B68" s="74" t="s">
        <v>19</v>
      </c>
      <c r="C68" s="34">
        <v>1180020</v>
      </c>
      <c r="D68" s="35">
        <v>92712</v>
      </c>
      <c r="E68" s="35">
        <v>92046</v>
      </c>
      <c r="F68" s="35">
        <v>98008</v>
      </c>
      <c r="G68" s="34">
        <v>105450</v>
      </c>
      <c r="H68" s="34">
        <v>109382</v>
      </c>
      <c r="I68" s="35">
        <v>106771</v>
      </c>
      <c r="J68" s="35">
        <v>105489</v>
      </c>
      <c r="K68" s="35">
        <v>102582</v>
      </c>
      <c r="L68" s="35">
        <v>98820</v>
      </c>
      <c r="M68" s="35">
        <v>93840</v>
      </c>
      <c r="N68" s="35">
        <v>89637</v>
      </c>
      <c r="O68" s="36">
        <v>85284</v>
      </c>
    </row>
    <row r="69" spans="1:15" ht="12.75" customHeight="1">
      <c r="A69" s="28">
        <v>4</v>
      </c>
      <c r="B69" s="74" t="s">
        <v>308</v>
      </c>
      <c r="C69" s="34">
        <v>288813</v>
      </c>
      <c r="D69" s="35">
        <v>25054</v>
      </c>
      <c r="E69" s="35">
        <v>23691</v>
      </c>
      <c r="F69" s="35">
        <v>23528</v>
      </c>
      <c r="G69" s="34">
        <v>23955</v>
      </c>
      <c r="H69" s="34">
        <v>25087</v>
      </c>
      <c r="I69" s="35">
        <v>25330</v>
      </c>
      <c r="J69" s="35">
        <v>24799</v>
      </c>
      <c r="K69" s="35">
        <v>24283</v>
      </c>
      <c r="L69" s="35">
        <v>23932</v>
      </c>
      <c r="M69" s="35">
        <v>22900</v>
      </c>
      <c r="N69" s="35">
        <v>23405</v>
      </c>
      <c r="O69" s="36">
        <v>22849</v>
      </c>
    </row>
    <row r="70" spans="1:15" ht="12.75" customHeight="1">
      <c r="A70" s="28">
        <v>5</v>
      </c>
      <c r="B70" s="74" t="s">
        <v>307</v>
      </c>
      <c r="C70" s="34">
        <v>404201</v>
      </c>
      <c r="D70" s="35">
        <v>28807</v>
      </c>
      <c r="E70" s="35">
        <v>28533</v>
      </c>
      <c r="F70" s="35">
        <v>30130</v>
      </c>
      <c r="G70" s="34">
        <v>32687</v>
      </c>
      <c r="H70" s="34">
        <v>33725</v>
      </c>
      <c r="I70" s="35">
        <v>34449</v>
      </c>
      <c r="J70" s="35">
        <v>35277</v>
      </c>
      <c r="K70" s="35">
        <v>36467</v>
      </c>
      <c r="L70" s="35">
        <v>37135</v>
      </c>
      <c r="M70" s="35">
        <v>36906</v>
      </c>
      <c r="N70" s="35">
        <v>35971</v>
      </c>
      <c r="O70" s="36">
        <v>34115</v>
      </c>
    </row>
    <row r="71" spans="1:15" ht="12.75" customHeight="1">
      <c r="A71" s="28">
        <v>6</v>
      </c>
      <c r="B71" s="74" t="s">
        <v>22</v>
      </c>
      <c r="C71" s="34">
        <v>59657</v>
      </c>
      <c r="D71" s="35">
        <v>4810</v>
      </c>
      <c r="E71" s="35">
        <v>5047</v>
      </c>
      <c r="F71" s="35">
        <v>4911</v>
      </c>
      <c r="G71" s="34">
        <v>5529</v>
      </c>
      <c r="H71" s="34">
        <v>6144</v>
      </c>
      <c r="I71" s="35">
        <v>5822</v>
      </c>
      <c r="J71" s="35">
        <v>5355</v>
      </c>
      <c r="K71" s="35">
        <v>5033</v>
      </c>
      <c r="L71" s="35">
        <v>4518</v>
      </c>
      <c r="M71" s="35">
        <v>4304</v>
      </c>
      <c r="N71" s="35">
        <v>4205</v>
      </c>
      <c r="O71" s="36">
        <v>3979</v>
      </c>
    </row>
    <row r="72" spans="1:15" ht="15" customHeight="1">
      <c r="A72" s="28">
        <v>7</v>
      </c>
      <c r="B72" s="41" t="s">
        <v>23</v>
      </c>
      <c r="C72" s="38">
        <v>420955</v>
      </c>
      <c r="D72" s="39">
        <v>32366</v>
      </c>
      <c r="E72" s="39">
        <v>33255</v>
      </c>
      <c r="F72" s="39">
        <v>35124</v>
      </c>
      <c r="G72" s="38">
        <v>32090</v>
      </c>
      <c r="H72" s="38">
        <v>33145</v>
      </c>
      <c r="I72" s="39">
        <v>34145</v>
      </c>
      <c r="J72" s="39">
        <v>32570</v>
      </c>
      <c r="K72" s="39">
        <v>37371</v>
      </c>
      <c r="L72" s="39">
        <v>37251</v>
      </c>
      <c r="M72" s="39">
        <v>34684</v>
      </c>
      <c r="N72" s="39">
        <v>36733</v>
      </c>
      <c r="O72" s="40">
        <v>42219</v>
      </c>
    </row>
    <row r="73" spans="1:15" ht="15" customHeight="1">
      <c r="A73" s="24">
        <v>8</v>
      </c>
      <c r="B73" s="20" t="s">
        <v>24</v>
      </c>
      <c r="C73" s="25">
        <v>1618479</v>
      </c>
      <c r="D73" s="26">
        <v>96359</v>
      </c>
      <c r="E73" s="26">
        <v>85825</v>
      </c>
      <c r="F73" s="26">
        <v>99212</v>
      </c>
      <c r="G73" s="25">
        <v>96793</v>
      </c>
      <c r="H73" s="25">
        <v>109996</v>
      </c>
      <c r="I73" s="26">
        <v>130696</v>
      </c>
      <c r="J73" s="26">
        <v>145159</v>
      </c>
      <c r="K73" s="26">
        <v>158279</v>
      </c>
      <c r="L73" s="26">
        <v>170175</v>
      </c>
      <c r="M73" s="26">
        <v>172929</v>
      </c>
      <c r="N73" s="26">
        <v>173398</v>
      </c>
      <c r="O73" s="27">
        <v>179658</v>
      </c>
    </row>
    <row r="74" spans="1:15" ht="15" customHeight="1">
      <c r="A74" s="28">
        <v>9</v>
      </c>
      <c r="B74" s="29" t="s">
        <v>25</v>
      </c>
      <c r="C74" s="30">
        <v>333852</v>
      </c>
      <c r="D74" s="31">
        <v>24370</v>
      </c>
      <c r="E74" s="31">
        <v>22885</v>
      </c>
      <c r="F74" s="31">
        <v>23633</v>
      </c>
      <c r="G74" s="30">
        <v>24853</v>
      </c>
      <c r="H74" s="30">
        <v>26804</v>
      </c>
      <c r="I74" s="31">
        <v>28713</v>
      </c>
      <c r="J74" s="31">
        <v>31173</v>
      </c>
      <c r="K74" s="31">
        <v>31657</v>
      </c>
      <c r="L74" s="31">
        <v>31784</v>
      </c>
      <c r="M74" s="31">
        <v>31147</v>
      </c>
      <c r="N74" s="31">
        <v>29630</v>
      </c>
      <c r="O74" s="32">
        <v>27203</v>
      </c>
    </row>
    <row r="75" spans="1:15" ht="12.75" customHeight="1">
      <c r="A75" s="28">
        <v>10</v>
      </c>
      <c r="B75" s="33" t="s">
        <v>26</v>
      </c>
      <c r="C75" s="34">
        <v>19285</v>
      </c>
      <c r="D75" s="35">
        <v>959</v>
      </c>
      <c r="E75" s="35">
        <v>915</v>
      </c>
      <c r="F75" s="35">
        <v>1188</v>
      </c>
      <c r="G75" s="34">
        <v>1234</v>
      </c>
      <c r="H75" s="34">
        <v>1333</v>
      </c>
      <c r="I75" s="35">
        <v>1534</v>
      </c>
      <c r="J75" s="35">
        <v>1849</v>
      </c>
      <c r="K75" s="35">
        <v>2020</v>
      </c>
      <c r="L75" s="35">
        <v>2175</v>
      </c>
      <c r="M75" s="35">
        <v>2057</v>
      </c>
      <c r="N75" s="35">
        <v>1991</v>
      </c>
      <c r="O75" s="36">
        <v>2029</v>
      </c>
    </row>
    <row r="76" spans="1:15" ht="12.75" customHeight="1">
      <c r="A76" s="28">
        <v>11</v>
      </c>
      <c r="B76" s="33" t="s">
        <v>22</v>
      </c>
      <c r="C76" s="34">
        <v>314567</v>
      </c>
      <c r="D76" s="35">
        <v>23410</v>
      </c>
      <c r="E76" s="35">
        <v>21969</v>
      </c>
      <c r="F76" s="35">
        <v>22445</v>
      </c>
      <c r="G76" s="34">
        <v>23619</v>
      </c>
      <c r="H76" s="34">
        <v>25471</v>
      </c>
      <c r="I76" s="35">
        <v>27179</v>
      </c>
      <c r="J76" s="35">
        <v>29324</v>
      </c>
      <c r="K76" s="35">
        <v>29637</v>
      </c>
      <c r="L76" s="35">
        <v>29610</v>
      </c>
      <c r="M76" s="35">
        <v>29090</v>
      </c>
      <c r="N76" s="35">
        <v>27639</v>
      </c>
      <c r="O76" s="36">
        <v>25174</v>
      </c>
    </row>
    <row r="77" spans="1:15" ht="15" customHeight="1">
      <c r="A77" s="28">
        <v>12</v>
      </c>
      <c r="B77" s="41" t="s">
        <v>23</v>
      </c>
      <c r="C77" s="38">
        <v>1284627</v>
      </c>
      <c r="D77" s="39">
        <v>71990</v>
      </c>
      <c r="E77" s="39">
        <v>62940</v>
      </c>
      <c r="F77" s="39">
        <v>75579</v>
      </c>
      <c r="G77" s="38">
        <v>71941</v>
      </c>
      <c r="H77" s="38">
        <v>83191</v>
      </c>
      <c r="I77" s="39">
        <v>101983</v>
      </c>
      <c r="J77" s="39">
        <v>113985</v>
      </c>
      <c r="K77" s="39">
        <v>126622</v>
      </c>
      <c r="L77" s="39">
        <v>138391</v>
      </c>
      <c r="M77" s="39">
        <v>141782</v>
      </c>
      <c r="N77" s="39">
        <v>143768</v>
      </c>
      <c r="O77" s="40">
        <v>152455</v>
      </c>
    </row>
    <row r="78" spans="1:15" ht="12.75" customHeight="1">
      <c r="A78" s="28">
        <v>13</v>
      </c>
      <c r="B78" s="33" t="s">
        <v>27</v>
      </c>
      <c r="C78" s="34">
        <v>1094309</v>
      </c>
      <c r="D78" s="35">
        <v>58903</v>
      </c>
      <c r="E78" s="35">
        <v>48797</v>
      </c>
      <c r="F78" s="35">
        <v>61267</v>
      </c>
      <c r="G78" s="34">
        <v>58938</v>
      </c>
      <c r="H78" s="34">
        <v>67502</v>
      </c>
      <c r="I78" s="35">
        <v>86262</v>
      </c>
      <c r="J78" s="35">
        <v>97096</v>
      </c>
      <c r="K78" s="35">
        <v>108854</v>
      </c>
      <c r="L78" s="35">
        <v>119745</v>
      </c>
      <c r="M78" s="35">
        <v>125082</v>
      </c>
      <c r="N78" s="35">
        <v>127403</v>
      </c>
      <c r="O78" s="36">
        <v>134460</v>
      </c>
    </row>
    <row r="79" spans="1:15" ht="12.75" customHeight="1">
      <c r="A79" s="28">
        <v>14</v>
      </c>
      <c r="B79" s="33" t="s">
        <v>28</v>
      </c>
      <c r="C79" s="34">
        <v>190318</v>
      </c>
      <c r="D79" s="35">
        <v>13086</v>
      </c>
      <c r="E79" s="35">
        <v>14143</v>
      </c>
      <c r="F79" s="35">
        <v>14313</v>
      </c>
      <c r="G79" s="34">
        <v>13003</v>
      </c>
      <c r="H79" s="34">
        <v>15690</v>
      </c>
      <c r="I79" s="35">
        <v>15721</v>
      </c>
      <c r="J79" s="35">
        <v>16890</v>
      </c>
      <c r="K79" s="35">
        <v>17768</v>
      </c>
      <c r="L79" s="35">
        <v>18645</v>
      </c>
      <c r="M79" s="35">
        <v>16700</v>
      </c>
      <c r="N79" s="35">
        <v>16365</v>
      </c>
      <c r="O79" s="36">
        <v>17995</v>
      </c>
    </row>
    <row r="80" spans="1:15" ht="15" customHeight="1">
      <c r="A80" s="24">
        <v>15</v>
      </c>
      <c r="B80" s="20" t="s">
        <v>29</v>
      </c>
      <c r="C80" s="25">
        <v>2266542</v>
      </c>
      <c r="D80" s="26">
        <v>175752</v>
      </c>
      <c r="E80" s="26">
        <v>172201</v>
      </c>
      <c r="F80" s="26">
        <v>180210</v>
      </c>
      <c r="G80" s="25">
        <v>192473</v>
      </c>
      <c r="H80" s="25">
        <v>201143</v>
      </c>
      <c r="I80" s="26">
        <v>201085</v>
      </c>
      <c r="J80" s="26">
        <v>202092</v>
      </c>
      <c r="K80" s="26">
        <v>200022</v>
      </c>
      <c r="L80" s="26">
        <v>196190</v>
      </c>
      <c r="M80" s="26">
        <v>189096</v>
      </c>
      <c r="N80" s="26">
        <v>182847</v>
      </c>
      <c r="O80" s="27">
        <v>173430</v>
      </c>
    </row>
    <row r="81" spans="1:15" ht="15" customHeight="1" thickBot="1">
      <c r="A81" s="47">
        <v>16</v>
      </c>
      <c r="B81" s="48" t="s">
        <v>30</v>
      </c>
      <c r="C81" s="49">
        <v>1705582</v>
      </c>
      <c r="D81" s="50">
        <v>104355</v>
      </c>
      <c r="E81" s="50">
        <v>96196</v>
      </c>
      <c r="F81" s="50">
        <v>110703</v>
      </c>
      <c r="G81" s="49">
        <v>104031</v>
      </c>
      <c r="H81" s="49">
        <v>116337</v>
      </c>
      <c r="I81" s="50">
        <v>136128</v>
      </c>
      <c r="J81" s="50">
        <v>146556</v>
      </c>
      <c r="K81" s="50">
        <v>163994</v>
      </c>
      <c r="L81" s="50">
        <v>175642</v>
      </c>
      <c r="M81" s="50">
        <v>176465</v>
      </c>
      <c r="N81" s="50">
        <v>180501</v>
      </c>
      <c r="O81" s="51">
        <v>194675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2019年</v>
      </c>
      <c r="E86" s="8"/>
      <c r="F86" s="9"/>
      <c r="G86" s="7"/>
      <c r="H86" s="7"/>
      <c r="I86" s="9"/>
      <c r="J86" s="9"/>
      <c r="K86" s="9"/>
      <c r="L86" s="9"/>
      <c r="M86" s="8" t="str">
        <f>M4</f>
        <v>2020年</v>
      </c>
      <c r="N86" s="9"/>
      <c r="O86" s="10"/>
    </row>
    <row r="87" spans="1:15" ht="12.75" customHeight="1">
      <c r="A87" s="11"/>
      <c r="B87" s="12"/>
      <c r="C87" s="13" t="str">
        <f>C5</f>
        <v>2019年度計</v>
      </c>
      <c r="D87" s="14" t="s">
        <v>4</v>
      </c>
      <c r="E87" s="14" t="s">
        <v>5</v>
      </c>
      <c r="F87" s="14" t="s">
        <v>6</v>
      </c>
      <c r="G87" s="889" t="s">
        <v>7</v>
      </c>
      <c r="H87" s="889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50" t="s">
        <v>219</v>
      </c>
      <c r="B89" s="951"/>
      <c r="C89" s="21">
        <v>14772816</v>
      </c>
      <c r="D89" s="22">
        <v>1153531</v>
      </c>
      <c r="E89" s="22">
        <v>1142046</v>
      </c>
      <c r="F89" s="22">
        <v>1189877</v>
      </c>
      <c r="G89" s="21">
        <v>1181114</v>
      </c>
      <c r="H89" s="21">
        <v>1217265</v>
      </c>
      <c r="I89" s="22">
        <v>1263131</v>
      </c>
      <c r="J89" s="22">
        <v>1261360</v>
      </c>
      <c r="K89" s="22">
        <v>1282453</v>
      </c>
      <c r="L89" s="22">
        <v>1302555</v>
      </c>
      <c r="M89" s="22">
        <v>1282996</v>
      </c>
      <c r="N89" s="22">
        <v>1252838</v>
      </c>
      <c r="O89" s="23">
        <v>1243650</v>
      </c>
    </row>
    <row r="90" spans="1:15" ht="15" customHeight="1">
      <c r="A90" s="24">
        <v>1</v>
      </c>
      <c r="B90" s="20" t="s">
        <v>17</v>
      </c>
      <c r="C90" s="25">
        <v>10432078</v>
      </c>
      <c r="D90" s="26">
        <v>837685</v>
      </c>
      <c r="E90" s="26">
        <v>831452</v>
      </c>
      <c r="F90" s="26">
        <v>843470</v>
      </c>
      <c r="G90" s="25">
        <v>853646</v>
      </c>
      <c r="H90" s="25">
        <v>874234</v>
      </c>
      <c r="I90" s="26">
        <v>890283</v>
      </c>
      <c r="J90" s="26">
        <v>889512</v>
      </c>
      <c r="K90" s="26">
        <v>895609</v>
      </c>
      <c r="L90" s="26">
        <v>907567</v>
      </c>
      <c r="M90" s="26">
        <v>885452</v>
      </c>
      <c r="N90" s="26">
        <v>866461</v>
      </c>
      <c r="O90" s="27">
        <v>856707</v>
      </c>
    </row>
    <row r="91" spans="1:15" ht="15" customHeight="1">
      <c r="A91" s="28">
        <v>2</v>
      </c>
      <c r="B91" s="29" t="s">
        <v>18</v>
      </c>
      <c r="C91" s="30">
        <v>8946732</v>
      </c>
      <c r="D91" s="31">
        <v>718669</v>
      </c>
      <c r="E91" s="31">
        <v>713804</v>
      </c>
      <c r="F91" s="31">
        <v>728082</v>
      </c>
      <c r="G91" s="30">
        <v>744187</v>
      </c>
      <c r="H91" s="30">
        <v>760713</v>
      </c>
      <c r="I91" s="31">
        <v>762129</v>
      </c>
      <c r="J91" s="31">
        <v>772227</v>
      </c>
      <c r="K91" s="31">
        <v>776660</v>
      </c>
      <c r="L91" s="31">
        <v>774930</v>
      </c>
      <c r="M91" s="31">
        <v>760402</v>
      </c>
      <c r="N91" s="31">
        <v>733015</v>
      </c>
      <c r="O91" s="32">
        <v>701913</v>
      </c>
    </row>
    <row r="92" spans="1:15" ht="12.75" customHeight="1">
      <c r="A92" s="28">
        <v>3</v>
      </c>
      <c r="B92" s="74" t="s">
        <v>19</v>
      </c>
      <c r="C92" s="34">
        <v>5368406</v>
      </c>
      <c r="D92" s="35">
        <v>430066</v>
      </c>
      <c r="E92" s="35">
        <v>427348</v>
      </c>
      <c r="F92" s="35">
        <v>436342</v>
      </c>
      <c r="G92" s="34">
        <v>446859</v>
      </c>
      <c r="H92" s="34">
        <v>457022</v>
      </c>
      <c r="I92" s="35">
        <v>457138</v>
      </c>
      <c r="J92" s="35">
        <v>462316</v>
      </c>
      <c r="K92" s="35">
        <v>464593</v>
      </c>
      <c r="L92" s="35">
        <v>468828</v>
      </c>
      <c r="M92" s="35">
        <v>459655</v>
      </c>
      <c r="N92" s="35">
        <v>439959</v>
      </c>
      <c r="O92" s="36">
        <v>418280</v>
      </c>
    </row>
    <row r="93" spans="1:15" ht="12.75" customHeight="1">
      <c r="A93" s="28">
        <v>4</v>
      </c>
      <c r="B93" s="74" t="s">
        <v>308</v>
      </c>
      <c r="C93" s="34">
        <v>396707</v>
      </c>
      <c r="D93" s="35">
        <v>29554</v>
      </c>
      <c r="E93" s="35">
        <v>30133</v>
      </c>
      <c r="F93" s="35">
        <v>31556</v>
      </c>
      <c r="G93" s="34">
        <v>33585</v>
      </c>
      <c r="H93" s="34">
        <v>32703</v>
      </c>
      <c r="I93" s="35">
        <v>32705</v>
      </c>
      <c r="J93" s="35">
        <v>32672</v>
      </c>
      <c r="K93" s="35">
        <v>33290</v>
      </c>
      <c r="L93" s="35">
        <v>34596</v>
      </c>
      <c r="M93" s="35">
        <v>35912</v>
      </c>
      <c r="N93" s="35">
        <v>35829</v>
      </c>
      <c r="O93" s="36">
        <v>34173</v>
      </c>
    </row>
    <row r="94" spans="1:15" ht="12.75" customHeight="1">
      <c r="A94" s="28">
        <v>5</v>
      </c>
      <c r="B94" s="74" t="s">
        <v>307</v>
      </c>
      <c r="C94" s="34">
        <v>3110375</v>
      </c>
      <c r="D94" s="35">
        <v>250845</v>
      </c>
      <c r="E94" s="35">
        <v>248769</v>
      </c>
      <c r="F94" s="35">
        <v>253165</v>
      </c>
      <c r="G94" s="34">
        <v>256701</v>
      </c>
      <c r="H94" s="34">
        <v>263708</v>
      </c>
      <c r="I94" s="35">
        <v>265658</v>
      </c>
      <c r="J94" s="35">
        <v>271157</v>
      </c>
      <c r="K94" s="35">
        <v>273424</v>
      </c>
      <c r="L94" s="35">
        <v>266364</v>
      </c>
      <c r="M94" s="35">
        <v>260633</v>
      </c>
      <c r="N94" s="35">
        <v>253589</v>
      </c>
      <c r="O94" s="36">
        <v>246361</v>
      </c>
    </row>
    <row r="95" spans="1:15" ht="12.75" customHeight="1">
      <c r="A95" s="28">
        <v>6</v>
      </c>
      <c r="B95" s="74" t="s">
        <v>22</v>
      </c>
      <c r="C95" s="34">
        <v>71244</v>
      </c>
      <c r="D95" s="35">
        <v>8205</v>
      </c>
      <c r="E95" s="35">
        <v>7555</v>
      </c>
      <c r="F95" s="35">
        <v>7019</v>
      </c>
      <c r="G95" s="34">
        <v>7041</v>
      </c>
      <c r="H95" s="34">
        <v>7281</v>
      </c>
      <c r="I95" s="35">
        <v>6627</v>
      </c>
      <c r="J95" s="35">
        <v>6082</v>
      </c>
      <c r="K95" s="35">
        <v>5352</v>
      </c>
      <c r="L95" s="35">
        <v>5143</v>
      </c>
      <c r="M95" s="35">
        <v>4202</v>
      </c>
      <c r="N95" s="35">
        <v>3637</v>
      </c>
      <c r="O95" s="36">
        <v>3099</v>
      </c>
    </row>
    <row r="96" spans="1:15" ht="15" customHeight="1">
      <c r="A96" s="28">
        <v>7</v>
      </c>
      <c r="B96" s="37" t="s">
        <v>23</v>
      </c>
      <c r="C96" s="38">
        <v>1485346</v>
      </c>
      <c r="D96" s="39">
        <v>119015</v>
      </c>
      <c r="E96" s="39">
        <v>117647</v>
      </c>
      <c r="F96" s="39">
        <v>115388</v>
      </c>
      <c r="G96" s="38">
        <v>109459</v>
      </c>
      <c r="H96" s="38">
        <v>113521</v>
      </c>
      <c r="I96" s="39">
        <v>128155</v>
      </c>
      <c r="J96" s="39">
        <v>117284</v>
      </c>
      <c r="K96" s="39">
        <v>118950</v>
      </c>
      <c r="L96" s="39">
        <v>132637</v>
      </c>
      <c r="M96" s="39">
        <v>125050</v>
      </c>
      <c r="N96" s="39">
        <v>133447</v>
      </c>
      <c r="O96" s="40">
        <v>154794</v>
      </c>
    </row>
    <row r="97" spans="1:15" ht="15" customHeight="1">
      <c r="A97" s="24">
        <v>8</v>
      </c>
      <c r="B97" s="20" t="s">
        <v>24</v>
      </c>
      <c r="C97" s="25">
        <v>4340738</v>
      </c>
      <c r="D97" s="26">
        <v>315846</v>
      </c>
      <c r="E97" s="26">
        <v>310594</v>
      </c>
      <c r="F97" s="26">
        <v>346407</v>
      </c>
      <c r="G97" s="25">
        <v>327468</v>
      </c>
      <c r="H97" s="25">
        <v>343032</v>
      </c>
      <c r="I97" s="26">
        <v>372848</v>
      </c>
      <c r="J97" s="26">
        <v>371848</v>
      </c>
      <c r="K97" s="26">
        <v>386843</v>
      </c>
      <c r="L97" s="26">
        <v>394988</v>
      </c>
      <c r="M97" s="26">
        <v>397543</v>
      </c>
      <c r="N97" s="26">
        <v>386376</v>
      </c>
      <c r="O97" s="27">
        <v>386943</v>
      </c>
    </row>
    <row r="98" spans="1:15" ht="15" customHeight="1">
      <c r="A98" s="28">
        <v>9</v>
      </c>
      <c r="B98" s="29" t="s">
        <v>25</v>
      </c>
      <c r="C98" s="30">
        <v>999105</v>
      </c>
      <c r="D98" s="31">
        <v>84834</v>
      </c>
      <c r="E98" s="31">
        <v>84915</v>
      </c>
      <c r="F98" s="31">
        <v>85425</v>
      </c>
      <c r="G98" s="30">
        <v>84462</v>
      </c>
      <c r="H98" s="30">
        <v>86876</v>
      </c>
      <c r="I98" s="31">
        <v>89604</v>
      </c>
      <c r="J98" s="31">
        <v>86180</v>
      </c>
      <c r="K98" s="31">
        <v>80851</v>
      </c>
      <c r="L98" s="31">
        <v>81481</v>
      </c>
      <c r="M98" s="31">
        <v>81202</v>
      </c>
      <c r="N98" s="31">
        <v>79484</v>
      </c>
      <c r="O98" s="32">
        <v>73792</v>
      </c>
    </row>
    <row r="99" spans="1:15" ht="12.75" customHeight="1">
      <c r="A99" s="28">
        <v>10</v>
      </c>
      <c r="B99" s="33" t="s">
        <v>26</v>
      </c>
      <c r="C99" s="34">
        <v>167257</v>
      </c>
      <c r="D99" s="35">
        <v>13893</v>
      </c>
      <c r="E99" s="35">
        <v>14102</v>
      </c>
      <c r="F99" s="35">
        <v>14388</v>
      </c>
      <c r="G99" s="34">
        <v>14552</v>
      </c>
      <c r="H99" s="34">
        <v>14845</v>
      </c>
      <c r="I99" s="35">
        <v>14798</v>
      </c>
      <c r="J99" s="35">
        <v>13349</v>
      </c>
      <c r="K99" s="35">
        <v>13212</v>
      </c>
      <c r="L99" s="35">
        <v>13431</v>
      </c>
      <c r="M99" s="35">
        <v>13550</v>
      </c>
      <c r="N99" s="35">
        <v>13847</v>
      </c>
      <c r="O99" s="36">
        <v>13289</v>
      </c>
    </row>
    <row r="100" spans="1:15" ht="12.75" customHeight="1">
      <c r="A100" s="28">
        <v>11</v>
      </c>
      <c r="B100" s="33" t="s">
        <v>22</v>
      </c>
      <c r="C100" s="34">
        <v>831848</v>
      </c>
      <c r="D100" s="35">
        <v>70941</v>
      </c>
      <c r="E100" s="35">
        <v>70813</v>
      </c>
      <c r="F100" s="35">
        <v>71036</v>
      </c>
      <c r="G100" s="34">
        <v>69910</v>
      </c>
      <c r="H100" s="34">
        <v>72031</v>
      </c>
      <c r="I100" s="35">
        <v>74806</v>
      </c>
      <c r="J100" s="35">
        <v>72831</v>
      </c>
      <c r="K100" s="35">
        <v>67639</v>
      </c>
      <c r="L100" s="35">
        <v>68051</v>
      </c>
      <c r="M100" s="35">
        <v>67652</v>
      </c>
      <c r="N100" s="35">
        <v>65637</v>
      </c>
      <c r="O100" s="36">
        <v>60502</v>
      </c>
    </row>
    <row r="101" spans="1:15" ht="15" customHeight="1">
      <c r="A101" s="28">
        <v>12</v>
      </c>
      <c r="B101" s="41" t="s">
        <v>23</v>
      </c>
      <c r="C101" s="38">
        <v>3341633</v>
      </c>
      <c r="D101" s="39">
        <v>231012</v>
      </c>
      <c r="E101" s="39">
        <v>225679</v>
      </c>
      <c r="F101" s="39">
        <v>260983</v>
      </c>
      <c r="G101" s="38">
        <v>243007</v>
      </c>
      <c r="H101" s="38">
        <v>256156</v>
      </c>
      <c r="I101" s="39">
        <v>283244</v>
      </c>
      <c r="J101" s="39">
        <v>285669</v>
      </c>
      <c r="K101" s="39">
        <v>305992</v>
      </c>
      <c r="L101" s="39">
        <v>313507</v>
      </c>
      <c r="M101" s="39">
        <v>316341</v>
      </c>
      <c r="N101" s="39">
        <v>306892</v>
      </c>
      <c r="O101" s="40">
        <v>313152</v>
      </c>
    </row>
    <row r="102" spans="1:15" ht="12.75" customHeight="1">
      <c r="A102" s="28">
        <v>13</v>
      </c>
      <c r="B102" s="33" t="s">
        <v>27</v>
      </c>
      <c r="C102" s="34">
        <v>1789607</v>
      </c>
      <c r="D102" s="35">
        <v>108802</v>
      </c>
      <c r="E102" s="35">
        <v>103594</v>
      </c>
      <c r="F102" s="35">
        <v>114542</v>
      </c>
      <c r="G102" s="34">
        <v>117203</v>
      </c>
      <c r="H102" s="34">
        <v>129766</v>
      </c>
      <c r="I102" s="35">
        <v>141932</v>
      </c>
      <c r="J102" s="35">
        <v>152245</v>
      </c>
      <c r="K102" s="35">
        <v>170776</v>
      </c>
      <c r="L102" s="35">
        <v>188918</v>
      </c>
      <c r="M102" s="35">
        <v>195667</v>
      </c>
      <c r="N102" s="35">
        <v>184644</v>
      </c>
      <c r="O102" s="36">
        <v>181519</v>
      </c>
    </row>
    <row r="103" spans="1:15" ht="12.75" customHeight="1">
      <c r="A103" s="28">
        <v>14</v>
      </c>
      <c r="B103" s="33" t="s">
        <v>28</v>
      </c>
      <c r="C103" s="34">
        <v>1552026</v>
      </c>
      <c r="D103" s="35">
        <v>122209</v>
      </c>
      <c r="E103" s="35">
        <v>122085</v>
      </c>
      <c r="F103" s="35">
        <v>146441</v>
      </c>
      <c r="G103" s="34">
        <v>125804</v>
      </c>
      <c r="H103" s="34">
        <v>126390</v>
      </c>
      <c r="I103" s="35">
        <v>141312</v>
      </c>
      <c r="J103" s="35">
        <v>133424</v>
      </c>
      <c r="K103" s="35">
        <v>135216</v>
      </c>
      <c r="L103" s="35">
        <v>124589</v>
      </c>
      <c r="M103" s="35">
        <v>120674</v>
      </c>
      <c r="N103" s="35">
        <v>122249</v>
      </c>
      <c r="O103" s="36">
        <v>131633</v>
      </c>
    </row>
    <row r="104" spans="1:15" ht="15" customHeight="1">
      <c r="A104" s="24">
        <v>15</v>
      </c>
      <c r="B104" s="20" t="s">
        <v>29</v>
      </c>
      <c r="C104" s="25">
        <v>9945837</v>
      </c>
      <c r="D104" s="26">
        <v>803504</v>
      </c>
      <c r="E104" s="26">
        <v>798719</v>
      </c>
      <c r="F104" s="26">
        <v>813506</v>
      </c>
      <c r="G104" s="25">
        <v>828649</v>
      </c>
      <c r="H104" s="25">
        <v>847589</v>
      </c>
      <c r="I104" s="26">
        <v>851733</v>
      </c>
      <c r="J104" s="26">
        <v>858407</v>
      </c>
      <c r="K104" s="26">
        <v>857511</v>
      </c>
      <c r="L104" s="26">
        <v>856411</v>
      </c>
      <c r="M104" s="26">
        <v>841604</v>
      </c>
      <c r="N104" s="26">
        <v>812499</v>
      </c>
      <c r="O104" s="27">
        <v>775705</v>
      </c>
    </row>
    <row r="105" spans="1:15" ht="15" customHeight="1" thickBot="1">
      <c r="A105" s="42">
        <v>16</v>
      </c>
      <c r="B105" s="43" t="s">
        <v>30</v>
      </c>
      <c r="C105" s="44">
        <v>4826979</v>
      </c>
      <c r="D105" s="45">
        <v>350027</v>
      </c>
      <c r="E105" s="45">
        <v>343326</v>
      </c>
      <c r="F105" s="45">
        <v>376370</v>
      </c>
      <c r="G105" s="44">
        <v>352465</v>
      </c>
      <c r="H105" s="44">
        <v>369677</v>
      </c>
      <c r="I105" s="45">
        <v>411399</v>
      </c>
      <c r="J105" s="45">
        <v>402953</v>
      </c>
      <c r="K105" s="45">
        <v>424942</v>
      </c>
      <c r="L105" s="45">
        <v>446144</v>
      </c>
      <c r="M105" s="45">
        <v>441391</v>
      </c>
      <c r="N105" s="45">
        <v>440339</v>
      </c>
      <c r="O105" s="46">
        <v>467945</v>
      </c>
    </row>
    <row r="106" spans="1:15" ht="20.100000000000001" customHeight="1" thickTop="1">
      <c r="A106" s="952" t="s">
        <v>220</v>
      </c>
      <c r="B106" s="953"/>
      <c r="C106" s="21">
        <v>2618232</v>
      </c>
      <c r="D106" s="22">
        <v>187504</v>
      </c>
      <c r="E106" s="22">
        <v>180073</v>
      </c>
      <c r="F106" s="22">
        <v>195083</v>
      </c>
      <c r="G106" s="21">
        <v>209968</v>
      </c>
      <c r="H106" s="21">
        <v>221890</v>
      </c>
      <c r="I106" s="22">
        <v>231622</v>
      </c>
      <c r="J106" s="22">
        <v>242842</v>
      </c>
      <c r="K106" s="22">
        <v>241655</v>
      </c>
      <c r="L106" s="22">
        <v>235776</v>
      </c>
      <c r="M106" s="22">
        <v>216498</v>
      </c>
      <c r="N106" s="22">
        <v>219112</v>
      </c>
      <c r="O106" s="23">
        <v>236209</v>
      </c>
    </row>
    <row r="107" spans="1:15" ht="15" customHeight="1">
      <c r="A107" s="24">
        <v>1</v>
      </c>
      <c r="B107" s="20" t="s">
        <v>17</v>
      </c>
      <c r="C107" s="25">
        <v>1294873</v>
      </c>
      <c r="D107" s="26">
        <v>102988</v>
      </c>
      <c r="E107" s="26">
        <v>104821</v>
      </c>
      <c r="F107" s="26">
        <v>110650</v>
      </c>
      <c r="G107" s="25">
        <v>116559</v>
      </c>
      <c r="H107" s="25">
        <v>118105</v>
      </c>
      <c r="I107" s="26">
        <v>117666</v>
      </c>
      <c r="J107" s="26">
        <v>116939</v>
      </c>
      <c r="K107" s="26">
        <v>110598</v>
      </c>
      <c r="L107" s="26">
        <v>105695</v>
      </c>
      <c r="M107" s="26">
        <v>95419</v>
      </c>
      <c r="N107" s="26">
        <v>95649</v>
      </c>
      <c r="O107" s="27">
        <v>99784</v>
      </c>
    </row>
    <row r="108" spans="1:15" ht="15" customHeight="1">
      <c r="A108" s="28">
        <v>2</v>
      </c>
      <c r="B108" s="29" t="s">
        <v>18</v>
      </c>
      <c r="C108" s="30">
        <v>1005251</v>
      </c>
      <c r="D108" s="31">
        <v>80014</v>
      </c>
      <c r="E108" s="31">
        <v>81632</v>
      </c>
      <c r="F108" s="31">
        <v>87511</v>
      </c>
      <c r="G108" s="30">
        <v>93278</v>
      </c>
      <c r="H108" s="30">
        <v>94676</v>
      </c>
      <c r="I108" s="31">
        <v>93417</v>
      </c>
      <c r="J108" s="31">
        <v>92845</v>
      </c>
      <c r="K108" s="31">
        <v>87231</v>
      </c>
      <c r="L108" s="31">
        <v>82422</v>
      </c>
      <c r="M108" s="31">
        <v>74193</v>
      </c>
      <c r="N108" s="31">
        <v>69328</v>
      </c>
      <c r="O108" s="32">
        <v>68706</v>
      </c>
    </row>
    <row r="109" spans="1:15" ht="12.75" customHeight="1">
      <c r="A109" s="28">
        <v>3</v>
      </c>
      <c r="B109" s="74" t="s">
        <v>19</v>
      </c>
      <c r="C109" s="34">
        <v>610302</v>
      </c>
      <c r="D109" s="35">
        <v>48999</v>
      </c>
      <c r="E109" s="35">
        <v>50296</v>
      </c>
      <c r="F109" s="35">
        <v>54182</v>
      </c>
      <c r="G109" s="34">
        <v>57628</v>
      </c>
      <c r="H109" s="34">
        <v>57618</v>
      </c>
      <c r="I109" s="35">
        <v>55438</v>
      </c>
      <c r="J109" s="35">
        <v>55421</v>
      </c>
      <c r="K109" s="35">
        <v>52410</v>
      </c>
      <c r="L109" s="35">
        <v>50216</v>
      </c>
      <c r="M109" s="35">
        <v>45188</v>
      </c>
      <c r="N109" s="35">
        <v>41783</v>
      </c>
      <c r="O109" s="36">
        <v>41124</v>
      </c>
    </row>
    <row r="110" spans="1:15" ht="12.75" customHeight="1">
      <c r="A110" s="28">
        <v>4</v>
      </c>
      <c r="B110" s="74" t="s">
        <v>308</v>
      </c>
      <c r="C110" s="34">
        <v>143930</v>
      </c>
      <c r="D110" s="35">
        <v>10970</v>
      </c>
      <c r="E110" s="35">
        <v>11257</v>
      </c>
      <c r="F110" s="35">
        <v>12734</v>
      </c>
      <c r="G110" s="34">
        <v>13714</v>
      </c>
      <c r="H110" s="34">
        <v>14559</v>
      </c>
      <c r="I110" s="35">
        <v>14881</v>
      </c>
      <c r="J110" s="35">
        <v>14401</v>
      </c>
      <c r="K110" s="35">
        <v>12849</v>
      </c>
      <c r="L110" s="35">
        <v>11198</v>
      </c>
      <c r="M110" s="35">
        <v>9687</v>
      </c>
      <c r="N110" s="35">
        <v>9045</v>
      </c>
      <c r="O110" s="36">
        <v>8636</v>
      </c>
    </row>
    <row r="111" spans="1:15" ht="12.75" customHeight="1">
      <c r="A111" s="28">
        <v>5</v>
      </c>
      <c r="B111" s="74" t="s">
        <v>307</v>
      </c>
      <c r="C111" s="34">
        <v>233002</v>
      </c>
      <c r="D111" s="35">
        <v>18474</v>
      </c>
      <c r="E111" s="35">
        <v>18618</v>
      </c>
      <c r="F111" s="35">
        <v>18910</v>
      </c>
      <c r="G111" s="34">
        <v>20160</v>
      </c>
      <c r="H111" s="34">
        <v>20817</v>
      </c>
      <c r="I111" s="35">
        <v>21355</v>
      </c>
      <c r="J111" s="35">
        <v>21378</v>
      </c>
      <c r="K111" s="35">
        <v>20422</v>
      </c>
      <c r="L111" s="35">
        <v>19648</v>
      </c>
      <c r="M111" s="35">
        <v>18087</v>
      </c>
      <c r="N111" s="35">
        <v>17378</v>
      </c>
      <c r="O111" s="36">
        <v>17754</v>
      </c>
    </row>
    <row r="112" spans="1:15" ht="12.75" customHeight="1">
      <c r="A112" s="28">
        <v>6</v>
      </c>
      <c r="B112" s="74" t="s">
        <v>22</v>
      </c>
      <c r="C112" s="34">
        <v>18017</v>
      </c>
      <c r="D112" s="35">
        <v>1571</v>
      </c>
      <c r="E112" s="35">
        <v>1462</v>
      </c>
      <c r="F112" s="35">
        <v>1685</v>
      </c>
      <c r="G112" s="34">
        <v>1776</v>
      </c>
      <c r="H112" s="34">
        <v>1681</v>
      </c>
      <c r="I112" s="35">
        <v>1742</v>
      </c>
      <c r="J112" s="35">
        <v>1645</v>
      </c>
      <c r="K112" s="35">
        <v>1550</v>
      </c>
      <c r="L112" s="35">
        <v>1360</v>
      </c>
      <c r="M112" s="35">
        <v>1230</v>
      </c>
      <c r="N112" s="35">
        <v>1122</v>
      </c>
      <c r="O112" s="36">
        <v>1192</v>
      </c>
    </row>
    <row r="113" spans="1:15" ht="15" customHeight="1">
      <c r="A113" s="28">
        <v>7</v>
      </c>
      <c r="B113" s="41" t="s">
        <v>23</v>
      </c>
      <c r="C113" s="38">
        <v>289622</v>
      </c>
      <c r="D113" s="39">
        <v>22974</v>
      </c>
      <c r="E113" s="39">
        <v>23189</v>
      </c>
      <c r="F113" s="39">
        <v>23139</v>
      </c>
      <c r="G113" s="38">
        <v>23282</v>
      </c>
      <c r="H113" s="38">
        <v>23430</v>
      </c>
      <c r="I113" s="39">
        <v>24249</v>
      </c>
      <c r="J113" s="39">
        <v>24095</v>
      </c>
      <c r="K113" s="39">
        <v>23367</v>
      </c>
      <c r="L113" s="39">
        <v>23273</v>
      </c>
      <c r="M113" s="39">
        <v>21226</v>
      </c>
      <c r="N113" s="39">
        <v>26321</v>
      </c>
      <c r="O113" s="40">
        <v>31078</v>
      </c>
    </row>
    <row r="114" spans="1:15" ht="15" customHeight="1">
      <c r="A114" s="24">
        <v>8</v>
      </c>
      <c r="B114" s="20" t="s">
        <v>24</v>
      </c>
      <c r="C114" s="25">
        <v>1323359</v>
      </c>
      <c r="D114" s="26">
        <v>84516</v>
      </c>
      <c r="E114" s="26">
        <v>75252</v>
      </c>
      <c r="F114" s="26">
        <v>84433</v>
      </c>
      <c r="G114" s="25">
        <v>93409</v>
      </c>
      <c r="H114" s="25">
        <v>103785</v>
      </c>
      <c r="I114" s="26">
        <v>113956</v>
      </c>
      <c r="J114" s="26">
        <v>125903</v>
      </c>
      <c r="K114" s="26">
        <v>131057</v>
      </c>
      <c r="L114" s="26">
        <v>130081</v>
      </c>
      <c r="M114" s="26">
        <v>121079</v>
      </c>
      <c r="N114" s="26">
        <v>123463</v>
      </c>
      <c r="O114" s="27">
        <v>136425</v>
      </c>
    </row>
    <row r="115" spans="1:15" ht="15" customHeight="1">
      <c r="A115" s="28">
        <v>9</v>
      </c>
      <c r="B115" s="29" t="s">
        <v>25</v>
      </c>
      <c r="C115" s="30">
        <v>164880</v>
      </c>
      <c r="D115" s="31">
        <v>12807</v>
      </c>
      <c r="E115" s="31">
        <v>11598</v>
      </c>
      <c r="F115" s="31">
        <v>12007</v>
      </c>
      <c r="G115" s="30">
        <v>12809</v>
      </c>
      <c r="H115" s="30">
        <v>13158</v>
      </c>
      <c r="I115" s="31">
        <v>13451</v>
      </c>
      <c r="J115" s="31">
        <v>14501</v>
      </c>
      <c r="K115" s="31">
        <v>14219</v>
      </c>
      <c r="L115" s="31">
        <v>14261</v>
      </c>
      <c r="M115" s="31">
        <v>13803</v>
      </c>
      <c r="N115" s="31">
        <v>15081</v>
      </c>
      <c r="O115" s="32">
        <v>17185</v>
      </c>
    </row>
    <row r="116" spans="1:15" ht="12.75" customHeight="1">
      <c r="A116" s="28">
        <v>10</v>
      </c>
      <c r="B116" s="33" t="s">
        <v>26</v>
      </c>
      <c r="C116" s="34">
        <v>5809</v>
      </c>
      <c r="D116" s="35">
        <v>479</v>
      </c>
      <c r="E116" s="35">
        <v>361</v>
      </c>
      <c r="F116" s="35">
        <v>383</v>
      </c>
      <c r="G116" s="34">
        <v>489</v>
      </c>
      <c r="H116" s="34">
        <v>512</v>
      </c>
      <c r="I116" s="35">
        <v>535</v>
      </c>
      <c r="J116" s="35">
        <v>513</v>
      </c>
      <c r="K116" s="35">
        <v>457</v>
      </c>
      <c r="L116" s="35">
        <v>527</v>
      </c>
      <c r="M116" s="35">
        <v>506</v>
      </c>
      <c r="N116" s="35">
        <v>511</v>
      </c>
      <c r="O116" s="36">
        <v>536</v>
      </c>
    </row>
    <row r="117" spans="1:15" ht="12.75" customHeight="1">
      <c r="A117" s="28">
        <v>11</v>
      </c>
      <c r="B117" s="33" t="s">
        <v>22</v>
      </c>
      <c r="C117" s="34">
        <v>159071</v>
      </c>
      <c r="D117" s="35">
        <v>12327</v>
      </c>
      <c r="E117" s="35">
        <v>11237</v>
      </c>
      <c r="F117" s="35">
        <v>11625</v>
      </c>
      <c r="G117" s="34">
        <v>12319</v>
      </c>
      <c r="H117" s="34">
        <v>12646</v>
      </c>
      <c r="I117" s="35">
        <v>12916</v>
      </c>
      <c r="J117" s="35">
        <v>13988</v>
      </c>
      <c r="K117" s="35">
        <v>13762</v>
      </c>
      <c r="L117" s="35">
        <v>13734</v>
      </c>
      <c r="M117" s="35">
        <v>13297</v>
      </c>
      <c r="N117" s="35">
        <v>14571</v>
      </c>
      <c r="O117" s="36">
        <v>16649</v>
      </c>
    </row>
    <row r="118" spans="1:15" ht="15" customHeight="1">
      <c r="A118" s="28">
        <v>12</v>
      </c>
      <c r="B118" s="41" t="s">
        <v>23</v>
      </c>
      <c r="C118" s="38">
        <v>1158479</v>
      </c>
      <c r="D118" s="39">
        <v>71710</v>
      </c>
      <c r="E118" s="39">
        <v>63655</v>
      </c>
      <c r="F118" s="39">
        <v>72425</v>
      </c>
      <c r="G118" s="38">
        <v>80600</v>
      </c>
      <c r="H118" s="38">
        <v>90627</v>
      </c>
      <c r="I118" s="39">
        <v>100505</v>
      </c>
      <c r="J118" s="39">
        <v>111402</v>
      </c>
      <c r="K118" s="39">
        <v>116838</v>
      </c>
      <c r="L118" s="39">
        <v>115820</v>
      </c>
      <c r="M118" s="39">
        <v>107276</v>
      </c>
      <c r="N118" s="39">
        <v>108381</v>
      </c>
      <c r="O118" s="40">
        <v>119240</v>
      </c>
    </row>
    <row r="119" spans="1:15" ht="12.75" customHeight="1">
      <c r="A119" s="28">
        <v>13</v>
      </c>
      <c r="B119" s="33" t="s">
        <v>27</v>
      </c>
      <c r="C119" s="34">
        <v>825527</v>
      </c>
      <c r="D119" s="35">
        <v>46658</v>
      </c>
      <c r="E119" s="35">
        <v>38853</v>
      </c>
      <c r="F119" s="35">
        <v>46602</v>
      </c>
      <c r="G119" s="34">
        <v>53584</v>
      </c>
      <c r="H119" s="34">
        <v>62284</v>
      </c>
      <c r="I119" s="35">
        <v>70863</v>
      </c>
      <c r="J119" s="35">
        <v>81309</v>
      </c>
      <c r="K119" s="35">
        <v>85282</v>
      </c>
      <c r="L119" s="35">
        <v>86722</v>
      </c>
      <c r="M119" s="35">
        <v>81508</v>
      </c>
      <c r="N119" s="35">
        <v>81240</v>
      </c>
      <c r="O119" s="36">
        <v>90623</v>
      </c>
    </row>
    <row r="120" spans="1:15" ht="12.75" customHeight="1">
      <c r="A120" s="28">
        <v>14</v>
      </c>
      <c r="B120" s="33" t="s">
        <v>28</v>
      </c>
      <c r="C120" s="34">
        <v>332952</v>
      </c>
      <c r="D120" s="35">
        <v>25052</v>
      </c>
      <c r="E120" s="35">
        <v>24802</v>
      </c>
      <c r="F120" s="35">
        <v>25824</v>
      </c>
      <c r="G120" s="34">
        <v>27016</v>
      </c>
      <c r="H120" s="34">
        <v>28343</v>
      </c>
      <c r="I120" s="35">
        <v>29642</v>
      </c>
      <c r="J120" s="35">
        <v>30092</v>
      </c>
      <c r="K120" s="35">
        <v>31556</v>
      </c>
      <c r="L120" s="35">
        <v>29098</v>
      </c>
      <c r="M120" s="35">
        <v>25768</v>
      </c>
      <c r="N120" s="35">
        <v>27141</v>
      </c>
      <c r="O120" s="36">
        <v>28617</v>
      </c>
    </row>
    <row r="121" spans="1:15" ht="15" customHeight="1">
      <c r="A121" s="24">
        <v>15</v>
      </c>
      <c r="B121" s="20" t="s">
        <v>29</v>
      </c>
      <c r="C121" s="25">
        <v>1170131</v>
      </c>
      <c r="D121" s="26">
        <v>92821</v>
      </c>
      <c r="E121" s="26">
        <v>93230</v>
      </c>
      <c r="F121" s="26">
        <v>99518</v>
      </c>
      <c r="G121" s="25">
        <v>106087</v>
      </c>
      <c r="H121" s="25">
        <v>107833</v>
      </c>
      <c r="I121" s="26">
        <v>106868</v>
      </c>
      <c r="J121" s="26">
        <v>107346</v>
      </c>
      <c r="K121" s="26">
        <v>101450</v>
      </c>
      <c r="L121" s="26">
        <v>96683</v>
      </c>
      <c r="M121" s="26">
        <v>87996</v>
      </c>
      <c r="N121" s="26">
        <v>84409</v>
      </c>
      <c r="O121" s="27">
        <v>85891</v>
      </c>
    </row>
    <row r="122" spans="1:15" ht="15" customHeight="1" thickBot="1">
      <c r="A122" s="47">
        <v>16</v>
      </c>
      <c r="B122" s="48" t="s">
        <v>30</v>
      </c>
      <c r="C122" s="49">
        <v>1448101</v>
      </c>
      <c r="D122" s="50">
        <v>94683</v>
      </c>
      <c r="E122" s="50">
        <v>86844</v>
      </c>
      <c r="F122" s="50">
        <v>95565</v>
      </c>
      <c r="G122" s="49">
        <v>103882</v>
      </c>
      <c r="H122" s="49">
        <v>114056</v>
      </c>
      <c r="I122" s="50">
        <v>124754</v>
      </c>
      <c r="J122" s="50">
        <v>135496</v>
      </c>
      <c r="K122" s="50">
        <v>140205</v>
      </c>
      <c r="L122" s="50">
        <v>139093</v>
      </c>
      <c r="M122" s="50">
        <v>128502</v>
      </c>
      <c r="N122" s="50">
        <v>134703</v>
      </c>
      <c r="O122" s="51">
        <v>150318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2019年</v>
      </c>
      <c r="E127" s="8"/>
      <c r="F127" s="9"/>
      <c r="G127" s="7"/>
      <c r="H127" s="7"/>
      <c r="I127" s="9"/>
      <c r="J127" s="9"/>
      <c r="K127" s="9"/>
      <c r="L127" s="9"/>
      <c r="M127" s="8" t="str">
        <f>M4</f>
        <v>2020年</v>
      </c>
      <c r="N127" s="9"/>
      <c r="O127" s="10"/>
    </row>
    <row r="128" spans="1:15" ht="12.75" customHeight="1">
      <c r="A128" s="11"/>
      <c r="B128" s="12"/>
      <c r="C128" s="13" t="str">
        <f>C5</f>
        <v>2019年度計</v>
      </c>
      <c r="D128" s="14" t="s">
        <v>4</v>
      </c>
      <c r="E128" s="14" t="s">
        <v>5</v>
      </c>
      <c r="F128" s="14" t="s">
        <v>6</v>
      </c>
      <c r="G128" s="889" t="s">
        <v>7</v>
      </c>
      <c r="H128" s="889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50" t="s">
        <v>350</v>
      </c>
      <c r="B130" s="951"/>
      <c r="C130" s="21">
        <v>6171957</v>
      </c>
      <c r="D130" s="22">
        <v>448467</v>
      </c>
      <c r="E130" s="22">
        <v>450078</v>
      </c>
      <c r="F130" s="22">
        <v>463325</v>
      </c>
      <c r="G130" s="21">
        <v>476018</v>
      </c>
      <c r="H130" s="21">
        <v>491765</v>
      </c>
      <c r="I130" s="22">
        <v>509910</v>
      </c>
      <c r="J130" s="22">
        <v>533502</v>
      </c>
      <c r="K130" s="22">
        <v>558621</v>
      </c>
      <c r="L130" s="22">
        <v>574229</v>
      </c>
      <c r="M130" s="22">
        <v>574632</v>
      </c>
      <c r="N130" s="22">
        <v>549616</v>
      </c>
      <c r="O130" s="23">
        <v>541793</v>
      </c>
    </row>
    <row r="131" spans="1:15" ht="15" customHeight="1">
      <c r="A131" s="24">
        <v>1</v>
      </c>
      <c r="B131" s="20" t="s">
        <v>17</v>
      </c>
      <c r="C131" s="25">
        <v>3993267</v>
      </c>
      <c r="D131" s="26">
        <v>312520</v>
      </c>
      <c r="E131" s="26">
        <v>320681</v>
      </c>
      <c r="F131" s="26">
        <v>329968</v>
      </c>
      <c r="G131" s="25">
        <v>337561</v>
      </c>
      <c r="H131" s="25">
        <v>339505</v>
      </c>
      <c r="I131" s="26">
        <v>335935</v>
      </c>
      <c r="J131" s="26">
        <v>337354</v>
      </c>
      <c r="K131" s="26">
        <v>339504</v>
      </c>
      <c r="L131" s="26">
        <v>343657</v>
      </c>
      <c r="M131" s="26">
        <v>340719</v>
      </c>
      <c r="N131" s="26">
        <v>330955</v>
      </c>
      <c r="O131" s="27">
        <v>324908</v>
      </c>
    </row>
    <row r="132" spans="1:15" ht="15" customHeight="1">
      <c r="A132" s="28">
        <v>2</v>
      </c>
      <c r="B132" s="29" t="s">
        <v>18</v>
      </c>
      <c r="C132" s="30">
        <v>3303820</v>
      </c>
      <c r="D132" s="31">
        <v>257012</v>
      </c>
      <c r="E132" s="31">
        <v>258459</v>
      </c>
      <c r="F132" s="31">
        <v>271601</v>
      </c>
      <c r="G132" s="30">
        <v>284469</v>
      </c>
      <c r="H132" s="30">
        <v>288587</v>
      </c>
      <c r="I132" s="31">
        <v>284009</v>
      </c>
      <c r="J132" s="31">
        <v>282160</v>
      </c>
      <c r="K132" s="31">
        <v>282856</v>
      </c>
      <c r="L132" s="31">
        <v>285530</v>
      </c>
      <c r="M132" s="31">
        <v>282948</v>
      </c>
      <c r="N132" s="31">
        <v>270688</v>
      </c>
      <c r="O132" s="32">
        <v>255502</v>
      </c>
    </row>
    <row r="133" spans="1:15" ht="12.75" customHeight="1">
      <c r="A133" s="28">
        <v>3</v>
      </c>
      <c r="B133" s="74" t="s">
        <v>19</v>
      </c>
      <c r="C133" s="34">
        <v>2080235</v>
      </c>
      <c r="D133" s="35">
        <v>157181</v>
      </c>
      <c r="E133" s="35">
        <v>161418</v>
      </c>
      <c r="F133" s="35">
        <v>172975</v>
      </c>
      <c r="G133" s="34">
        <v>183885</v>
      </c>
      <c r="H133" s="34">
        <v>187563</v>
      </c>
      <c r="I133" s="35">
        <v>182875</v>
      </c>
      <c r="J133" s="35">
        <v>178877</v>
      </c>
      <c r="K133" s="35">
        <v>178441</v>
      </c>
      <c r="L133" s="35">
        <v>179257</v>
      </c>
      <c r="M133" s="35">
        <v>175790</v>
      </c>
      <c r="N133" s="35">
        <v>165943</v>
      </c>
      <c r="O133" s="36">
        <v>156031</v>
      </c>
    </row>
    <row r="134" spans="1:15" ht="12.75" customHeight="1">
      <c r="A134" s="28">
        <v>4</v>
      </c>
      <c r="B134" s="74" t="s">
        <v>308</v>
      </c>
      <c r="C134" s="34">
        <v>430166</v>
      </c>
      <c r="D134" s="35">
        <v>34017</v>
      </c>
      <c r="E134" s="35">
        <v>33900</v>
      </c>
      <c r="F134" s="35">
        <v>34258</v>
      </c>
      <c r="G134" s="34">
        <v>35230</v>
      </c>
      <c r="H134" s="34">
        <v>35937</v>
      </c>
      <c r="I134" s="35">
        <v>36000</v>
      </c>
      <c r="J134" s="35">
        <v>36831</v>
      </c>
      <c r="K134" s="35">
        <v>37927</v>
      </c>
      <c r="L134" s="35">
        <v>38345</v>
      </c>
      <c r="M134" s="35">
        <v>37567</v>
      </c>
      <c r="N134" s="35">
        <v>36021</v>
      </c>
      <c r="O134" s="36">
        <v>34134</v>
      </c>
    </row>
    <row r="135" spans="1:15" ht="12.75" customHeight="1">
      <c r="A135" s="28">
        <v>5</v>
      </c>
      <c r="B135" s="74" t="s">
        <v>307</v>
      </c>
      <c r="C135" s="34">
        <v>741447</v>
      </c>
      <c r="D135" s="35">
        <v>61768</v>
      </c>
      <c r="E135" s="35">
        <v>59449</v>
      </c>
      <c r="F135" s="35">
        <v>60421</v>
      </c>
      <c r="G135" s="34">
        <v>61062</v>
      </c>
      <c r="H135" s="34">
        <v>60480</v>
      </c>
      <c r="I135" s="35">
        <v>60414</v>
      </c>
      <c r="J135" s="35">
        <v>61826</v>
      </c>
      <c r="K135" s="35">
        <v>61630</v>
      </c>
      <c r="L135" s="35">
        <v>63091</v>
      </c>
      <c r="M135" s="35">
        <v>64787</v>
      </c>
      <c r="N135" s="35">
        <v>64444</v>
      </c>
      <c r="O135" s="36">
        <v>62075</v>
      </c>
    </row>
    <row r="136" spans="1:15" ht="12.75" customHeight="1">
      <c r="A136" s="28">
        <v>6</v>
      </c>
      <c r="B136" s="74" t="s">
        <v>22</v>
      </c>
      <c r="C136" s="34">
        <v>51972</v>
      </c>
      <c r="D136" s="35">
        <v>4046</v>
      </c>
      <c r="E136" s="35">
        <v>3693</v>
      </c>
      <c r="F136" s="35">
        <v>3946</v>
      </c>
      <c r="G136" s="34">
        <v>4292</v>
      </c>
      <c r="H136" s="34">
        <v>4606</v>
      </c>
      <c r="I136" s="35">
        <v>4720</v>
      </c>
      <c r="J136" s="35">
        <v>4626</v>
      </c>
      <c r="K136" s="35">
        <v>4859</v>
      </c>
      <c r="L136" s="35">
        <v>4837</v>
      </c>
      <c r="M136" s="35">
        <v>4805</v>
      </c>
      <c r="N136" s="35">
        <v>4279</v>
      </c>
      <c r="O136" s="36">
        <v>3263</v>
      </c>
    </row>
    <row r="137" spans="1:15" ht="15" customHeight="1">
      <c r="A137" s="28">
        <v>7</v>
      </c>
      <c r="B137" s="37" t="s">
        <v>23</v>
      </c>
      <c r="C137" s="38">
        <v>689447</v>
      </c>
      <c r="D137" s="39">
        <v>55508</v>
      </c>
      <c r="E137" s="39">
        <v>62223</v>
      </c>
      <c r="F137" s="39">
        <v>58368</v>
      </c>
      <c r="G137" s="38">
        <v>53092</v>
      </c>
      <c r="H137" s="38">
        <v>50918</v>
      </c>
      <c r="I137" s="39">
        <v>51926</v>
      </c>
      <c r="J137" s="39">
        <v>55194</v>
      </c>
      <c r="K137" s="39">
        <v>56648</v>
      </c>
      <c r="L137" s="39">
        <v>58126</v>
      </c>
      <c r="M137" s="39">
        <v>57771</v>
      </c>
      <c r="N137" s="39">
        <v>60267</v>
      </c>
      <c r="O137" s="40">
        <v>69405</v>
      </c>
    </row>
    <row r="138" spans="1:15" ht="15" customHeight="1">
      <c r="A138" s="24">
        <v>8</v>
      </c>
      <c r="B138" s="20" t="s">
        <v>24</v>
      </c>
      <c r="C138" s="25">
        <v>2178689</v>
      </c>
      <c r="D138" s="26">
        <v>135948</v>
      </c>
      <c r="E138" s="26">
        <v>129396</v>
      </c>
      <c r="F138" s="26">
        <v>133357</v>
      </c>
      <c r="G138" s="25">
        <v>138457</v>
      </c>
      <c r="H138" s="25">
        <v>152260</v>
      </c>
      <c r="I138" s="26">
        <v>173975</v>
      </c>
      <c r="J138" s="26">
        <v>196148</v>
      </c>
      <c r="K138" s="26">
        <v>219117</v>
      </c>
      <c r="L138" s="26">
        <v>230572</v>
      </c>
      <c r="M138" s="26">
        <v>233913</v>
      </c>
      <c r="N138" s="26">
        <v>218661</v>
      </c>
      <c r="O138" s="27">
        <v>216885</v>
      </c>
    </row>
    <row r="139" spans="1:15" ht="15" customHeight="1">
      <c r="A139" s="28">
        <v>9</v>
      </c>
      <c r="B139" s="29" t="s">
        <v>25</v>
      </c>
      <c r="C139" s="30">
        <v>316950</v>
      </c>
      <c r="D139" s="31">
        <v>18616</v>
      </c>
      <c r="E139" s="31">
        <v>18131</v>
      </c>
      <c r="F139" s="31">
        <v>19815</v>
      </c>
      <c r="G139" s="30">
        <v>22758</v>
      </c>
      <c r="H139" s="30">
        <v>24443</v>
      </c>
      <c r="I139" s="31">
        <v>28291</v>
      </c>
      <c r="J139" s="31">
        <v>31778</v>
      </c>
      <c r="K139" s="31">
        <v>32408</v>
      </c>
      <c r="L139" s="31">
        <v>30928</v>
      </c>
      <c r="M139" s="31">
        <v>30032</v>
      </c>
      <c r="N139" s="31">
        <v>30478</v>
      </c>
      <c r="O139" s="32">
        <v>29273</v>
      </c>
    </row>
    <row r="140" spans="1:15" ht="12.75" customHeight="1">
      <c r="A140" s="28">
        <v>10</v>
      </c>
      <c r="B140" s="33" t="s">
        <v>26</v>
      </c>
      <c r="C140" s="34">
        <v>31412</v>
      </c>
      <c r="D140" s="35">
        <v>2544</v>
      </c>
      <c r="E140" s="35">
        <v>2471</v>
      </c>
      <c r="F140" s="35">
        <v>2582</v>
      </c>
      <c r="G140" s="34">
        <v>2570</v>
      </c>
      <c r="H140" s="34">
        <v>2449</v>
      </c>
      <c r="I140" s="35">
        <v>2581</v>
      </c>
      <c r="J140" s="35">
        <v>2817</v>
      </c>
      <c r="K140" s="35">
        <v>2573</v>
      </c>
      <c r="L140" s="35">
        <v>2643</v>
      </c>
      <c r="M140" s="35">
        <v>2594</v>
      </c>
      <c r="N140" s="35">
        <v>2734</v>
      </c>
      <c r="O140" s="36">
        <v>2854</v>
      </c>
    </row>
    <row r="141" spans="1:15" ht="12.75" customHeight="1">
      <c r="A141" s="28">
        <v>11</v>
      </c>
      <c r="B141" s="33" t="s">
        <v>22</v>
      </c>
      <c r="C141" s="34">
        <v>285538</v>
      </c>
      <c r="D141" s="35">
        <v>16072</v>
      </c>
      <c r="E141" s="35">
        <v>15660</v>
      </c>
      <c r="F141" s="35">
        <v>17233</v>
      </c>
      <c r="G141" s="34">
        <v>20188</v>
      </c>
      <c r="H141" s="34">
        <v>21994</v>
      </c>
      <c r="I141" s="35">
        <v>25710</v>
      </c>
      <c r="J141" s="35">
        <v>28961</v>
      </c>
      <c r="K141" s="35">
        <v>29835</v>
      </c>
      <c r="L141" s="35">
        <v>28285</v>
      </c>
      <c r="M141" s="35">
        <v>27438</v>
      </c>
      <c r="N141" s="35">
        <v>27744</v>
      </c>
      <c r="O141" s="36">
        <v>26419</v>
      </c>
    </row>
    <row r="142" spans="1:15" ht="15" customHeight="1">
      <c r="A142" s="28">
        <v>12</v>
      </c>
      <c r="B142" s="41" t="s">
        <v>23</v>
      </c>
      <c r="C142" s="38">
        <v>1861739</v>
      </c>
      <c r="D142" s="39">
        <v>117332</v>
      </c>
      <c r="E142" s="39">
        <v>111265</v>
      </c>
      <c r="F142" s="39">
        <v>113542</v>
      </c>
      <c r="G142" s="38">
        <v>115700</v>
      </c>
      <c r="H142" s="38">
        <v>127817</v>
      </c>
      <c r="I142" s="39">
        <v>145684</v>
      </c>
      <c r="J142" s="39">
        <v>164370</v>
      </c>
      <c r="K142" s="39">
        <v>186709</v>
      </c>
      <c r="L142" s="39">
        <v>199644</v>
      </c>
      <c r="M142" s="39">
        <v>203881</v>
      </c>
      <c r="N142" s="39">
        <v>188183</v>
      </c>
      <c r="O142" s="40">
        <v>187612</v>
      </c>
    </row>
    <row r="143" spans="1:15" ht="12.75" customHeight="1">
      <c r="A143" s="28">
        <v>13</v>
      </c>
      <c r="B143" s="33" t="s">
        <v>27</v>
      </c>
      <c r="C143" s="34">
        <v>1364190</v>
      </c>
      <c r="D143" s="35">
        <v>74190</v>
      </c>
      <c r="E143" s="35">
        <v>69113</v>
      </c>
      <c r="F143" s="35">
        <v>71218</v>
      </c>
      <c r="G143" s="34">
        <v>76977</v>
      </c>
      <c r="H143" s="34">
        <v>90676</v>
      </c>
      <c r="I143" s="35">
        <v>104896</v>
      </c>
      <c r="J143" s="35">
        <v>124333</v>
      </c>
      <c r="K143" s="35">
        <v>146098</v>
      </c>
      <c r="L143" s="35">
        <v>159283</v>
      </c>
      <c r="M143" s="35">
        <v>163294</v>
      </c>
      <c r="N143" s="35">
        <v>149366</v>
      </c>
      <c r="O143" s="36">
        <v>134745</v>
      </c>
    </row>
    <row r="144" spans="1:15" ht="12.75" customHeight="1">
      <c r="A144" s="28">
        <v>14</v>
      </c>
      <c r="B144" s="33" t="s">
        <v>28</v>
      </c>
      <c r="C144" s="34">
        <v>497549</v>
      </c>
      <c r="D144" s="35">
        <v>43142</v>
      </c>
      <c r="E144" s="35">
        <v>42152</v>
      </c>
      <c r="F144" s="35">
        <v>42324</v>
      </c>
      <c r="G144" s="34">
        <v>38723</v>
      </c>
      <c r="H144" s="34">
        <v>37140</v>
      </c>
      <c r="I144" s="35">
        <v>40788</v>
      </c>
      <c r="J144" s="35">
        <v>40037</v>
      </c>
      <c r="K144" s="35">
        <v>40610</v>
      </c>
      <c r="L144" s="35">
        <v>40361</v>
      </c>
      <c r="M144" s="35">
        <v>40587</v>
      </c>
      <c r="N144" s="35">
        <v>38817</v>
      </c>
      <c r="O144" s="36">
        <v>52867</v>
      </c>
    </row>
    <row r="145" spans="1:15" ht="15" customHeight="1">
      <c r="A145" s="24">
        <v>15</v>
      </c>
      <c r="B145" s="20" t="s">
        <v>29</v>
      </c>
      <c r="C145" s="25">
        <v>3620771</v>
      </c>
      <c r="D145" s="26">
        <v>275628</v>
      </c>
      <c r="E145" s="26">
        <v>276590</v>
      </c>
      <c r="F145" s="26">
        <v>291415</v>
      </c>
      <c r="G145" s="25">
        <v>307227</v>
      </c>
      <c r="H145" s="25">
        <v>313030</v>
      </c>
      <c r="I145" s="26">
        <v>312300</v>
      </c>
      <c r="J145" s="26">
        <v>313938</v>
      </c>
      <c r="K145" s="26">
        <v>315264</v>
      </c>
      <c r="L145" s="26">
        <v>316458</v>
      </c>
      <c r="M145" s="26">
        <v>312980</v>
      </c>
      <c r="N145" s="26">
        <v>301166</v>
      </c>
      <c r="O145" s="27">
        <v>284775</v>
      </c>
    </row>
    <row r="146" spans="1:15" ht="15" customHeight="1" thickBot="1">
      <c r="A146" s="42">
        <v>16</v>
      </c>
      <c r="B146" s="43" t="s">
        <v>30</v>
      </c>
      <c r="C146" s="44">
        <v>2551186</v>
      </c>
      <c r="D146" s="45">
        <v>172840</v>
      </c>
      <c r="E146" s="45">
        <v>173488</v>
      </c>
      <c r="F146" s="45">
        <v>171910</v>
      </c>
      <c r="G146" s="44">
        <v>168791</v>
      </c>
      <c r="H146" s="44">
        <v>178735</v>
      </c>
      <c r="I146" s="45">
        <v>197610</v>
      </c>
      <c r="J146" s="45">
        <v>219564</v>
      </c>
      <c r="K146" s="45">
        <v>243357</v>
      </c>
      <c r="L146" s="45">
        <v>257771</v>
      </c>
      <c r="M146" s="45">
        <v>261652</v>
      </c>
      <c r="N146" s="45">
        <v>248450</v>
      </c>
      <c r="O146" s="46">
        <v>257018</v>
      </c>
    </row>
    <row r="147" spans="1:15" ht="20.100000000000001" customHeight="1" thickTop="1">
      <c r="A147" s="952" t="s">
        <v>221</v>
      </c>
      <c r="B147" s="953"/>
      <c r="C147" s="21">
        <v>6666005</v>
      </c>
      <c r="D147" s="22">
        <v>500486</v>
      </c>
      <c r="E147" s="22">
        <v>493964</v>
      </c>
      <c r="F147" s="22">
        <v>510763</v>
      </c>
      <c r="G147" s="21">
        <v>529336</v>
      </c>
      <c r="H147" s="21">
        <v>533809</v>
      </c>
      <c r="I147" s="22">
        <v>554210</v>
      </c>
      <c r="J147" s="22">
        <v>569732</v>
      </c>
      <c r="K147" s="22">
        <v>582639</v>
      </c>
      <c r="L147" s="22">
        <v>598255</v>
      </c>
      <c r="M147" s="22">
        <v>602274</v>
      </c>
      <c r="N147" s="22">
        <v>596916</v>
      </c>
      <c r="O147" s="23">
        <v>593621</v>
      </c>
    </row>
    <row r="148" spans="1:15" ht="15" customHeight="1">
      <c r="A148" s="24">
        <v>1</v>
      </c>
      <c r="B148" s="20" t="s">
        <v>17</v>
      </c>
      <c r="C148" s="25">
        <v>4458118</v>
      </c>
      <c r="D148" s="26">
        <v>346130</v>
      </c>
      <c r="E148" s="26">
        <v>352317</v>
      </c>
      <c r="F148" s="26">
        <v>363566</v>
      </c>
      <c r="G148" s="25">
        <v>372542</v>
      </c>
      <c r="H148" s="25">
        <v>379298</v>
      </c>
      <c r="I148" s="26">
        <v>385150</v>
      </c>
      <c r="J148" s="26">
        <v>385207</v>
      </c>
      <c r="K148" s="26">
        <v>383311</v>
      </c>
      <c r="L148" s="26">
        <v>381303</v>
      </c>
      <c r="M148" s="26">
        <v>376441</v>
      </c>
      <c r="N148" s="26">
        <v>369553</v>
      </c>
      <c r="O148" s="27">
        <v>363299</v>
      </c>
    </row>
    <row r="149" spans="1:15" ht="15" customHeight="1">
      <c r="A149" s="28">
        <v>2</v>
      </c>
      <c r="B149" s="29" t="s">
        <v>18</v>
      </c>
      <c r="C149" s="30">
        <v>3890834</v>
      </c>
      <c r="D149" s="31">
        <v>305038</v>
      </c>
      <c r="E149" s="31">
        <v>307162</v>
      </c>
      <c r="F149" s="31">
        <v>316783</v>
      </c>
      <c r="G149" s="30">
        <v>329973</v>
      </c>
      <c r="H149" s="30">
        <v>336472</v>
      </c>
      <c r="I149" s="31">
        <v>340172</v>
      </c>
      <c r="J149" s="31">
        <v>340780</v>
      </c>
      <c r="K149" s="31">
        <v>334854</v>
      </c>
      <c r="L149" s="31">
        <v>331799</v>
      </c>
      <c r="M149" s="31">
        <v>327573</v>
      </c>
      <c r="N149" s="31">
        <v>316613</v>
      </c>
      <c r="O149" s="32">
        <v>303615</v>
      </c>
    </row>
    <row r="150" spans="1:15" ht="12.75" customHeight="1">
      <c r="A150" s="28">
        <v>3</v>
      </c>
      <c r="B150" s="74" t="s">
        <v>19</v>
      </c>
      <c r="C150" s="34">
        <v>2257191</v>
      </c>
      <c r="D150" s="35">
        <v>175284</v>
      </c>
      <c r="E150" s="35">
        <v>177801</v>
      </c>
      <c r="F150" s="35">
        <v>182466</v>
      </c>
      <c r="G150" s="34">
        <v>191567</v>
      </c>
      <c r="H150" s="34">
        <v>196060</v>
      </c>
      <c r="I150" s="35">
        <v>197706</v>
      </c>
      <c r="J150" s="35">
        <v>196524</v>
      </c>
      <c r="K150" s="35">
        <v>193381</v>
      </c>
      <c r="L150" s="35">
        <v>193215</v>
      </c>
      <c r="M150" s="35">
        <v>191471</v>
      </c>
      <c r="N150" s="35">
        <v>184346</v>
      </c>
      <c r="O150" s="36">
        <v>177370</v>
      </c>
    </row>
    <row r="151" spans="1:15" ht="12.75" customHeight="1">
      <c r="A151" s="28">
        <v>4</v>
      </c>
      <c r="B151" s="74" t="s">
        <v>308</v>
      </c>
      <c r="C151" s="34">
        <v>332710</v>
      </c>
      <c r="D151" s="35">
        <v>26626</v>
      </c>
      <c r="E151" s="35">
        <v>26139</v>
      </c>
      <c r="F151" s="35">
        <v>26418</v>
      </c>
      <c r="G151" s="34">
        <v>27524</v>
      </c>
      <c r="H151" s="34">
        <v>28245</v>
      </c>
      <c r="I151" s="35">
        <v>29234</v>
      </c>
      <c r="J151" s="35">
        <v>29974</v>
      </c>
      <c r="K151" s="35">
        <v>29883</v>
      </c>
      <c r="L151" s="35">
        <v>29158</v>
      </c>
      <c r="M151" s="35">
        <v>27697</v>
      </c>
      <c r="N151" s="35">
        <v>26343</v>
      </c>
      <c r="O151" s="36">
        <v>25469</v>
      </c>
    </row>
    <row r="152" spans="1:15" ht="12.75" customHeight="1">
      <c r="A152" s="28">
        <v>5</v>
      </c>
      <c r="B152" s="74" t="s">
        <v>307</v>
      </c>
      <c r="C152" s="34">
        <v>1218862</v>
      </c>
      <c r="D152" s="35">
        <v>97283</v>
      </c>
      <c r="E152" s="35">
        <v>97043</v>
      </c>
      <c r="F152" s="35">
        <v>101283</v>
      </c>
      <c r="G152" s="34">
        <v>104615</v>
      </c>
      <c r="H152" s="34">
        <v>105594</v>
      </c>
      <c r="I152" s="35">
        <v>106699</v>
      </c>
      <c r="J152" s="35">
        <v>106848</v>
      </c>
      <c r="K152" s="35">
        <v>103171</v>
      </c>
      <c r="L152" s="35">
        <v>101193</v>
      </c>
      <c r="M152" s="35">
        <v>101427</v>
      </c>
      <c r="N152" s="35">
        <v>99110</v>
      </c>
      <c r="O152" s="36">
        <v>94598</v>
      </c>
    </row>
    <row r="153" spans="1:15" ht="12.75" customHeight="1">
      <c r="A153" s="28">
        <v>6</v>
      </c>
      <c r="B153" s="74" t="s">
        <v>22</v>
      </c>
      <c r="C153" s="34">
        <v>82070</v>
      </c>
      <c r="D153" s="35">
        <v>5847</v>
      </c>
      <c r="E153" s="35">
        <v>6180</v>
      </c>
      <c r="F153" s="35">
        <v>6616</v>
      </c>
      <c r="G153" s="34">
        <v>6267</v>
      </c>
      <c r="H153" s="34">
        <v>6573</v>
      </c>
      <c r="I153" s="35">
        <v>6533</v>
      </c>
      <c r="J153" s="35">
        <v>7435</v>
      </c>
      <c r="K153" s="35">
        <v>8419</v>
      </c>
      <c r="L153" s="35">
        <v>8233</v>
      </c>
      <c r="M153" s="35">
        <v>6977</v>
      </c>
      <c r="N153" s="35">
        <v>6815</v>
      </c>
      <c r="O153" s="36">
        <v>6176</v>
      </c>
    </row>
    <row r="154" spans="1:15" ht="15" customHeight="1">
      <c r="A154" s="28">
        <v>7</v>
      </c>
      <c r="B154" s="41" t="s">
        <v>23</v>
      </c>
      <c r="C154" s="38">
        <v>567283</v>
      </c>
      <c r="D154" s="39">
        <v>41091</v>
      </c>
      <c r="E154" s="39">
        <v>45155</v>
      </c>
      <c r="F154" s="39">
        <v>46783</v>
      </c>
      <c r="G154" s="38">
        <v>42569</v>
      </c>
      <c r="H154" s="38">
        <v>42826</v>
      </c>
      <c r="I154" s="39">
        <v>44979</v>
      </c>
      <c r="J154" s="39">
        <v>44427</v>
      </c>
      <c r="K154" s="39">
        <v>48457</v>
      </c>
      <c r="L154" s="39">
        <v>49504</v>
      </c>
      <c r="M154" s="39">
        <v>48868</v>
      </c>
      <c r="N154" s="39">
        <v>52940</v>
      </c>
      <c r="O154" s="40">
        <v>59685</v>
      </c>
    </row>
    <row r="155" spans="1:15" ht="15" customHeight="1">
      <c r="A155" s="24">
        <v>8</v>
      </c>
      <c r="B155" s="20" t="s">
        <v>24</v>
      </c>
      <c r="C155" s="25">
        <v>2207887</v>
      </c>
      <c r="D155" s="26">
        <v>154356</v>
      </c>
      <c r="E155" s="26">
        <v>141647</v>
      </c>
      <c r="F155" s="26">
        <v>147197</v>
      </c>
      <c r="G155" s="25">
        <v>156794</v>
      </c>
      <c r="H155" s="25">
        <v>154512</v>
      </c>
      <c r="I155" s="26">
        <v>169060</v>
      </c>
      <c r="J155" s="26">
        <v>184525</v>
      </c>
      <c r="K155" s="26">
        <v>199328</v>
      </c>
      <c r="L155" s="26">
        <v>216952</v>
      </c>
      <c r="M155" s="26">
        <v>225833</v>
      </c>
      <c r="N155" s="26">
        <v>227363</v>
      </c>
      <c r="O155" s="27">
        <v>230322</v>
      </c>
    </row>
    <row r="156" spans="1:15" ht="15" customHeight="1">
      <c r="A156" s="28">
        <v>9</v>
      </c>
      <c r="B156" s="29" t="s">
        <v>25</v>
      </c>
      <c r="C156" s="30">
        <v>572087</v>
      </c>
      <c r="D156" s="31">
        <v>34957</v>
      </c>
      <c r="E156" s="31">
        <v>36213</v>
      </c>
      <c r="F156" s="31">
        <v>39483</v>
      </c>
      <c r="G156" s="30">
        <v>42496</v>
      </c>
      <c r="H156" s="30">
        <v>44960</v>
      </c>
      <c r="I156" s="31">
        <v>48267</v>
      </c>
      <c r="J156" s="31">
        <v>49666</v>
      </c>
      <c r="K156" s="31">
        <v>51242</v>
      </c>
      <c r="L156" s="31">
        <v>52147</v>
      </c>
      <c r="M156" s="31">
        <v>54038</v>
      </c>
      <c r="N156" s="31">
        <v>58098</v>
      </c>
      <c r="O156" s="32">
        <v>60519</v>
      </c>
    </row>
    <row r="157" spans="1:15" ht="12.75" customHeight="1">
      <c r="A157" s="28">
        <v>10</v>
      </c>
      <c r="B157" s="33" t="s">
        <v>26</v>
      </c>
      <c r="C157" s="34">
        <v>103848</v>
      </c>
      <c r="D157" s="35">
        <v>7412</v>
      </c>
      <c r="E157" s="35">
        <v>7407</v>
      </c>
      <c r="F157" s="35">
        <v>7139</v>
      </c>
      <c r="G157" s="34">
        <v>7489</v>
      </c>
      <c r="H157" s="34">
        <v>7903</v>
      </c>
      <c r="I157" s="35">
        <v>8126</v>
      </c>
      <c r="J157" s="35">
        <v>8533</v>
      </c>
      <c r="K157" s="35">
        <v>8825</v>
      </c>
      <c r="L157" s="35">
        <v>9475</v>
      </c>
      <c r="M157" s="35">
        <v>10273</v>
      </c>
      <c r="N157" s="35">
        <v>10872</v>
      </c>
      <c r="O157" s="36">
        <v>10393</v>
      </c>
    </row>
    <row r="158" spans="1:15" ht="12.75" customHeight="1">
      <c r="A158" s="28">
        <v>11</v>
      </c>
      <c r="B158" s="33" t="s">
        <v>22</v>
      </c>
      <c r="C158" s="34">
        <v>468239</v>
      </c>
      <c r="D158" s="35">
        <v>27545</v>
      </c>
      <c r="E158" s="35">
        <v>28806</v>
      </c>
      <c r="F158" s="35">
        <v>32344</v>
      </c>
      <c r="G158" s="34">
        <v>35006</v>
      </c>
      <c r="H158" s="34">
        <v>37056</v>
      </c>
      <c r="I158" s="35">
        <v>40141</v>
      </c>
      <c r="J158" s="35">
        <v>41133</v>
      </c>
      <c r="K158" s="35">
        <v>42417</v>
      </c>
      <c r="L158" s="35">
        <v>42672</v>
      </c>
      <c r="M158" s="35">
        <v>43765</v>
      </c>
      <c r="N158" s="35">
        <v>47226</v>
      </c>
      <c r="O158" s="36">
        <v>50126</v>
      </c>
    </row>
    <row r="159" spans="1:15" ht="15" customHeight="1">
      <c r="A159" s="28">
        <v>12</v>
      </c>
      <c r="B159" s="41" t="s">
        <v>23</v>
      </c>
      <c r="C159" s="38">
        <v>1635801</v>
      </c>
      <c r="D159" s="39">
        <v>119398</v>
      </c>
      <c r="E159" s="39">
        <v>105433</v>
      </c>
      <c r="F159" s="39">
        <v>107714</v>
      </c>
      <c r="G159" s="38">
        <v>114298</v>
      </c>
      <c r="H159" s="38">
        <v>109552</v>
      </c>
      <c r="I159" s="39">
        <v>120793</v>
      </c>
      <c r="J159" s="39">
        <v>134858</v>
      </c>
      <c r="K159" s="39">
        <v>148086</v>
      </c>
      <c r="L159" s="39">
        <v>164805</v>
      </c>
      <c r="M159" s="39">
        <v>171795</v>
      </c>
      <c r="N159" s="39">
        <v>169265</v>
      </c>
      <c r="O159" s="40">
        <v>169803</v>
      </c>
    </row>
    <row r="160" spans="1:15" ht="12.75" customHeight="1">
      <c r="A160" s="28">
        <v>13</v>
      </c>
      <c r="B160" s="33" t="s">
        <v>27</v>
      </c>
      <c r="C160" s="34">
        <v>1052803</v>
      </c>
      <c r="D160" s="35">
        <v>72305</v>
      </c>
      <c r="E160" s="35">
        <v>56767</v>
      </c>
      <c r="F160" s="35">
        <v>59107</v>
      </c>
      <c r="G160" s="34">
        <v>60981</v>
      </c>
      <c r="H160" s="34">
        <v>68012</v>
      </c>
      <c r="I160" s="35">
        <v>77906</v>
      </c>
      <c r="J160" s="35">
        <v>86765</v>
      </c>
      <c r="K160" s="35">
        <v>101471</v>
      </c>
      <c r="L160" s="35">
        <v>116176</v>
      </c>
      <c r="M160" s="35">
        <v>121179</v>
      </c>
      <c r="N160" s="35">
        <v>117708</v>
      </c>
      <c r="O160" s="36">
        <v>114425</v>
      </c>
    </row>
    <row r="161" spans="1:15" ht="12.75" customHeight="1">
      <c r="A161" s="28">
        <v>14</v>
      </c>
      <c r="B161" s="33" t="s">
        <v>28</v>
      </c>
      <c r="C161" s="34">
        <v>582998</v>
      </c>
      <c r="D161" s="35">
        <v>47093</v>
      </c>
      <c r="E161" s="35">
        <v>48666</v>
      </c>
      <c r="F161" s="35">
        <v>48608</v>
      </c>
      <c r="G161" s="34">
        <v>53317</v>
      </c>
      <c r="H161" s="34">
        <v>41540</v>
      </c>
      <c r="I161" s="35">
        <v>42887</v>
      </c>
      <c r="J161" s="35">
        <v>48093</v>
      </c>
      <c r="K161" s="35">
        <v>46615</v>
      </c>
      <c r="L161" s="35">
        <v>48629</v>
      </c>
      <c r="M161" s="35">
        <v>50615</v>
      </c>
      <c r="N161" s="35">
        <v>51557</v>
      </c>
      <c r="O161" s="36">
        <v>55378</v>
      </c>
    </row>
    <row r="162" spans="1:15" ht="15" customHeight="1">
      <c r="A162" s="24">
        <v>15</v>
      </c>
      <c r="B162" s="20" t="s">
        <v>29</v>
      </c>
      <c r="C162" s="25">
        <v>4462921</v>
      </c>
      <c r="D162" s="26">
        <v>339996</v>
      </c>
      <c r="E162" s="26">
        <v>343375</v>
      </c>
      <c r="F162" s="26">
        <v>356266</v>
      </c>
      <c r="G162" s="25">
        <v>372469</v>
      </c>
      <c r="H162" s="25">
        <v>381432</v>
      </c>
      <c r="I162" s="26">
        <v>388439</v>
      </c>
      <c r="J162" s="26">
        <v>390447</v>
      </c>
      <c r="K162" s="26">
        <v>386096</v>
      </c>
      <c r="L162" s="26">
        <v>383945</v>
      </c>
      <c r="M162" s="26">
        <v>381611</v>
      </c>
      <c r="N162" s="26">
        <v>374711</v>
      </c>
      <c r="O162" s="27">
        <v>364134</v>
      </c>
    </row>
    <row r="163" spans="1:15" ht="15" customHeight="1" thickBot="1">
      <c r="A163" s="47">
        <v>16</v>
      </c>
      <c r="B163" s="48" t="s">
        <v>30</v>
      </c>
      <c r="C163" s="49">
        <v>2203084</v>
      </c>
      <c r="D163" s="50">
        <v>160490</v>
      </c>
      <c r="E163" s="50">
        <v>150589</v>
      </c>
      <c r="F163" s="50">
        <v>154497</v>
      </c>
      <c r="G163" s="49">
        <v>156867</v>
      </c>
      <c r="H163" s="49">
        <v>152378</v>
      </c>
      <c r="I163" s="50">
        <v>165771</v>
      </c>
      <c r="J163" s="50">
        <v>179285</v>
      </c>
      <c r="K163" s="50">
        <v>196543</v>
      </c>
      <c r="L163" s="50">
        <v>214309</v>
      </c>
      <c r="M163" s="50">
        <v>220663</v>
      </c>
      <c r="N163" s="50">
        <v>222204</v>
      </c>
      <c r="O163" s="51">
        <v>229488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2019年</v>
      </c>
      <c r="E168" s="8"/>
      <c r="F168" s="9"/>
      <c r="G168" s="7"/>
      <c r="H168" s="7"/>
      <c r="I168" s="9"/>
      <c r="J168" s="9"/>
      <c r="K168" s="9"/>
      <c r="L168" s="9"/>
      <c r="M168" s="8" t="str">
        <f>M4</f>
        <v>2020年</v>
      </c>
      <c r="N168" s="9"/>
      <c r="O168" s="10"/>
    </row>
    <row r="169" spans="1:15" ht="12.75" customHeight="1">
      <c r="A169" s="11"/>
      <c r="B169" s="12"/>
      <c r="C169" s="13" t="str">
        <f>C5</f>
        <v>2019年度計</v>
      </c>
      <c r="D169" s="14" t="s">
        <v>4</v>
      </c>
      <c r="E169" s="14" t="s">
        <v>5</v>
      </c>
      <c r="F169" s="14" t="s">
        <v>6</v>
      </c>
      <c r="G169" s="889" t="s">
        <v>7</v>
      </c>
      <c r="H169" s="889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50" t="s">
        <v>222</v>
      </c>
      <c r="B171" s="951"/>
      <c r="C171" s="21">
        <v>2981158</v>
      </c>
      <c r="D171" s="22">
        <v>222052</v>
      </c>
      <c r="E171" s="22">
        <v>201122</v>
      </c>
      <c r="F171" s="22">
        <v>211367</v>
      </c>
      <c r="G171" s="21">
        <v>218839</v>
      </c>
      <c r="H171" s="21">
        <v>235180</v>
      </c>
      <c r="I171" s="22">
        <v>248461</v>
      </c>
      <c r="J171" s="22">
        <v>259803</v>
      </c>
      <c r="K171" s="22">
        <v>269278</v>
      </c>
      <c r="L171" s="22">
        <v>281703</v>
      </c>
      <c r="M171" s="22">
        <v>280253</v>
      </c>
      <c r="N171" s="22">
        <v>276601</v>
      </c>
      <c r="O171" s="23">
        <v>276498</v>
      </c>
    </row>
    <row r="172" spans="1:15" ht="15" customHeight="1">
      <c r="A172" s="24">
        <v>1</v>
      </c>
      <c r="B172" s="20" t="s">
        <v>17</v>
      </c>
      <c r="C172" s="25">
        <v>1572266</v>
      </c>
      <c r="D172" s="26">
        <v>129206</v>
      </c>
      <c r="E172" s="26">
        <v>123254</v>
      </c>
      <c r="F172" s="26">
        <v>125078</v>
      </c>
      <c r="G172" s="25">
        <v>126964</v>
      </c>
      <c r="H172" s="25">
        <v>132588</v>
      </c>
      <c r="I172" s="26">
        <v>133884</v>
      </c>
      <c r="J172" s="26">
        <v>132932</v>
      </c>
      <c r="K172" s="26">
        <v>133265</v>
      </c>
      <c r="L172" s="26">
        <v>135041</v>
      </c>
      <c r="M172" s="26">
        <v>134103</v>
      </c>
      <c r="N172" s="26">
        <v>132624</v>
      </c>
      <c r="O172" s="27">
        <v>133328</v>
      </c>
    </row>
    <row r="173" spans="1:15" ht="15" customHeight="1">
      <c r="A173" s="28">
        <v>2</v>
      </c>
      <c r="B173" s="29" t="s">
        <v>18</v>
      </c>
      <c r="C173" s="30">
        <v>1282276</v>
      </c>
      <c r="D173" s="31">
        <v>106212</v>
      </c>
      <c r="E173" s="31">
        <v>100532</v>
      </c>
      <c r="F173" s="31">
        <v>101455</v>
      </c>
      <c r="G173" s="30">
        <v>104052</v>
      </c>
      <c r="H173" s="30">
        <v>108129</v>
      </c>
      <c r="I173" s="31">
        <v>109248</v>
      </c>
      <c r="J173" s="31">
        <v>110852</v>
      </c>
      <c r="K173" s="31">
        <v>110768</v>
      </c>
      <c r="L173" s="31">
        <v>111440</v>
      </c>
      <c r="M173" s="31">
        <v>109969</v>
      </c>
      <c r="N173" s="31">
        <v>107330</v>
      </c>
      <c r="O173" s="32">
        <v>102288</v>
      </c>
    </row>
    <row r="174" spans="1:15" ht="12.75" customHeight="1">
      <c r="A174" s="28">
        <v>3</v>
      </c>
      <c r="B174" s="74" t="s">
        <v>19</v>
      </c>
      <c r="C174" s="34">
        <v>820940</v>
      </c>
      <c r="D174" s="35">
        <v>65923</v>
      </c>
      <c r="E174" s="35">
        <v>63344</v>
      </c>
      <c r="F174" s="35">
        <v>65913</v>
      </c>
      <c r="G174" s="34">
        <v>68412</v>
      </c>
      <c r="H174" s="34">
        <v>71068</v>
      </c>
      <c r="I174" s="35">
        <v>71281</v>
      </c>
      <c r="J174" s="35">
        <v>72397</v>
      </c>
      <c r="K174" s="35">
        <v>71571</v>
      </c>
      <c r="L174" s="35">
        <v>71010</v>
      </c>
      <c r="M174" s="35">
        <v>68966</v>
      </c>
      <c r="N174" s="35">
        <v>66892</v>
      </c>
      <c r="O174" s="36">
        <v>64164</v>
      </c>
    </row>
    <row r="175" spans="1:15" ht="12.75" customHeight="1">
      <c r="A175" s="28">
        <v>4</v>
      </c>
      <c r="B175" s="74" t="s">
        <v>308</v>
      </c>
      <c r="C175" s="34">
        <v>141965</v>
      </c>
      <c r="D175" s="35">
        <v>13030</v>
      </c>
      <c r="E175" s="35">
        <v>12398</v>
      </c>
      <c r="F175" s="35">
        <v>12178</v>
      </c>
      <c r="G175" s="34">
        <v>11645</v>
      </c>
      <c r="H175" s="34">
        <v>11786</v>
      </c>
      <c r="I175" s="35">
        <v>12329</v>
      </c>
      <c r="J175" s="35">
        <v>12029</v>
      </c>
      <c r="K175" s="35">
        <v>11978</v>
      </c>
      <c r="L175" s="35">
        <v>11574</v>
      </c>
      <c r="M175" s="35">
        <v>11349</v>
      </c>
      <c r="N175" s="35">
        <v>11067</v>
      </c>
      <c r="O175" s="36">
        <v>10601</v>
      </c>
    </row>
    <row r="176" spans="1:15" ht="12.75" customHeight="1">
      <c r="A176" s="28">
        <v>5</v>
      </c>
      <c r="B176" s="74" t="s">
        <v>307</v>
      </c>
      <c r="C176" s="34">
        <v>299380</v>
      </c>
      <c r="D176" s="35">
        <v>24964</v>
      </c>
      <c r="E176" s="35">
        <v>22915</v>
      </c>
      <c r="F176" s="35">
        <v>22159</v>
      </c>
      <c r="G176" s="34">
        <v>22742</v>
      </c>
      <c r="H176" s="34">
        <v>23761</v>
      </c>
      <c r="I176" s="35">
        <v>23952</v>
      </c>
      <c r="J176" s="35">
        <v>24486</v>
      </c>
      <c r="K176" s="35">
        <v>25352</v>
      </c>
      <c r="L176" s="35">
        <v>27026</v>
      </c>
      <c r="M176" s="35">
        <v>27916</v>
      </c>
      <c r="N176" s="35">
        <v>27792</v>
      </c>
      <c r="O176" s="36">
        <v>26316</v>
      </c>
    </row>
    <row r="177" spans="1:15" ht="12.75" customHeight="1">
      <c r="A177" s="28">
        <v>6</v>
      </c>
      <c r="B177" s="74" t="s">
        <v>22</v>
      </c>
      <c r="C177" s="34">
        <v>19990</v>
      </c>
      <c r="D177" s="35">
        <v>2295</v>
      </c>
      <c r="E177" s="35">
        <v>1875</v>
      </c>
      <c r="F177" s="35">
        <v>1206</v>
      </c>
      <c r="G177" s="34">
        <v>1253</v>
      </c>
      <c r="H177" s="34">
        <v>1514</v>
      </c>
      <c r="I177" s="35">
        <v>1687</v>
      </c>
      <c r="J177" s="35">
        <v>1939</v>
      </c>
      <c r="K177" s="35">
        <v>1867</v>
      </c>
      <c r="L177" s="35">
        <v>1831</v>
      </c>
      <c r="M177" s="35">
        <v>1738</v>
      </c>
      <c r="N177" s="35">
        <v>1579</v>
      </c>
      <c r="O177" s="36">
        <v>1207</v>
      </c>
    </row>
    <row r="178" spans="1:15" ht="15" customHeight="1">
      <c r="A178" s="28">
        <v>7</v>
      </c>
      <c r="B178" s="37" t="s">
        <v>23</v>
      </c>
      <c r="C178" s="38">
        <v>289990</v>
      </c>
      <c r="D178" s="39">
        <v>22994</v>
      </c>
      <c r="E178" s="39">
        <v>22722</v>
      </c>
      <c r="F178" s="39">
        <v>23623</v>
      </c>
      <c r="G178" s="38">
        <v>22912</v>
      </c>
      <c r="H178" s="38">
        <v>24459</v>
      </c>
      <c r="I178" s="39">
        <v>24636</v>
      </c>
      <c r="J178" s="39">
        <v>22080</v>
      </c>
      <c r="K178" s="39">
        <v>22496</v>
      </c>
      <c r="L178" s="39">
        <v>23601</v>
      </c>
      <c r="M178" s="39">
        <v>24134</v>
      </c>
      <c r="N178" s="39">
        <v>25294</v>
      </c>
      <c r="O178" s="40">
        <v>31040</v>
      </c>
    </row>
    <row r="179" spans="1:15" ht="15" customHeight="1">
      <c r="A179" s="24">
        <v>8</v>
      </c>
      <c r="B179" s="20" t="s">
        <v>24</v>
      </c>
      <c r="C179" s="25">
        <v>1408892</v>
      </c>
      <c r="D179" s="26">
        <v>92846</v>
      </c>
      <c r="E179" s="26">
        <v>77868</v>
      </c>
      <c r="F179" s="26">
        <v>86289</v>
      </c>
      <c r="G179" s="25">
        <v>91875</v>
      </c>
      <c r="H179" s="25">
        <v>102592</v>
      </c>
      <c r="I179" s="26">
        <v>114577</v>
      </c>
      <c r="J179" s="26">
        <v>126872</v>
      </c>
      <c r="K179" s="26">
        <v>136013</v>
      </c>
      <c r="L179" s="26">
        <v>146662</v>
      </c>
      <c r="M179" s="26">
        <v>146150</v>
      </c>
      <c r="N179" s="26">
        <v>143977</v>
      </c>
      <c r="O179" s="27">
        <v>143171</v>
      </c>
    </row>
    <row r="180" spans="1:15" ht="15" customHeight="1">
      <c r="A180" s="28">
        <v>9</v>
      </c>
      <c r="B180" s="29" t="s">
        <v>25</v>
      </c>
      <c r="C180" s="30">
        <v>269308</v>
      </c>
      <c r="D180" s="31">
        <v>21966</v>
      </c>
      <c r="E180" s="31">
        <v>20962</v>
      </c>
      <c r="F180" s="31">
        <v>21227</v>
      </c>
      <c r="G180" s="30">
        <v>21566</v>
      </c>
      <c r="H180" s="30">
        <v>22464</v>
      </c>
      <c r="I180" s="31">
        <v>23060</v>
      </c>
      <c r="J180" s="31">
        <v>24002</v>
      </c>
      <c r="K180" s="31">
        <v>23123</v>
      </c>
      <c r="L180" s="31">
        <v>23556</v>
      </c>
      <c r="M180" s="31">
        <v>23222</v>
      </c>
      <c r="N180" s="31">
        <v>22307</v>
      </c>
      <c r="O180" s="32">
        <v>21851</v>
      </c>
    </row>
    <row r="181" spans="1:15" ht="12.75" customHeight="1">
      <c r="A181" s="28">
        <v>10</v>
      </c>
      <c r="B181" s="33" t="s">
        <v>26</v>
      </c>
      <c r="C181" s="34">
        <v>20046</v>
      </c>
      <c r="D181" s="35">
        <v>1049</v>
      </c>
      <c r="E181" s="35">
        <v>1044</v>
      </c>
      <c r="F181" s="35">
        <v>982</v>
      </c>
      <c r="G181" s="34">
        <v>1170</v>
      </c>
      <c r="H181" s="34">
        <v>1374</v>
      </c>
      <c r="I181" s="35">
        <v>1624</v>
      </c>
      <c r="J181" s="35">
        <v>1920</v>
      </c>
      <c r="K181" s="35">
        <v>2002</v>
      </c>
      <c r="L181" s="35">
        <v>2305</v>
      </c>
      <c r="M181" s="35">
        <v>2289</v>
      </c>
      <c r="N181" s="35">
        <v>2192</v>
      </c>
      <c r="O181" s="36">
        <v>2096</v>
      </c>
    </row>
    <row r="182" spans="1:15" ht="12.75" customHeight="1">
      <c r="A182" s="28">
        <v>11</v>
      </c>
      <c r="B182" s="33" t="s">
        <v>22</v>
      </c>
      <c r="C182" s="34">
        <v>249262</v>
      </c>
      <c r="D182" s="35">
        <v>20917</v>
      </c>
      <c r="E182" s="35">
        <v>19918</v>
      </c>
      <c r="F182" s="35">
        <v>20245</v>
      </c>
      <c r="G182" s="34">
        <v>20396</v>
      </c>
      <c r="H182" s="34">
        <v>21091</v>
      </c>
      <c r="I182" s="35">
        <v>21437</v>
      </c>
      <c r="J182" s="35">
        <v>22082</v>
      </c>
      <c r="K182" s="35">
        <v>21122</v>
      </c>
      <c r="L182" s="35">
        <v>21251</v>
      </c>
      <c r="M182" s="35">
        <v>20933</v>
      </c>
      <c r="N182" s="35">
        <v>20115</v>
      </c>
      <c r="O182" s="36">
        <v>19754</v>
      </c>
    </row>
    <row r="183" spans="1:15" ht="15" customHeight="1">
      <c r="A183" s="28">
        <v>12</v>
      </c>
      <c r="B183" s="41" t="s">
        <v>23</v>
      </c>
      <c r="C183" s="38">
        <v>1139584</v>
      </c>
      <c r="D183" s="39">
        <v>70880</v>
      </c>
      <c r="E183" s="39">
        <v>56907</v>
      </c>
      <c r="F183" s="39">
        <v>65061</v>
      </c>
      <c r="G183" s="38">
        <v>70309</v>
      </c>
      <c r="H183" s="38">
        <v>80128</v>
      </c>
      <c r="I183" s="39">
        <v>91516</v>
      </c>
      <c r="J183" s="39">
        <v>102869</v>
      </c>
      <c r="K183" s="39">
        <v>112890</v>
      </c>
      <c r="L183" s="39">
        <v>123106</v>
      </c>
      <c r="M183" s="39">
        <v>122928</v>
      </c>
      <c r="N183" s="39">
        <v>121670</v>
      </c>
      <c r="O183" s="40">
        <v>121320</v>
      </c>
    </row>
    <row r="184" spans="1:15" ht="12.75" customHeight="1">
      <c r="A184" s="28">
        <v>13</v>
      </c>
      <c r="B184" s="33" t="s">
        <v>27</v>
      </c>
      <c r="C184" s="34">
        <v>963153</v>
      </c>
      <c r="D184" s="35">
        <v>57801</v>
      </c>
      <c r="E184" s="35">
        <v>45455</v>
      </c>
      <c r="F184" s="35">
        <v>52937</v>
      </c>
      <c r="G184" s="34">
        <v>57093</v>
      </c>
      <c r="H184" s="34">
        <v>66659</v>
      </c>
      <c r="I184" s="35">
        <v>77272</v>
      </c>
      <c r="J184" s="35">
        <v>87887</v>
      </c>
      <c r="K184" s="35">
        <v>96884</v>
      </c>
      <c r="L184" s="35">
        <v>107379</v>
      </c>
      <c r="M184" s="35">
        <v>106699</v>
      </c>
      <c r="N184" s="35">
        <v>104096</v>
      </c>
      <c r="O184" s="36">
        <v>102991</v>
      </c>
    </row>
    <row r="185" spans="1:15" ht="12.75" customHeight="1">
      <c r="A185" s="28">
        <v>14</v>
      </c>
      <c r="B185" s="33" t="s">
        <v>28</v>
      </c>
      <c r="C185" s="34">
        <v>176431</v>
      </c>
      <c r="D185" s="35">
        <v>13079</v>
      </c>
      <c r="E185" s="35">
        <v>11452</v>
      </c>
      <c r="F185" s="35">
        <v>12125</v>
      </c>
      <c r="G185" s="34">
        <v>13216</v>
      </c>
      <c r="H185" s="34">
        <v>13469</v>
      </c>
      <c r="I185" s="35">
        <v>14244</v>
      </c>
      <c r="J185" s="35">
        <v>14982</v>
      </c>
      <c r="K185" s="35">
        <v>16005</v>
      </c>
      <c r="L185" s="35">
        <v>15727</v>
      </c>
      <c r="M185" s="35">
        <v>16229</v>
      </c>
      <c r="N185" s="35">
        <v>17574</v>
      </c>
      <c r="O185" s="36">
        <v>18329</v>
      </c>
    </row>
    <row r="186" spans="1:15" ht="15" customHeight="1">
      <c r="A186" s="24">
        <v>15</v>
      </c>
      <c r="B186" s="20" t="s">
        <v>29</v>
      </c>
      <c r="C186" s="25">
        <v>1551584</v>
      </c>
      <c r="D186" s="26">
        <v>128178</v>
      </c>
      <c r="E186" s="26">
        <v>121493</v>
      </c>
      <c r="F186" s="26">
        <v>122682</v>
      </c>
      <c r="G186" s="25">
        <v>125618</v>
      </c>
      <c r="H186" s="25">
        <v>130593</v>
      </c>
      <c r="I186" s="26">
        <v>132309</v>
      </c>
      <c r="J186" s="26">
        <v>134854</v>
      </c>
      <c r="K186" s="26">
        <v>133892</v>
      </c>
      <c r="L186" s="26">
        <v>134997</v>
      </c>
      <c r="M186" s="26">
        <v>133191</v>
      </c>
      <c r="N186" s="26">
        <v>129637</v>
      </c>
      <c r="O186" s="27">
        <v>124138</v>
      </c>
    </row>
    <row r="187" spans="1:15" ht="15" customHeight="1" thickBot="1">
      <c r="A187" s="42">
        <v>16</v>
      </c>
      <c r="B187" s="43" t="s">
        <v>30</v>
      </c>
      <c r="C187" s="44">
        <v>1429574</v>
      </c>
      <c r="D187" s="45">
        <v>93874</v>
      </c>
      <c r="E187" s="45">
        <v>79629</v>
      </c>
      <c r="F187" s="45">
        <v>88685</v>
      </c>
      <c r="G187" s="44">
        <v>93221</v>
      </c>
      <c r="H187" s="44">
        <v>104587</v>
      </c>
      <c r="I187" s="45">
        <v>116152</v>
      </c>
      <c r="J187" s="45">
        <v>124949</v>
      </c>
      <c r="K187" s="45">
        <v>135386</v>
      </c>
      <c r="L187" s="45">
        <v>146707</v>
      </c>
      <c r="M187" s="45">
        <v>147062</v>
      </c>
      <c r="N187" s="45">
        <v>146964</v>
      </c>
      <c r="O187" s="46">
        <v>152360</v>
      </c>
    </row>
    <row r="188" spans="1:15" ht="20.100000000000001" customHeight="1" thickTop="1">
      <c r="A188" s="952" t="s">
        <v>223</v>
      </c>
      <c r="B188" s="953"/>
      <c r="C188" s="21">
        <v>1660468</v>
      </c>
      <c r="D188" s="22">
        <v>98942</v>
      </c>
      <c r="E188" s="22">
        <v>95277</v>
      </c>
      <c r="F188" s="22">
        <v>105722</v>
      </c>
      <c r="G188" s="21">
        <v>115485</v>
      </c>
      <c r="H188" s="21">
        <v>126176</v>
      </c>
      <c r="I188" s="22">
        <v>137129</v>
      </c>
      <c r="J188" s="22">
        <v>145236</v>
      </c>
      <c r="K188" s="22">
        <v>157564</v>
      </c>
      <c r="L188" s="22">
        <v>168886</v>
      </c>
      <c r="M188" s="22">
        <v>173480</v>
      </c>
      <c r="N188" s="22">
        <v>166996</v>
      </c>
      <c r="O188" s="23">
        <v>169575</v>
      </c>
    </row>
    <row r="189" spans="1:15" ht="15" customHeight="1">
      <c r="A189" s="24">
        <v>1</v>
      </c>
      <c r="B189" s="20" t="s">
        <v>17</v>
      </c>
      <c r="C189" s="25">
        <v>711899</v>
      </c>
      <c r="D189" s="26">
        <v>53319</v>
      </c>
      <c r="E189" s="26">
        <v>53972</v>
      </c>
      <c r="F189" s="26">
        <v>56958</v>
      </c>
      <c r="G189" s="25">
        <v>59059</v>
      </c>
      <c r="H189" s="25">
        <v>60404</v>
      </c>
      <c r="I189" s="26">
        <v>60114</v>
      </c>
      <c r="J189" s="26">
        <v>59732</v>
      </c>
      <c r="K189" s="26">
        <v>62507</v>
      </c>
      <c r="L189" s="26">
        <v>64568</v>
      </c>
      <c r="M189" s="26">
        <v>62915</v>
      </c>
      <c r="N189" s="26">
        <v>60302</v>
      </c>
      <c r="O189" s="27">
        <v>58050</v>
      </c>
    </row>
    <row r="190" spans="1:15" ht="15" customHeight="1">
      <c r="A190" s="28">
        <v>2</v>
      </c>
      <c r="B190" s="29" t="s">
        <v>18</v>
      </c>
      <c r="C190" s="30">
        <v>609072</v>
      </c>
      <c r="D190" s="31">
        <v>46310</v>
      </c>
      <c r="E190" s="31">
        <v>46258</v>
      </c>
      <c r="F190" s="31">
        <v>48527</v>
      </c>
      <c r="G190" s="30">
        <v>51308</v>
      </c>
      <c r="H190" s="30">
        <v>52479</v>
      </c>
      <c r="I190" s="31">
        <v>51924</v>
      </c>
      <c r="J190" s="31">
        <v>51354</v>
      </c>
      <c r="K190" s="31">
        <v>52974</v>
      </c>
      <c r="L190" s="31">
        <v>53317</v>
      </c>
      <c r="M190" s="31">
        <v>54342</v>
      </c>
      <c r="N190" s="31">
        <v>51675</v>
      </c>
      <c r="O190" s="32">
        <v>48603</v>
      </c>
    </row>
    <row r="191" spans="1:15" ht="12.75" customHeight="1">
      <c r="A191" s="28">
        <v>3</v>
      </c>
      <c r="B191" s="74" t="s">
        <v>19</v>
      </c>
      <c r="C191" s="34">
        <v>367403</v>
      </c>
      <c r="D191" s="35">
        <v>28162</v>
      </c>
      <c r="E191" s="35">
        <v>28767</v>
      </c>
      <c r="F191" s="35">
        <v>30637</v>
      </c>
      <c r="G191" s="34">
        <v>32573</v>
      </c>
      <c r="H191" s="34">
        <v>33084</v>
      </c>
      <c r="I191" s="35">
        <v>32187</v>
      </c>
      <c r="J191" s="35">
        <v>31428</v>
      </c>
      <c r="K191" s="35">
        <v>31776</v>
      </c>
      <c r="L191" s="35">
        <v>31795</v>
      </c>
      <c r="M191" s="35">
        <v>30878</v>
      </c>
      <c r="N191" s="35">
        <v>29101</v>
      </c>
      <c r="O191" s="36">
        <v>27014</v>
      </c>
    </row>
    <row r="192" spans="1:15" ht="12.75" customHeight="1">
      <c r="A192" s="28">
        <v>4</v>
      </c>
      <c r="B192" s="74" t="s">
        <v>308</v>
      </c>
      <c r="C192" s="34">
        <v>55750</v>
      </c>
      <c r="D192" s="35">
        <v>4994</v>
      </c>
      <c r="E192" s="35">
        <v>4858</v>
      </c>
      <c r="F192" s="35">
        <v>4637</v>
      </c>
      <c r="G192" s="34">
        <v>4582</v>
      </c>
      <c r="H192" s="34">
        <v>4478</v>
      </c>
      <c r="I192" s="35">
        <v>4466</v>
      </c>
      <c r="J192" s="35">
        <v>4310</v>
      </c>
      <c r="K192" s="35">
        <v>4676</v>
      </c>
      <c r="L192" s="35">
        <v>4667</v>
      </c>
      <c r="M192" s="35">
        <v>4763</v>
      </c>
      <c r="N192" s="35">
        <v>4631</v>
      </c>
      <c r="O192" s="36">
        <v>4687</v>
      </c>
    </row>
    <row r="193" spans="1:15" ht="12.75" customHeight="1">
      <c r="A193" s="28">
        <v>5</v>
      </c>
      <c r="B193" s="74" t="s">
        <v>307</v>
      </c>
      <c r="C193" s="34">
        <v>159143</v>
      </c>
      <c r="D193" s="35">
        <v>11202</v>
      </c>
      <c r="E193" s="35">
        <v>10694</v>
      </c>
      <c r="F193" s="35">
        <v>11273</v>
      </c>
      <c r="G193" s="34">
        <v>11818</v>
      </c>
      <c r="H193" s="34">
        <v>12532</v>
      </c>
      <c r="I193" s="35">
        <v>12907</v>
      </c>
      <c r="J193" s="35">
        <v>13398</v>
      </c>
      <c r="K193" s="35">
        <v>14297</v>
      </c>
      <c r="L193" s="35">
        <v>14539</v>
      </c>
      <c r="M193" s="35">
        <v>16289</v>
      </c>
      <c r="N193" s="35">
        <v>15556</v>
      </c>
      <c r="O193" s="36">
        <v>14639</v>
      </c>
    </row>
    <row r="194" spans="1:15" ht="12.75" customHeight="1">
      <c r="A194" s="28">
        <v>6</v>
      </c>
      <c r="B194" s="74" t="s">
        <v>22</v>
      </c>
      <c r="C194" s="34">
        <v>26776</v>
      </c>
      <c r="D194" s="35">
        <v>1951</v>
      </c>
      <c r="E194" s="35">
        <v>1939</v>
      </c>
      <c r="F194" s="35">
        <v>1979</v>
      </c>
      <c r="G194" s="34">
        <v>2334</v>
      </c>
      <c r="H194" s="34">
        <v>2386</v>
      </c>
      <c r="I194" s="35">
        <v>2364</v>
      </c>
      <c r="J194" s="35">
        <v>2218</v>
      </c>
      <c r="K194" s="35">
        <v>2225</v>
      </c>
      <c r="L194" s="35">
        <v>2316</v>
      </c>
      <c r="M194" s="35">
        <v>2412</v>
      </c>
      <c r="N194" s="35">
        <v>2387</v>
      </c>
      <c r="O194" s="36">
        <v>2264</v>
      </c>
    </row>
    <row r="195" spans="1:15" ht="15" customHeight="1">
      <c r="A195" s="28">
        <v>7</v>
      </c>
      <c r="B195" s="41" t="s">
        <v>23</v>
      </c>
      <c r="C195" s="38">
        <v>102827</v>
      </c>
      <c r="D195" s="39">
        <v>7009</v>
      </c>
      <c r="E195" s="39">
        <v>7714</v>
      </c>
      <c r="F195" s="39">
        <v>8431</v>
      </c>
      <c r="G195" s="38">
        <v>7751</v>
      </c>
      <c r="H195" s="38">
        <v>7925</v>
      </c>
      <c r="I195" s="39">
        <v>8190</v>
      </c>
      <c r="J195" s="39">
        <v>8378</v>
      </c>
      <c r="K195" s="39">
        <v>9532</v>
      </c>
      <c r="L195" s="39">
        <v>11251</v>
      </c>
      <c r="M195" s="39">
        <v>8573</v>
      </c>
      <c r="N195" s="39">
        <v>8628</v>
      </c>
      <c r="O195" s="40">
        <v>9446</v>
      </c>
    </row>
    <row r="196" spans="1:15" ht="15" customHeight="1">
      <c r="A196" s="24">
        <v>8</v>
      </c>
      <c r="B196" s="20" t="s">
        <v>24</v>
      </c>
      <c r="C196" s="25">
        <v>948569</v>
      </c>
      <c r="D196" s="26">
        <v>45623</v>
      </c>
      <c r="E196" s="26">
        <v>41305</v>
      </c>
      <c r="F196" s="26">
        <v>48764</v>
      </c>
      <c r="G196" s="25">
        <v>56426</v>
      </c>
      <c r="H196" s="25">
        <v>65772</v>
      </c>
      <c r="I196" s="26">
        <v>77015</v>
      </c>
      <c r="J196" s="26">
        <v>85504</v>
      </c>
      <c r="K196" s="26">
        <v>95057</v>
      </c>
      <c r="L196" s="26">
        <v>104318</v>
      </c>
      <c r="M196" s="26">
        <v>110565</v>
      </c>
      <c r="N196" s="26">
        <v>106694</v>
      </c>
      <c r="O196" s="27">
        <v>111525</v>
      </c>
    </row>
    <row r="197" spans="1:15" ht="15" customHeight="1">
      <c r="A197" s="28">
        <v>9</v>
      </c>
      <c r="B197" s="29" t="s">
        <v>25</v>
      </c>
      <c r="C197" s="30">
        <v>132819</v>
      </c>
      <c r="D197" s="31">
        <v>9306</v>
      </c>
      <c r="E197" s="31">
        <v>8107</v>
      </c>
      <c r="F197" s="31">
        <v>8826</v>
      </c>
      <c r="G197" s="30">
        <v>9519</v>
      </c>
      <c r="H197" s="30">
        <v>10450</v>
      </c>
      <c r="I197" s="31">
        <v>11277</v>
      </c>
      <c r="J197" s="31">
        <v>11932</v>
      </c>
      <c r="K197" s="31">
        <v>12844</v>
      </c>
      <c r="L197" s="31">
        <v>12977</v>
      </c>
      <c r="M197" s="31">
        <v>12345</v>
      </c>
      <c r="N197" s="31">
        <v>12182</v>
      </c>
      <c r="O197" s="32">
        <v>13056</v>
      </c>
    </row>
    <row r="198" spans="1:15" ht="12.75" customHeight="1">
      <c r="A198" s="28">
        <v>10</v>
      </c>
      <c r="B198" s="33" t="s">
        <v>26</v>
      </c>
      <c r="C198" s="34">
        <v>10220</v>
      </c>
      <c r="D198" s="35">
        <v>526</v>
      </c>
      <c r="E198" s="35">
        <v>440</v>
      </c>
      <c r="F198" s="35">
        <v>485</v>
      </c>
      <c r="G198" s="34">
        <v>559</v>
      </c>
      <c r="H198" s="34">
        <v>637</v>
      </c>
      <c r="I198" s="35">
        <v>807</v>
      </c>
      <c r="J198" s="35">
        <v>971</v>
      </c>
      <c r="K198" s="35">
        <v>1158</v>
      </c>
      <c r="L198" s="35">
        <v>1180</v>
      </c>
      <c r="M198" s="35">
        <v>1150</v>
      </c>
      <c r="N198" s="35">
        <v>1050</v>
      </c>
      <c r="O198" s="36">
        <v>1258</v>
      </c>
    </row>
    <row r="199" spans="1:15" ht="12.75" customHeight="1">
      <c r="A199" s="28">
        <v>11</v>
      </c>
      <c r="B199" s="33" t="s">
        <v>22</v>
      </c>
      <c r="C199" s="34">
        <v>122599</v>
      </c>
      <c r="D199" s="35">
        <v>8780</v>
      </c>
      <c r="E199" s="35">
        <v>7667</v>
      </c>
      <c r="F199" s="35">
        <v>8341</v>
      </c>
      <c r="G199" s="34">
        <v>8959</v>
      </c>
      <c r="H199" s="34">
        <v>9813</v>
      </c>
      <c r="I199" s="35">
        <v>10470</v>
      </c>
      <c r="J199" s="35">
        <v>10960</v>
      </c>
      <c r="K199" s="35">
        <v>11686</v>
      </c>
      <c r="L199" s="35">
        <v>11797</v>
      </c>
      <c r="M199" s="35">
        <v>11195</v>
      </c>
      <c r="N199" s="35">
        <v>11132</v>
      </c>
      <c r="O199" s="36">
        <v>11798</v>
      </c>
    </row>
    <row r="200" spans="1:15" ht="15" customHeight="1">
      <c r="A200" s="28">
        <v>12</v>
      </c>
      <c r="B200" s="41" t="s">
        <v>23</v>
      </c>
      <c r="C200" s="38">
        <v>815749</v>
      </c>
      <c r="D200" s="39">
        <v>36318</v>
      </c>
      <c r="E200" s="39">
        <v>33198</v>
      </c>
      <c r="F200" s="39">
        <v>39938</v>
      </c>
      <c r="G200" s="38">
        <v>46907</v>
      </c>
      <c r="H200" s="38">
        <v>55322</v>
      </c>
      <c r="I200" s="39">
        <v>65738</v>
      </c>
      <c r="J200" s="39">
        <v>73572</v>
      </c>
      <c r="K200" s="39">
        <v>82213</v>
      </c>
      <c r="L200" s="39">
        <v>91341</v>
      </c>
      <c r="M200" s="39">
        <v>98220</v>
      </c>
      <c r="N200" s="39">
        <v>94512</v>
      </c>
      <c r="O200" s="40">
        <v>98469</v>
      </c>
    </row>
    <row r="201" spans="1:15" ht="12.75" customHeight="1">
      <c r="A201" s="28">
        <v>13</v>
      </c>
      <c r="B201" s="33" t="s">
        <v>27</v>
      </c>
      <c r="C201" s="34">
        <v>711600</v>
      </c>
      <c r="D201" s="35">
        <v>28830</v>
      </c>
      <c r="E201" s="35">
        <v>26245</v>
      </c>
      <c r="F201" s="35">
        <v>32948</v>
      </c>
      <c r="G201" s="34">
        <v>39374</v>
      </c>
      <c r="H201" s="34">
        <v>48050</v>
      </c>
      <c r="I201" s="35">
        <v>57768</v>
      </c>
      <c r="J201" s="35">
        <v>64842</v>
      </c>
      <c r="K201" s="35">
        <v>72733</v>
      </c>
      <c r="L201" s="35">
        <v>80765</v>
      </c>
      <c r="M201" s="35">
        <v>87193</v>
      </c>
      <c r="N201" s="35">
        <v>84134</v>
      </c>
      <c r="O201" s="36">
        <v>88718</v>
      </c>
    </row>
    <row r="202" spans="1:15" ht="12.75" customHeight="1">
      <c r="A202" s="28">
        <v>14</v>
      </c>
      <c r="B202" s="33" t="s">
        <v>28</v>
      </c>
      <c r="C202" s="34">
        <v>104150</v>
      </c>
      <c r="D202" s="35">
        <v>7488</v>
      </c>
      <c r="E202" s="35">
        <v>6953</v>
      </c>
      <c r="F202" s="35">
        <v>6991</v>
      </c>
      <c r="G202" s="34">
        <v>7533</v>
      </c>
      <c r="H202" s="34">
        <v>7273</v>
      </c>
      <c r="I202" s="35">
        <v>7970</v>
      </c>
      <c r="J202" s="35">
        <v>8730</v>
      </c>
      <c r="K202" s="35">
        <v>9480</v>
      </c>
      <c r="L202" s="35">
        <v>10577</v>
      </c>
      <c r="M202" s="35">
        <v>11027</v>
      </c>
      <c r="N202" s="35">
        <v>10378</v>
      </c>
      <c r="O202" s="36">
        <v>9751</v>
      </c>
    </row>
    <row r="203" spans="1:15" ht="15" customHeight="1">
      <c r="A203" s="24">
        <v>15</v>
      </c>
      <c r="B203" s="20" t="s">
        <v>29</v>
      </c>
      <c r="C203" s="25">
        <v>741891</v>
      </c>
      <c r="D203" s="26">
        <v>55616</v>
      </c>
      <c r="E203" s="26">
        <v>54365</v>
      </c>
      <c r="F203" s="26">
        <v>57353</v>
      </c>
      <c r="G203" s="25">
        <v>60827</v>
      </c>
      <c r="H203" s="25">
        <v>62929</v>
      </c>
      <c r="I203" s="26">
        <v>63201</v>
      </c>
      <c r="J203" s="26">
        <v>63286</v>
      </c>
      <c r="K203" s="26">
        <v>65819</v>
      </c>
      <c r="L203" s="26">
        <v>66294</v>
      </c>
      <c r="M203" s="26">
        <v>66686</v>
      </c>
      <c r="N203" s="26">
        <v>63856</v>
      </c>
      <c r="O203" s="27">
        <v>61660</v>
      </c>
    </row>
    <row r="204" spans="1:15" ht="15" customHeight="1" thickBot="1">
      <c r="A204" s="47">
        <v>16</v>
      </c>
      <c r="B204" s="48" t="s">
        <v>30</v>
      </c>
      <c r="C204" s="49">
        <v>918577</v>
      </c>
      <c r="D204" s="50">
        <v>43327</v>
      </c>
      <c r="E204" s="50">
        <v>40912</v>
      </c>
      <c r="F204" s="50">
        <v>48369</v>
      </c>
      <c r="G204" s="49">
        <v>54658</v>
      </c>
      <c r="H204" s="49">
        <v>63247</v>
      </c>
      <c r="I204" s="50">
        <v>73928</v>
      </c>
      <c r="J204" s="50">
        <v>81950</v>
      </c>
      <c r="K204" s="50">
        <v>91745</v>
      </c>
      <c r="L204" s="50">
        <v>102592</v>
      </c>
      <c r="M204" s="50">
        <v>106793</v>
      </c>
      <c r="N204" s="50">
        <v>103140</v>
      </c>
      <c r="O204" s="51">
        <v>107916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2019年</v>
      </c>
      <c r="E209" s="8"/>
      <c r="F209" s="9"/>
      <c r="G209" s="7"/>
      <c r="H209" s="7"/>
      <c r="I209" s="9"/>
      <c r="J209" s="9"/>
      <c r="K209" s="9"/>
      <c r="L209" s="9"/>
      <c r="M209" s="8" t="str">
        <f>M4</f>
        <v>2020年</v>
      </c>
      <c r="N209" s="9"/>
      <c r="O209" s="10"/>
    </row>
    <row r="210" spans="1:15" ht="12.75" customHeight="1">
      <c r="A210" s="11"/>
      <c r="B210" s="12"/>
      <c r="C210" s="13" t="str">
        <f>C5</f>
        <v>2019年度計</v>
      </c>
      <c r="D210" s="14" t="s">
        <v>4</v>
      </c>
      <c r="E210" s="14" t="s">
        <v>5</v>
      </c>
      <c r="F210" s="14" t="s">
        <v>6</v>
      </c>
      <c r="G210" s="889" t="s">
        <v>7</v>
      </c>
      <c r="H210" s="889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50" t="s">
        <v>224</v>
      </c>
      <c r="B212" s="951"/>
      <c r="C212" s="21">
        <v>6131996</v>
      </c>
      <c r="D212" s="22">
        <v>428184</v>
      </c>
      <c r="E212" s="22">
        <v>412024</v>
      </c>
      <c r="F212" s="22">
        <v>426642</v>
      </c>
      <c r="G212" s="21">
        <v>448445</v>
      </c>
      <c r="H212" s="21">
        <v>477700</v>
      </c>
      <c r="I212" s="22">
        <v>506554</v>
      </c>
      <c r="J212" s="22">
        <v>544440</v>
      </c>
      <c r="K212" s="22">
        <v>566390</v>
      </c>
      <c r="L212" s="22">
        <v>593615</v>
      </c>
      <c r="M212" s="22">
        <v>602192</v>
      </c>
      <c r="N212" s="22">
        <v>564397</v>
      </c>
      <c r="O212" s="23">
        <v>561413</v>
      </c>
    </row>
    <row r="213" spans="1:15" ht="15" customHeight="1">
      <c r="A213" s="24">
        <v>1</v>
      </c>
      <c r="B213" s="20" t="s">
        <v>17</v>
      </c>
      <c r="C213" s="25">
        <v>3377054</v>
      </c>
      <c r="D213" s="26">
        <v>257880</v>
      </c>
      <c r="E213" s="26">
        <v>256464</v>
      </c>
      <c r="F213" s="26">
        <v>262384</v>
      </c>
      <c r="G213" s="25">
        <v>272942</v>
      </c>
      <c r="H213" s="25">
        <v>282529</v>
      </c>
      <c r="I213" s="26">
        <v>288831</v>
      </c>
      <c r="J213" s="26">
        <v>292329</v>
      </c>
      <c r="K213" s="26">
        <v>297534</v>
      </c>
      <c r="L213" s="26">
        <v>303551</v>
      </c>
      <c r="M213" s="26">
        <v>298674</v>
      </c>
      <c r="N213" s="26">
        <v>288677</v>
      </c>
      <c r="O213" s="27">
        <v>275260</v>
      </c>
    </row>
    <row r="214" spans="1:15" ht="15" customHeight="1">
      <c r="A214" s="28">
        <v>2</v>
      </c>
      <c r="B214" s="29" t="s">
        <v>18</v>
      </c>
      <c r="C214" s="30">
        <v>2872879</v>
      </c>
      <c r="D214" s="31">
        <v>221646</v>
      </c>
      <c r="E214" s="31">
        <v>218395</v>
      </c>
      <c r="F214" s="31">
        <v>224707</v>
      </c>
      <c r="G214" s="30">
        <v>237901</v>
      </c>
      <c r="H214" s="30">
        <v>244343</v>
      </c>
      <c r="I214" s="31">
        <v>247656</v>
      </c>
      <c r="J214" s="31">
        <v>250121</v>
      </c>
      <c r="K214" s="31">
        <v>254222</v>
      </c>
      <c r="L214" s="31">
        <v>258078</v>
      </c>
      <c r="M214" s="31">
        <v>252664</v>
      </c>
      <c r="N214" s="31">
        <v>240454</v>
      </c>
      <c r="O214" s="32">
        <v>222693</v>
      </c>
    </row>
    <row r="215" spans="1:15" ht="12.75" customHeight="1">
      <c r="A215" s="28">
        <v>3</v>
      </c>
      <c r="B215" s="74" t="s">
        <v>19</v>
      </c>
      <c r="C215" s="34">
        <v>1686906</v>
      </c>
      <c r="D215" s="35">
        <v>131956</v>
      </c>
      <c r="E215" s="35">
        <v>131003</v>
      </c>
      <c r="F215" s="35">
        <v>136150</v>
      </c>
      <c r="G215" s="34">
        <v>141745</v>
      </c>
      <c r="H215" s="34">
        <v>143758</v>
      </c>
      <c r="I215" s="35">
        <v>143763</v>
      </c>
      <c r="J215" s="35">
        <v>145444</v>
      </c>
      <c r="K215" s="35">
        <v>148272</v>
      </c>
      <c r="L215" s="35">
        <v>149349</v>
      </c>
      <c r="M215" s="35">
        <v>146237</v>
      </c>
      <c r="N215" s="35">
        <v>139278</v>
      </c>
      <c r="O215" s="36">
        <v>129953</v>
      </c>
    </row>
    <row r="216" spans="1:15" ht="12.75" customHeight="1">
      <c r="A216" s="28">
        <v>4</v>
      </c>
      <c r="B216" s="74" t="s">
        <v>308</v>
      </c>
      <c r="C216" s="34">
        <v>187758</v>
      </c>
      <c r="D216" s="35">
        <v>16215</v>
      </c>
      <c r="E216" s="35">
        <v>14387</v>
      </c>
      <c r="F216" s="35">
        <v>14230</v>
      </c>
      <c r="G216" s="34">
        <v>15654</v>
      </c>
      <c r="H216" s="34">
        <v>16589</v>
      </c>
      <c r="I216" s="35">
        <v>16750</v>
      </c>
      <c r="J216" s="35">
        <v>15860</v>
      </c>
      <c r="K216" s="35">
        <v>16252</v>
      </c>
      <c r="L216" s="35">
        <v>16593</v>
      </c>
      <c r="M216" s="35">
        <v>16055</v>
      </c>
      <c r="N216" s="35">
        <v>15222</v>
      </c>
      <c r="O216" s="36">
        <v>13952</v>
      </c>
    </row>
    <row r="217" spans="1:15" ht="12.75" customHeight="1">
      <c r="A217" s="28">
        <v>5</v>
      </c>
      <c r="B217" s="74" t="s">
        <v>307</v>
      </c>
      <c r="C217" s="34">
        <v>907366</v>
      </c>
      <c r="D217" s="35">
        <v>67804</v>
      </c>
      <c r="E217" s="35">
        <v>67415</v>
      </c>
      <c r="F217" s="35">
        <v>68265</v>
      </c>
      <c r="G217" s="34">
        <v>73866</v>
      </c>
      <c r="H217" s="34">
        <v>76689</v>
      </c>
      <c r="I217" s="35">
        <v>79400</v>
      </c>
      <c r="J217" s="35">
        <v>80044</v>
      </c>
      <c r="K217" s="35">
        <v>81112</v>
      </c>
      <c r="L217" s="35">
        <v>83292</v>
      </c>
      <c r="M217" s="35">
        <v>81230</v>
      </c>
      <c r="N217" s="35">
        <v>77210</v>
      </c>
      <c r="O217" s="36">
        <v>71039</v>
      </c>
    </row>
    <row r="218" spans="1:15" ht="12.75" customHeight="1">
      <c r="A218" s="28">
        <v>6</v>
      </c>
      <c r="B218" s="74" t="s">
        <v>22</v>
      </c>
      <c r="C218" s="34">
        <v>90849</v>
      </c>
      <c r="D218" s="35">
        <v>5671</v>
      </c>
      <c r="E218" s="35">
        <v>5591</v>
      </c>
      <c r="F218" s="35">
        <v>6062</v>
      </c>
      <c r="G218" s="34">
        <v>6637</v>
      </c>
      <c r="H218" s="34">
        <v>7306</v>
      </c>
      <c r="I218" s="35">
        <v>7743</v>
      </c>
      <c r="J218" s="35">
        <v>8773</v>
      </c>
      <c r="K218" s="35">
        <v>8586</v>
      </c>
      <c r="L218" s="35">
        <v>8844</v>
      </c>
      <c r="M218" s="35">
        <v>9142</v>
      </c>
      <c r="N218" s="35">
        <v>8745</v>
      </c>
      <c r="O218" s="36">
        <v>7749</v>
      </c>
    </row>
    <row r="219" spans="1:15" ht="15" customHeight="1">
      <c r="A219" s="28">
        <v>7</v>
      </c>
      <c r="B219" s="37" t="s">
        <v>23</v>
      </c>
      <c r="C219" s="38">
        <v>504175</v>
      </c>
      <c r="D219" s="39">
        <v>36234</v>
      </c>
      <c r="E219" s="39">
        <v>38069</v>
      </c>
      <c r="F219" s="39">
        <v>37677</v>
      </c>
      <c r="G219" s="38">
        <v>35041</v>
      </c>
      <c r="H219" s="38">
        <v>38186</v>
      </c>
      <c r="I219" s="39">
        <v>41174</v>
      </c>
      <c r="J219" s="39">
        <v>42208</v>
      </c>
      <c r="K219" s="39">
        <v>43312</v>
      </c>
      <c r="L219" s="39">
        <v>45473</v>
      </c>
      <c r="M219" s="39">
        <v>46010</v>
      </c>
      <c r="N219" s="39">
        <v>48223</v>
      </c>
      <c r="O219" s="40">
        <v>52567</v>
      </c>
    </row>
    <row r="220" spans="1:15" ht="15" customHeight="1">
      <c r="A220" s="24">
        <v>8</v>
      </c>
      <c r="B220" s="20" t="s">
        <v>24</v>
      </c>
      <c r="C220" s="25">
        <v>2754942</v>
      </c>
      <c r="D220" s="26">
        <v>170304</v>
      </c>
      <c r="E220" s="26">
        <v>155560</v>
      </c>
      <c r="F220" s="26">
        <v>164257</v>
      </c>
      <c r="G220" s="25">
        <v>175503</v>
      </c>
      <c r="H220" s="25">
        <v>195171</v>
      </c>
      <c r="I220" s="26">
        <v>217723</v>
      </c>
      <c r="J220" s="26">
        <v>252111</v>
      </c>
      <c r="K220" s="26">
        <v>268856</v>
      </c>
      <c r="L220" s="26">
        <v>290064</v>
      </c>
      <c r="M220" s="26">
        <v>303518</v>
      </c>
      <c r="N220" s="26">
        <v>275721</v>
      </c>
      <c r="O220" s="27">
        <v>286154</v>
      </c>
    </row>
    <row r="221" spans="1:15" ht="15" customHeight="1">
      <c r="A221" s="28">
        <v>9</v>
      </c>
      <c r="B221" s="29" t="s">
        <v>25</v>
      </c>
      <c r="C221" s="30">
        <v>656636</v>
      </c>
      <c r="D221" s="31">
        <v>52355</v>
      </c>
      <c r="E221" s="31">
        <v>52849</v>
      </c>
      <c r="F221" s="31">
        <v>52144</v>
      </c>
      <c r="G221" s="30">
        <v>52171</v>
      </c>
      <c r="H221" s="30">
        <v>53335</v>
      </c>
      <c r="I221" s="31">
        <v>56517</v>
      </c>
      <c r="J221" s="31">
        <v>58473</v>
      </c>
      <c r="K221" s="31">
        <v>58289</v>
      </c>
      <c r="L221" s="31">
        <v>55531</v>
      </c>
      <c r="M221" s="31">
        <v>53705</v>
      </c>
      <c r="N221" s="31">
        <v>55527</v>
      </c>
      <c r="O221" s="32">
        <v>55739</v>
      </c>
    </row>
    <row r="222" spans="1:15" ht="12.75" customHeight="1">
      <c r="A222" s="28">
        <v>10</v>
      </c>
      <c r="B222" s="33" t="s">
        <v>26</v>
      </c>
      <c r="C222" s="34">
        <v>83589</v>
      </c>
      <c r="D222" s="35">
        <v>6936</v>
      </c>
      <c r="E222" s="35">
        <v>6739</v>
      </c>
      <c r="F222" s="35">
        <v>6504</v>
      </c>
      <c r="G222" s="34">
        <v>6509</v>
      </c>
      <c r="H222" s="34">
        <v>7060</v>
      </c>
      <c r="I222" s="35">
        <v>7413</v>
      </c>
      <c r="J222" s="35">
        <v>7894</v>
      </c>
      <c r="K222" s="35">
        <v>7825</v>
      </c>
      <c r="L222" s="35">
        <v>7196</v>
      </c>
      <c r="M222" s="35">
        <v>6781</v>
      </c>
      <c r="N222" s="35">
        <v>6796</v>
      </c>
      <c r="O222" s="36">
        <v>5937</v>
      </c>
    </row>
    <row r="223" spans="1:15" ht="12.75" customHeight="1">
      <c r="A223" s="28">
        <v>11</v>
      </c>
      <c r="B223" s="33" t="s">
        <v>22</v>
      </c>
      <c r="C223" s="34">
        <v>573047</v>
      </c>
      <c r="D223" s="35">
        <v>45419</v>
      </c>
      <c r="E223" s="35">
        <v>46110</v>
      </c>
      <c r="F223" s="35">
        <v>45640</v>
      </c>
      <c r="G223" s="34">
        <v>45662</v>
      </c>
      <c r="H223" s="34">
        <v>46275</v>
      </c>
      <c r="I223" s="35">
        <v>49104</v>
      </c>
      <c r="J223" s="35">
        <v>50579</v>
      </c>
      <c r="K223" s="35">
        <v>50465</v>
      </c>
      <c r="L223" s="35">
        <v>48336</v>
      </c>
      <c r="M223" s="35">
        <v>46924</v>
      </c>
      <c r="N223" s="35">
        <v>48730</v>
      </c>
      <c r="O223" s="36">
        <v>49802</v>
      </c>
    </row>
    <row r="224" spans="1:15" ht="15" customHeight="1">
      <c r="A224" s="28">
        <v>12</v>
      </c>
      <c r="B224" s="41" t="s">
        <v>23</v>
      </c>
      <c r="C224" s="38">
        <v>2098306</v>
      </c>
      <c r="D224" s="39">
        <v>117949</v>
      </c>
      <c r="E224" s="39">
        <v>102711</v>
      </c>
      <c r="F224" s="39">
        <v>112113</v>
      </c>
      <c r="G224" s="38">
        <v>123332</v>
      </c>
      <c r="H224" s="38">
        <v>141837</v>
      </c>
      <c r="I224" s="39">
        <v>161206</v>
      </c>
      <c r="J224" s="39">
        <v>193638</v>
      </c>
      <c r="K224" s="39">
        <v>210567</v>
      </c>
      <c r="L224" s="39">
        <v>234533</v>
      </c>
      <c r="M224" s="39">
        <v>249813</v>
      </c>
      <c r="N224" s="39">
        <v>220194</v>
      </c>
      <c r="O224" s="40">
        <v>230415</v>
      </c>
    </row>
    <row r="225" spans="1:15" ht="12.75" customHeight="1">
      <c r="A225" s="28">
        <v>13</v>
      </c>
      <c r="B225" s="33" t="s">
        <v>27</v>
      </c>
      <c r="C225" s="34">
        <v>1774370</v>
      </c>
      <c r="D225" s="35">
        <v>92615</v>
      </c>
      <c r="E225" s="35">
        <v>79745</v>
      </c>
      <c r="F225" s="35">
        <v>88815</v>
      </c>
      <c r="G225" s="34">
        <v>99986</v>
      </c>
      <c r="H225" s="34">
        <v>116473</v>
      </c>
      <c r="I225" s="35">
        <v>134206</v>
      </c>
      <c r="J225" s="35">
        <v>164077</v>
      </c>
      <c r="K225" s="35">
        <v>179467</v>
      </c>
      <c r="L225" s="35">
        <v>203151</v>
      </c>
      <c r="M225" s="35">
        <v>220255</v>
      </c>
      <c r="N225" s="35">
        <v>192720</v>
      </c>
      <c r="O225" s="36">
        <v>202859</v>
      </c>
    </row>
    <row r="226" spans="1:15" ht="12.75" customHeight="1">
      <c r="A226" s="28">
        <v>14</v>
      </c>
      <c r="B226" s="33" t="s">
        <v>28</v>
      </c>
      <c r="C226" s="34">
        <v>323937</v>
      </c>
      <c r="D226" s="35">
        <v>25334</v>
      </c>
      <c r="E226" s="35">
        <v>22965</v>
      </c>
      <c r="F226" s="35">
        <v>23299</v>
      </c>
      <c r="G226" s="34">
        <v>23345</v>
      </c>
      <c r="H226" s="34">
        <v>25363</v>
      </c>
      <c r="I226" s="35">
        <v>27000</v>
      </c>
      <c r="J226" s="35">
        <v>29560</v>
      </c>
      <c r="K226" s="35">
        <v>31100</v>
      </c>
      <c r="L226" s="35">
        <v>31382</v>
      </c>
      <c r="M226" s="35">
        <v>29558</v>
      </c>
      <c r="N226" s="35">
        <v>27474</v>
      </c>
      <c r="O226" s="36">
        <v>27556</v>
      </c>
    </row>
    <row r="227" spans="1:15" ht="15" customHeight="1">
      <c r="A227" s="24">
        <v>15</v>
      </c>
      <c r="B227" s="20" t="s">
        <v>29</v>
      </c>
      <c r="C227" s="25">
        <v>3529514</v>
      </c>
      <c r="D227" s="26">
        <v>274001</v>
      </c>
      <c r="E227" s="26">
        <v>271244</v>
      </c>
      <c r="F227" s="26">
        <v>276851</v>
      </c>
      <c r="G227" s="25">
        <v>290072</v>
      </c>
      <c r="H227" s="25">
        <v>297677</v>
      </c>
      <c r="I227" s="26">
        <v>304174</v>
      </c>
      <c r="J227" s="26">
        <v>308594</v>
      </c>
      <c r="K227" s="26">
        <v>312511</v>
      </c>
      <c r="L227" s="26">
        <v>313609</v>
      </c>
      <c r="M227" s="26">
        <v>306369</v>
      </c>
      <c r="N227" s="26">
        <v>295981</v>
      </c>
      <c r="O227" s="27">
        <v>278432</v>
      </c>
    </row>
    <row r="228" spans="1:15" ht="15" customHeight="1" thickBot="1">
      <c r="A228" s="47">
        <v>16</v>
      </c>
      <c r="B228" s="48" t="s">
        <v>30</v>
      </c>
      <c r="C228" s="49">
        <v>2602482</v>
      </c>
      <c r="D228" s="50">
        <v>154183</v>
      </c>
      <c r="E228" s="50">
        <v>140780</v>
      </c>
      <c r="F228" s="50">
        <v>149791</v>
      </c>
      <c r="G228" s="49">
        <v>158373</v>
      </c>
      <c r="H228" s="49">
        <v>180023</v>
      </c>
      <c r="I228" s="50">
        <v>202380</v>
      </c>
      <c r="J228" s="50">
        <v>235846</v>
      </c>
      <c r="K228" s="50">
        <v>253879</v>
      </c>
      <c r="L228" s="50">
        <v>280006</v>
      </c>
      <c r="M228" s="50">
        <v>295823</v>
      </c>
      <c r="N228" s="50">
        <v>268416</v>
      </c>
      <c r="O228" s="51">
        <v>282982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188:B188"/>
    <mergeCell ref="A212:B212"/>
    <mergeCell ref="A89:B89"/>
    <mergeCell ref="A106:B106"/>
    <mergeCell ref="A130:B130"/>
    <mergeCell ref="A147:B147"/>
    <mergeCell ref="A7:B7"/>
    <mergeCell ref="A24:B24"/>
    <mergeCell ref="A48:B48"/>
    <mergeCell ref="A65:B65"/>
    <mergeCell ref="A171:B1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">
        <v>370</v>
      </c>
      <c r="E4" s="8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57"/>
      <c r="B5" s="58"/>
      <c r="C5" s="13" t="str">
        <f>表１!C5</f>
        <v>2019年度計</v>
      </c>
      <c r="D5" s="14" t="s">
        <v>4</v>
      </c>
      <c r="E5" s="14" t="s">
        <v>5</v>
      </c>
      <c r="F5" s="14" t="s">
        <v>6</v>
      </c>
      <c r="G5" s="889" t="s">
        <v>7</v>
      </c>
      <c r="H5" s="889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54" t="s">
        <v>169</v>
      </c>
      <c r="B7" s="955"/>
      <c r="C7" s="21">
        <v>2748503</v>
      </c>
      <c r="D7" s="63">
        <v>157215</v>
      </c>
      <c r="E7" s="63">
        <v>161017</v>
      </c>
      <c r="F7" s="63">
        <v>206265</v>
      </c>
      <c r="G7" s="62">
        <v>232849</v>
      </c>
      <c r="H7" s="62">
        <v>263982</v>
      </c>
      <c r="I7" s="63">
        <v>287748</v>
      </c>
      <c r="J7" s="63">
        <v>320551</v>
      </c>
      <c r="K7" s="63">
        <v>280953</v>
      </c>
      <c r="L7" s="63">
        <v>233874</v>
      </c>
      <c r="M7" s="63">
        <v>212863</v>
      </c>
      <c r="N7" s="63">
        <v>192920</v>
      </c>
      <c r="O7" s="64">
        <v>198267</v>
      </c>
    </row>
    <row r="8" spans="1:15" ht="15" customHeight="1">
      <c r="A8" s="65">
        <v>1</v>
      </c>
      <c r="B8" s="61" t="s">
        <v>17</v>
      </c>
      <c r="C8" s="25">
        <v>1105862</v>
      </c>
      <c r="D8" s="67">
        <v>84681</v>
      </c>
      <c r="E8" s="67">
        <v>86258</v>
      </c>
      <c r="F8" s="67">
        <v>95705</v>
      </c>
      <c r="G8" s="66">
        <v>101591</v>
      </c>
      <c r="H8" s="66">
        <v>107400</v>
      </c>
      <c r="I8" s="67">
        <v>109270</v>
      </c>
      <c r="J8" s="67">
        <v>114983</v>
      </c>
      <c r="K8" s="67">
        <v>97735</v>
      </c>
      <c r="L8" s="67">
        <v>84407</v>
      </c>
      <c r="M8" s="67">
        <v>78647</v>
      </c>
      <c r="N8" s="67">
        <v>73787</v>
      </c>
      <c r="O8" s="68">
        <v>71400</v>
      </c>
    </row>
    <row r="9" spans="1:15" ht="15" customHeight="1">
      <c r="A9" s="69">
        <v>2</v>
      </c>
      <c r="B9" s="70" t="s">
        <v>18</v>
      </c>
      <c r="C9" s="30">
        <v>963876</v>
      </c>
      <c r="D9" s="72">
        <v>72864</v>
      </c>
      <c r="E9" s="72">
        <v>72384</v>
      </c>
      <c r="F9" s="72">
        <v>80285</v>
      </c>
      <c r="G9" s="71">
        <v>87887</v>
      </c>
      <c r="H9" s="71">
        <v>92988</v>
      </c>
      <c r="I9" s="72">
        <v>95148</v>
      </c>
      <c r="J9" s="72">
        <v>101321</v>
      </c>
      <c r="K9" s="72">
        <v>84477</v>
      </c>
      <c r="L9" s="72">
        <v>74612</v>
      </c>
      <c r="M9" s="72">
        <v>71642</v>
      </c>
      <c r="N9" s="72">
        <v>66892</v>
      </c>
      <c r="O9" s="73">
        <v>63377</v>
      </c>
    </row>
    <row r="10" spans="1:15" ht="12.75" customHeight="1">
      <c r="A10" s="69">
        <v>3</v>
      </c>
      <c r="B10" s="74" t="s">
        <v>19</v>
      </c>
      <c r="C10" s="34">
        <v>540674</v>
      </c>
      <c r="D10" s="76">
        <v>41425</v>
      </c>
      <c r="E10" s="76">
        <v>41223</v>
      </c>
      <c r="F10" s="76">
        <v>47273</v>
      </c>
      <c r="G10" s="75">
        <v>52021</v>
      </c>
      <c r="H10" s="75">
        <v>53881</v>
      </c>
      <c r="I10" s="76">
        <v>53025</v>
      </c>
      <c r="J10" s="76">
        <v>55246</v>
      </c>
      <c r="K10" s="76">
        <v>45680</v>
      </c>
      <c r="L10" s="76">
        <v>41162</v>
      </c>
      <c r="M10" s="76">
        <v>39555</v>
      </c>
      <c r="N10" s="76">
        <v>36481</v>
      </c>
      <c r="O10" s="77">
        <v>33703</v>
      </c>
    </row>
    <row r="11" spans="1:15" ht="12.75" customHeight="1">
      <c r="A11" s="69">
        <v>4</v>
      </c>
      <c r="B11" s="74" t="s">
        <v>308</v>
      </c>
      <c r="C11" s="34">
        <v>48502</v>
      </c>
      <c r="D11" s="76">
        <v>2534</v>
      </c>
      <c r="E11" s="76">
        <v>2649</v>
      </c>
      <c r="F11" s="76">
        <v>2640</v>
      </c>
      <c r="G11" s="75">
        <v>3144</v>
      </c>
      <c r="H11" s="75">
        <v>3801</v>
      </c>
      <c r="I11" s="76">
        <v>4600</v>
      </c>
      <c r="J11" s="76">
        <v>5389</v>
      </c>
      <c r="K11" s="76">
        <v>4756</v>
      </c>
      <c r="L11" s="76">
        <v>4395</v>
      </c>
      <c r="M11" s="76">
        <v>4467</v>
      </c>
      <c r="N11" s="76">
        <v>4755</v>
      </c>
      <c r="O11" s="77">
        <v>5372</v>
      </c>
    </row>
    <row r="12" spans="1:15" ht="12.75" customHeight="1">
      <c r="A12" s="69">
        <v>5</v>
      </c>
      <c r="B12" s="74" t="s">
        <v>307</v>
      </c>
      <c r="C12" s="34">
        <v>319126</v>
      </c>
      <c r="D12" s="76">
        <v>24766</v>
      </c>
      <c r="E12" s="76">
        <v>25370</v>
      </c>
      <c r="F12" s="76">
        <v>27207</v>
      </c>
      <c r="G12" s="75">
        <v>29138</v>
      </c>
      <c r="H12" s="75">
        <v>31069</v>
      </c>
      <c r="I12" s="76">
        <v>32327</v>
      </c>
      <c r="J12" s="76">
        <v>34110</v>
      </c>
      <c r="K12" s="76">
        <v>28027</v>
      </c>
      <c r="L12" s="76">
        <v>23560</v>
      </c>
      <c r="M12" s="76">
        <v>22459</v>
      </c>
      <c r="N12" s="76">
        <v>20892</v>
      </c>
      <c r="O12" s="77">
        <v>20200</v>
      </c>
    </row>
    <row r="13" spans="1:15" ht="12.75" customHeight="1">
      <c r="A13" s="69">
        <v>6</v>
      </c>
      <c r="B13" s="74" t="s">
        <v>22</v>
      </c>
      <c r="C13" s="34">
        <v>55574</v>
      </c>
      <c r="D13" s="76">
        <v>4138</v>
      </c>
      <c r="E13" s="76">
        <v>3142</v>
      </c>
      <c r="F13" s="76">
        <v>3165</v>
      </c>
      <c r="G13" s="75">
        <v>3584</v>
      </c>
      <c r="H13" s="75">
        <v>4237</v>
      </c>
      <c r="I13" s="76">
        <v>5196</v>
      </c>
      <c r="J13" s="76">
        <v>6575</v>
      </c>
      <c r="K13" s="76">
        <v>6014</v>
      </c>
      <c r="L13" s="76">
        <v>5496</v>
      </c>
      <c r="M13" s="76">
        <v>5160</v>
      </c>
      <c r="N13" s="76">
        <v>4764</v>
      </c>
      <c r="O13" s="77">
        <v>4102</v>
      </c>
    </row>
    <row r="14" spans="1:15" ht="15" customHeight="1">
      <c r="A14" s="69">
        <v>7</v>
      </c>
      <c r="B14" s="78" t="s">
        <v>23</v>
      </c>
      <c r="C14" s="38">
        <v>141986</v>
      </c>
      <c r="D14" s="80">
        <v>11817</v>
      </c>
      <c r="E14" s="80">
        <v>13875</v>
      </c>
      <c r="F14" s="80">
        <v>15419</v>
      </c>
      <c r="G14" s="79">
        <v>13704</v>
      </c>
      <c r="H14" s="79">
        <v>14412</v>
      </c>
      <c r="I14" s="80">
        <v>14121</v>
      </c>
      <c r="J14" s="80">
        <v>13662</v>
      </c>
      <c r="K14" s="80">
        <v>13258</v>
      </c>
      <c r="L14" s="80">
        <v>9794</v>
      </c>
      <c r="M14" s="80">
        <v>7005</v>
      </c>
      <c r="N14" s="80">
        <v>6895</v>
      </c>
      <c r="O14" s="81">
        <v>8023</v>
      </c>
    </row>
    <row r="15" spans="1:15" ht="15" customHeight="1">
      <c r="A15" s="65">
        <v>8</v>
      </c>
      <c r="B15" s="61" t="s">
        <v>24</v>
      </c>
      <c r="C15" s="25">
        <v>1642641</v>
      </c>
      <c r="D15" s="67">
        <v>72535</v>
      </c>
      <c r="E15" s="67">
        <v>74759</v>
      </c>
      <c r="F15" s="67">
        <v>110560</v>
      </c>
      <c r="G15" s="66">
        <v>131259</v>
      </c>
      <c r="H15" s="66">
        <v>156581</v>
      </c>
      <c r="I15" s="67">
        <v>178478</v>
      </c>
      <c r="J15" s="67">
        <v>205568</v>
      </c>
      <c r="K15" s="67">
        <v>183218</v>
      </c>
      <c r="L15" s="67">
        <v>149468</v>
      </c>
      <c r="M15" s="67">
        <v>134216</v>
      </c>
      <c r="N15" s="67">
        <v>119133</v>
      </c>
      <c r="O15" s="68">
        <v>126867</v>
      </c>
    </row>
    <row r="16" spans="1:15" ht="15" customHeight="1">
      <c r="A16" s="69">
        <v>9</v>
      </c>
      <c r="B16" s="70" t="s">
        <v>25</v>
      </c>
      <c r="C16" s="30">
        <v>244100</v>
      </c>
      <c r="D16" s="72">
        <v>16064</v>
      </c>
      <c r="E16" s="72">
        <v>16364</v>
      </c>
      <c r="F16" s="72">
        <v>19845</v>
      </c>
      <c r="G16" s="71">
        <v>23788</v>
      </c>
      <c r="H16" s="71">
        <v>24465</v>
      </c>
      <c r="I16" s="72">
        <v>24491</v>
      </c>
      <c r="J16" s="72">
        <v>26180</v>
      </c>
      <c r="K16" s="72">
        <v>23031</v>
      </c>
      <c r="L16" s="72">
        <v>19419</v>
      </c>
      <c r="M16" s="72">
        <v>18773</v>
      </c>
      <c r="N16" s="72">
        <v>16205</v>
      </c>
      <c r="O16" s="73">
        <v>15477</v>
      </c>
    </row>
    <row r="17" spans="1:15" ht="12.75" customHeight="1">
      <c r="A17" s="69">
        <v>10</v>
      </c>
      <c r="B17" s="74" t="s">
        <v>26</v>
      </c>
      <c r="C17" s="34">
        <v>57083</v>
      </c>
      <c r="D17" s="76">
        <v>2868</v>
      </c>
      <c r="E17" s="76">
        <v>2939</v>
      </c>
      <c r="F17" s="76">
        <v>3967</v>
      </c>
      <c r="G17" s="75">
        <v>5197</v>
      </c>
      <c r="H17" s="75">
        <v>5884</v>
      </c>
      <c r="I17" s="76">
        <v>6748</v>
      </c>
      <c r="J17" s="76">
        <v>6939</v>
      </c>
      <c r="K17" s="76">
        <v>5523</v>
      </c>
      <c r="L17" s="76">
        <v>4661</v>
      </c>
      <c r="M17" s="76">
        <v>4352</v>
      </c>
      <c r="N17" s="76">
        <v>4236</v>
      </c>
      <c r="O17" s="77">
        <v>3769</v>
      </c>
    </row>
    <row r="18" spans="1:15" ht="12.75" customHeight="1">
      <c r="A18" s="69">
        <v>11</v>
      </c>
      <c r="B18" s="74" t="s">
        <v>22</v>
      </c>
      <c r="C18" s="34">
        <v>187017</v>
      </c>
      <c r="D18" s="76">
        <v>13196</v>
      </c>
      <c r="E18" s="76">
        <v>13425</v>
      </c>
      <c r="F18" s="76">
        <v>15878</v>
      </c>
      <c r="G18" s="75">
        <v>18591</v>
      </c>
      <c r="H18" s="75">
        <v>18581</v>
      </c>
      <c r="I18" s="76">
        <v>17742</v>
      </c>
      <c r="J18" s="76">
        <v>19241</v>
      </c>
      <c r="K18" s="76">
        <v>17508</v>
      </c>
      <c r="L18" s="76">
        <v>14758</v>
      </c>
      <c r="M18" s="76">
        <v>14421</v>
      </c>
      <c r="N18" s="76">
        <v>11969</v>
      </c>
      <c r="O18" s="77">
        <v>11708</v>
      </c>
    </row>
    <row r="19" spans="1:15" ht="15" customHeight="1">
      <c r="A19" s="69">
        <v>12</v>
      </c>
      <c r="B19" s="82" t="s">
        <v>23</v>
      </c>
      <c r="C19" s="38">
        <v>1398541</v>
      </c>
      <c r="D19" s="80">
        <v>56471</v>
      </c>
      <c r="E19" s="80">
        <v>58394</v>
      </c>
      <c r="F19" s="80">
        <v>90715</v>
      </c>
      <c r="G19" s="79">
        <v>107471</v>
      </c>
      <c r="H19" s="79">
        <v>132117</v>
      </c>
      <c r="I19" s="80">
        <v>153988</v>
      </c>
      <c r="J19" s="80">
        <v>179388</v>
      </c>
      <c r="K19" s="80">
        <v>160187</v>
      </c>
      <c r="L19" s="80">
        <v>130049</v>
      </c>
      <c r="M19" s="80">
        <v>115444</v>
      </c>
      <c r="N19" s="80">
        <v>102928</v>
      </c>
      <c r="O19" s="81">
        <v>111389</v>
      </c>
    </row>
    <row r="20" spans="1:15" ht="12.75" customHeight="1">
      <c r="A20" s="69">
        <v>13</v>
      </c>
      <c r="B20" s="74" t="s">
        <v>27</v>
      </c>
      <c r="C20" s="34">
        <v>1196661</v>
      </c>
      <c r="D20" s="76">
        <v>44032</v>
      </c>
      <c r="E20" s="76">
        <v>45173</v>
      </c>
      <c r="F20" s="76">
        <v>73896</v>
      </c>
      <c r="G20" s="75">
        <v>90632</v>
      </c>
      <c r="H20" s="75">
        <v>115423</v>
      </c>
      <c r="I20" s="76">
        <v>136158</v>
      </c>
      <c r="J20" s="76">
        <v>160890</v>
      </c>
      <c r="K20" s="76">
        <v>131012</v>
      </c>
      <c r="L20" s="76">
        <v>116378</v>
      </c>
      <c r="M20" s="76">
        <v>102968</v>
      </c>
      <c r="N20" s="76">
        <v>81924</v>
      </c>
      <c r="O20" s="77">
        <v>98176</v>
      </c>
    </row>
    <row r="21" spans="1:15" ht="12.75" customHeight="1">
      <c r="A21" s="69">
        <v>14</v>
      </c>
      <c r="B21" s="74" t="s">
        <v>28</v>
      </c>
      <c r="C21" s="34">
        <v>201880</v>
      </c>
      <c r="D21" s="76">
        <v>12439</v>
      </c>
      <c r="E21" s="76">
        <v>13221</v>
      </c>
      <c r="F21" s="76">
        <v>16819</v>
      </c>
      <c r="G21" s="75">
        <v>16839</v>
      </c>
      <c r="H21" s="75">
        <v>16694</v>
      </c>
      <c r="I21" s="76">
        <v>17830</v>
      </c>
      <c r="J21" s="76">
        <v>18498</v>
      </c>
      <c r="K21" s="76">
        <v>29176</v>
      </c>
      <c r="L21" s="76">
        <v>13671</v>
      </c>
      <c r="M21" s="76">
        <v>12475</v>
      </c>
      <c r="N21" s="76">
        <v>21004</v>
      </c>
      <c r="O21" s="77">
        <v>13213</v>
      </c>
    </row>
    <row r="22" spans="1:15" ht="15" customHeight="1">
      <c r="A22" s="65">
        <v>15</v>
      </c>
      <c r="B22" s="61" t="s">
        <v>29</v>
      </c>
      <c r="C22" s="25">
        <v>1207977</v>
      </c>
      <c r="D22" s="67">
        <v>88928</v>
      </c>
      <c r="E22" s="67">
        <v>88748</v>
      </c>
      <c r="F22" s="67">
        <v>100130</v>
      </c>
      <c r="G22" s="66">
        <v>111675</v>
      </c>
      <c r="H22" s="66">
        <v>117452</v>
      </c>
      <c r="I22" s="67">
        <v>119639</v>
      </c>
      <c r="J22" s="67">
        <v>127501</v>
      </c>
      <c r="K22" s="67">
        <v>107508</v>
      </c>
      <c r="L22" s="67">
        <v>94031</v>
      </c>
      <c r="M22" s="67">
        <v>90414</v>
      </c>
      <c r="N22" s="67">
        <v>83096</v>
      </c>
      <c r="O22" s="68">
        <v>78854</v>
      </c>
    </row>
    <row r="23" spans="1:15" ht="15" customHeight="1" thickBot="1">
      <c r="A23" s="83">
        <v>16</v>
      </c>
      <c r="B23" s="84" t="s">
        <v>30</v>
      </c>
      <c r="C23" s="44">
        <v>1540527</v>
      </c>
      <c r="D23" s="86">
        <v>68288</v>
      </c>
      <c r="E23" s="86">
        <v>72269</v>
      </c>
      <c r="F23" s="86">
        <v>106134</v>
      </c>
      <c r="G23" s="85">
        <v>121175</v>
      </c>
      <c r="H23" s="85">
        <v>146529</v>
      </c>
      <c r="I23" s="86">
        <v>168109</v>
      </c>
      <c r="J23" s="86">
        <v>193050</v>
      </c>
      <c r="K23" s="86">
        <v>173445</v>
      </c>
      <c r="L23" s="86">
        <v>139843</v>
      </c>
      <c r="M23" s="86">
        <v>122449</v>
      </c>
      <c r="N23" s="86">
        <v>109823</v>
      </c>
      <c r="O23" s="87">
        <v>119413</v>
      </c>
    </row>
    <row r="24" spans="1:15" ht="20.100000000000001" customHeight="1" thickTop="1">
      <c r="A24" s="956" t="s">
        <v>170</v>
      </c>
      <c r="B24" s="957"/>
      <c r="C24" s="21">
        <v>587009</v>
      </c>
      <c r="D24" s="63">
        <v>44406</v>
      </c>
      <c r="E24" s="63">
        <v>39328</v>
      </c>
      <c r="F24" s="63">
        <v>43479</v>
      </c>
      <c r="G24" s="62">
        <v>49417</v>
      </c>
      <c r="H24" s="62">
        <v>56110</v>
      </c>
      <c r="I24" s="63">
        <v>62847</v>
      </c>
      <c r="J24" s="63">
        <v>71467</v>
      </c>
      <c r="K24" s="63">
        <v>56539</v>
      </c>
      <c r="L24" s="63">
        <v>46753</v>
      </c>
      <c r="M24" s="63">
        <v>37889</v>
      </c>
      <c r="N24" s="63">
        <v>38040</v>
      </c>
      <c r="O24" s="64">
        <v>40735</v>
      </c>
    </row>
    <row r="25" spans="1:15" ht="15" customHeight="1">
      <c r="A25" s="65">
        <v>1</v>
      </c>
      <c r="B25" s="61" t="s">
        <v>17</v>
      </c>
      <c r="C25" s="25">
        <v>256164</v>
      </c>
      <c r="D25" s="67">
        <v>21654</v>
      </c>
      <c r="E25" s="67">
        <v>21407</v>
      </c>
      <c r="F25" s="67">
        <v>23561</v>
      </c>
      <c r="G25" s="66">
        <v>24816</v>
      </c>
      <c r="H25" s="66">
        <v>26353</v>
      </c>
      <c r="I25" s="67">
        <v>25355</v>
      </c>
      <c r="J25" s="67">
        <v>26885</v>
      </c>
      <c r="K25" s="67">
        <v>21408</v>
      </c>
      <c r="L25" s="67">
        <v>17884</v>
      </c>
      <c r="M25" s="67">
        <v>14649</v>
      </c>
      <c r="N25" s="67">
        <v>15308</v>
      </c>
      <c r="O25" s="68">
        <v>16885</v>
      </c>
    </row>
    <row r="26" spans="1:15" ht="15" customHeight="1">
      <c r="A26" s="69">
        <v>2</v>
      </c>
      <c r="B26" s="70" t="s">
        <v>18</v>
      </c>
      <c r="C26" s="30">
        <v>184373</v>
      </c>
      <c r="D26" s="72">
        <v>15580</v>
      </c>
      <c r="E26" s="72">
        <v>15206</v>
      </c>
      <c r="F26" s="72">
        <v>17365</v>
      </c>
      <c r="G26" s="71">
        <v>18768</v>
      </c>
      <c r="H26" s="71">
        <v>19624</v>
      </c>
      <c r="I26" s="72">
        <v>19023</v>
      </c>
      <c r="J26" s="72">
        <v>20113</v>
      </c>
      <c r="K26" s="72">
        <v>15765</v>
      </c>
      <c r="L26" s="72">
        <v>12814</v>
      </c>
      <c r="M26" s="72">
        <v>10132</v>
      </c>
      <c r="N26" s="72">
        <v>10113</v>
      </c>
      <c r="O26" s="73">
        <v>9870</v>
      </c>
    </row>
    <row r="27" spans="1:15" ht="12.75" customHeight="1">
      <c r="A27" s="69">
        <v>3</v>
      </c>
      <c r="B27" s="74" t="s">
        <v>19</v>
      </c>
      <c r="C27" s="34">
        <v>117724</v>
      </c>
      <c r="D27" s="76">
        <v>10022</v>
      </c>
      <c r="E27" s="76">
        <v>9870</v>
      </c>
      <c r="F27" s="76">
        <v>11459</v>
      </c>
      <c r="G27" s="75">
        <v>12213</v>
      </c>
      <c r="H27" s="75">
        <v>12314</v>
      </c>
      <c r="I27" s="76">
        <v>12067</v>
      </c>
      <c r="J27" s="76">
        <v>12694</v>
      </c>
      <c r="K27" s="76">
        <v>9889</v>
      </c>
      <c r="L27" s="76">
        <v>8112</v>
      </c>
      <c r="M27" s="76">
        <v>6618</v>
      </c>
      <c r="N27" s="76">
        <v>6358</v>
      </c>
      <c r="O27" s="77">
        <v>6108</v>
      </c>
    </row>
    <row r="28" spans="1:15" ht="12.75" customHeight="1">
      <c r="A28" s="69">
        <v>4</v>
      </c>
      <c r="B28" s="74" t="s">
        <v>308</v>
      </c>
      <c r="C28" s="34">
        <v>12684</v>
      </c>
      <c r="D28" s="76">
        <v>971</v>
      </c>
      <c r="E28" s="76">
        <v>772</v>
      </c>
      <c r="F28" s="76">
        <v>917</v>
      </c>
      <c r="G28" s="75">
        <v>1150</v>
      </c>
      <c r="H28" s="75">
        <v>1333</v>
      </c>
      <c r="I28" s="76">
        <v>1429</v>
      </c>
      <c r="J28" s="76">
        <v>1451</v>
      </c>
      <c r="K28" s="76">
        <v>1156</v>
      </c>
      <c r="L28" s="76">
        <v>928</v>
      </c>
      <c r="M28" s="76">
        <v>818</v>
      </c>
      <c r="N28" s="76">
        <v>876</v>
      </c>
      <c r="O28" s="77">
        <v>884</v>
      </c>
    </row>
    <row r="29" spans="1:15" ht="12.75" customHeight="1">
      <c r="A29" s="69">
        <v>5</v>
      </c>
      <c r="B29" s="74" t="s">
        <v>307</v>
      </c>
      <c r="C29" s="34">
        <v>43164</v>
      </c>
      <c r="D29" s="76">
        <v>3938</v>
      </c>
      <c r="E29" s="76">
        <v>3813</v>
      </c>
      <c r="F29" s="76">
        <v>4158</v>
      </c>
      <c r="G29" s="75">
        <v>4313</v>
      </c>
      <c r="H29" s="75">
        <v>4752</v>
      </c>
      <c r="I29" s="76">
        <v>4208</v>
      </c>
      <c r="J29" s="76">
        <v>4653</v>
      </c>
      <c r="K29" s="76">
        <v>3684</v>
      </c>
      <c r="L29" s="76">
        <v>3006</v>
      </c>
      <c r="M29" s="76">
        <v>2095</v>
      </c>
      <c r="N29" s="76">
        <v>2263</v>
      </c>
      <c r="O29" s="77">
        <v>2282</v>
      </c>
    </row>
    <row r="30" spans="1:15" ht="12.75" customHeight="1">
      <c r="A30" s="69">
        <v>6</v>
      </c>
      <c r="B30" s="74" t="s">
        <v>22</v>
      </c>
      <c r="C30" s="34">
        <v>10801</v>
      </c>
      <c r="D30" s="76">
        <v>649</v>
      </c>
      <c r="E30" s="76">
        <v>752</v>
      </c>
      <c r="F30" s="76">
        <v>831</v>
      </c>
      <c r="G30" s="75">
        <v>1092</v>
      </c>
      <c r="H30" s="75">
        <v>1225</v>
      </c>
      <c r="I30" s="76">
        <v>1319</v>
      </c>
      <c r="J30" s="76">
        <v>1315</v>
      </c>
      <c r="K30" s="76">
        <v>1036</v>
      </c>
      <c r="L30" s="76">
        <v>768</v>
      </c>
      <c r="M30" s="76">
        <v>601</v>
      </c>
      <c r="N30" s="76">
        <v>616</v>
      </c>
      <c r="O30" s="77">
        <v>596</v>
      </c>
    </row>
    <row r="31" spans="1:15" ht="15" customHeight="1">
      <c r="A31" s="69">
        <v>7</v>
      </c>
      <c r="B31" s="82" t="s">
        <v>23</v>
      </c>
      <c r="C31" s="38">
        <v>71791</v>
      </c>
      <c r="D31" s="80">
        <v>6074</v>
      </c>
      <c r="E31" s="80">
        <v>6200</v>
      </c>
      <c r="F31" s="80">
        <v>6196</v>
      </c>
      <c r="G31" s="79">
        <v>6048</v>
      </c>
      <c r="H31" s="79">
        <v>6729</v>
      </c>
      <c r="I31" s="80">
        <v>6332</v>
      </c>
      <c r="J31" s="80">
        <v>6772</v>
      </c>
      <c r="K31" s="80">
        <v>5643</v>
      </c>
      <c r="L31" s="80">
        <v>5070</v>
      </c>
      <c r="M31" s="80">
        <v>4517</v>
      </c>
      <c r="N31" s="80">
        <v>5195</v>
      </c>
      <c r="O31" s="81">
        <v>7015</v>
      </c>
    </row>
    <row r="32" spans="1:15" ht="15" customHeight="1">
      <c r="A32" s="65">
        <v>8</v>
      </c>
      <c r="B32" s="61" t="s">
        <v>24</v>
      </c>
      <c r="C32" s="25">
        <v>330845</v>
      </c>
      <c r="D32" s="67">
        <v>22752</v>
      </c>
      <c r="E32" s="67">
        <v>17921</v>
      </c>
      <c r="F32" s="67">
        <v>19918</v>
      </c>
      <c r="G32" s="66">
        <v>24600</v>
      </c>
      <c r="H32" s="66">
        <v>29758</v>
      </c>
      <c r="I32" s="67">
        <v>37492</v>
      </c>
      <c r="J32" s="67">
        <v>44582</v>
      </c>
      <c r="K32" s="67">
        <v>35131</v>
      </c>
      <c r="L32" s="67">
        <v>28869</v>
      </c>
      <c r="M32" s="67">
        <v>23239</v>
      </c>
      <c r="N32" s="67">
        <v>22732</v>
      </c>
      <c r="O32" s="68">
        <v>23850</v>
      </c>
    </row>
    <row r="33" spans="1:15" ht="15" customHeight="1">
      <c r="A33" s="69">
        <v>9</v>
      </c>
      <c r="B33" s="70" t="s">
        <v>25</v>
      </c>
      <c r="C33" s="30">
        <v>116879</v>
      </c>
      <c r="D33" s="72">
        <v>7609</v>
      </c>
      <c r="E33" s="72">
        <v>7551</v>
      </c>
      <c r="F33" s="72">
        <v>7792</v>
      </c>
      <c r="G33" s="71">
        <v>8618</v>
      </c>
      <c r="H33" s="71">
        <v>10327</v>
      </c>
      <c r="I33" s="72">
        <v>13101</v>
      </c>
      <c r="J33" s="72">
        <v>15857</v>
      </c>
      <c r="K33" s="72">
        <v>12285</v>
      </c>
      <c r="L33" s="72">
        <v>9133</v>
      </c>
      <c r="M33" s="72">
        <v>7862</v>
      </c>
      <c r="N33" s="72">
        <v>8348</v>
      </c>
      <c r="O33" s="73">
        <v>8397</v>
      </c>
    </row>
    <row r="34" spans="1:15" ht="12.75" customHeight="1">
      <c r="A34" s="69">
        <v>10</v>
      </c>
      <c r="B34" s="74" t="s">
        <v>26</v>
      </c>
      <c r="C34" s="34">
        <v>16680</v>
      </c>
      <c r="D34" s="76">
        <v>710</v>
      </c>
      <c r="E34" s="76">
        <v>435</v>
      </c>
      <c r="F34" s="76">
        <v>263</v>
      </c>
      <c r="G34" s="75">
        <v>359</v>
      </c>
      <c r="H34" s="75">
        <v>519</v>
      </c>
      <c r="I34" s="76">
        <v>1554</v>
      </c>
      <c r="J34" s="76">
        <v>2357</v>
      </c>
      <c r="K34" s="76">
        <v>2028</v>
      </c>
      <c r="L34" s="76">
        <v>2005</v>
      </c>
      <c r="M34" s="76">
        <v>1940</v>
      </c>
      <c r="N34" s="76">
        <v>2222</v>
      </c>
      <c r="O34" s="77">
        <v>2288</v>
      </c>
    </row>
    <row r="35" spans="1:15" ht="12.75" customHeight="1">
      <c r="A35" s="69">
        <v>11</v>
      </c>
      <c r="B35" s="74" t="s">
        <v>22</v>
      </c>
      <c r="C35" s="34">
        <v>100198</v>
      </c>
      <c r="D35" s="76">
        <v>6899</v>
      </c>
      <c r="E35" s="76">
        <v>7115</v>
      </c>
      <c r="F35" s="76">
        <v>7529</v>
      </c>
      <c r="G35" s="75">
        <v>8259</v>
      </c>
      <c r="H35" s="75">
        <v>9808</v>
      </c>
      <c r="I35" s="76">
        <v>11547</v>
      </c>
      <c r="J35" s="76">
        <v>13500</v>
      </c>
      <c r="K35" s="76">
        <v>10257</v>
      </c>
      <c r="L35" s="76">
        <v>7128</v>
      </c>
      <c r="M35" s="76">
        <v>5922</v>
      </c>
      <c r="N35" s="76">
        <v>6126</v>
      </c>
      <c r="O35" s="77">
        <v>6108</v>
      </c>
    </row>
    <row r="36" spans="1:15" ht="15" customHeight="1">
      <c r="A36" s="69">
        <v>12</v>
      </c>
      <c r="B36" s="82" t="s">
        <v>23</v>
      </c>
      <c r="C36" s="38">
        <v>213966</v>
      </c>
      <c r="D36" s="80">
        <v>15143</v>
      </c>
      <c r="E36" s="80">
        <v>10371</v>
      </c>
      <c r="F36" s="80">
        <v>12126</v>
      </c>
      <c r="G36" s="79">
        <v>15982</v>
      </c>
      <c r="H36" s="79">
        <v>19430</v>
      </c>
      <c r="I36" s="80">
        <v>24391</v>
      </c>
      <c r="J36" s="80">
        <v>28725</v>
      </c>
      <c r="K36" s="80">
        <v>22846</v>
      </c>
      <c r="L36" s="80">
        <v>19737</v>
      </c>
      <c r="M36" s="80">
        <v>15378</v>
      </c>
      <c r="N36" s="80">
        <v>14384</v>
      </c>
      <c r="O36" s="81">
        <v>15453</v>
      </c>
    </row>
    <row r="37" spans="1:15" ht="12.75" customHeight="1">
      <c r="A37" s="69">
        <v>13</v>
      </c>
      <c r="B37" s="74" t="s">
        <v>27</v>
      </c>
      <c r="C37" s="34">
        <v>188273</v>
      </c>
      <c r="D37" s="76">
        <v>13358</v>
      </c>
      <c r="E37" s="76">
        <v>9453</v>
      </c>
      <c r="F37" s="76">
        <v>11115</v>
      </c>
      <c r="G37" s="75">
        <v>14449</v>
      </c>
      <c r="H37" s="75">
        <v>17179</v>
      </c>
      <c r="I37" s="76">
        <v>21237</v>
      </c>
      <c r="J37" s="76">
        <v>24816</v>
      </c>
      <c r="K37" s="76">
        <v>19542</v>
      </c>
      <c r="L37" s="76">
        <v>17031</v>
      </c>
      <c r="M37" s="76">
        <v>13420</v>
      </c>
      <c r="N37" s="76">
        <v>12698</v>
      </c>
      <c r="O37" s="77">
        <v>13976</v>
      </c>
    </row>
    <row r="38" spans="1:15" ht="12.75" customHeight="1">
      <c r="A38" s="69">
        <v>14</v>
      </c>
      <c r="B38" s="74" t="s">
        <v>28</v>
      </c>
      <c r="C38" s="34">
        <v>25693</v>
      </c>
      <c r="D38" s="76">
        <v>1786</v>
      </c>
      <c r="E38" s="76">
        <v>918</v>
      </c>
      <c r="F38" s="76">
        <v>1011</v>
      </c>
      <c r="G38" s="75">
        <v>1534</v>
      </c>
      <c r="H38" s="75">
        <v>2252</v>
      </c>
      <c r="I38" s="76">
        <v>3154</v>
      </c>
      <c r="J38" s="76">
        <v>3909</v>
      </c>
      <c r="K38" s="76">
        <v>3304</v>
      </c>
      <c r="L38" s="76">
        <v>2705</v>
      </c>
      <c r="M38" s="76">
        <v>1957</v>
      </c>
      <c r="N38" s="76">
        <v>1686</v>
      </c>
      <c r="O38" s="77">
        <v>1477</v>
      </c>
    </row>
    <row r="39" spans="1:15" ht="15" customHeight="1">
      <c r="A39" s="65">
        <v>15</v>
      </c>
      <c r="B39" s="61" t="s">
        <v>29</v>
      </c>
      <c r="C39" s="25">
        <v>301252</v>
      </c>
      <c r="D39" s="67">
        <v>23189</v>
      </c>
      <c r="E39" s="67">
        <v>22757</v>
      </c>
      <c r="F39" s="67">
        <v>25157</v>
      </c>
      <c r="G39" s="66">
        <v>27386</v>
      </c>
      <c r="H39" s="66">
        <v>29952</v>
      </c>
      <c r="I39" s="67">
        <v>32124</v>
      </c>
      <c r="J39" s="67">
        <v>35970</v>
      </c>
      <c r="K39" s="67">
        <v>28050</v>
      </c>
      <c r="L39" s="67">
        <v>21947</v>
      </c>
      <c r="M39" s="67">
        <v>17993</v>
      </c>
      <c r="N39" s="67">
        <v>18460</v>
      </c>
      <c r="O39" s="68">
        <v>18267</v>
      </c>
    </row>
    <row r="40" spans="1:15" ht="15" customHeight="1" thickBot="1">
      <c r="A40" s="88">
        <v>16</v>
      </c>
      <c r="B40" s="89" t="s">
        <v>30</v>
      </c>
      <c r="C40" s="49">
        <v>285757</v>
      </c>
      <c r="D40" s="91">
        <v>21217</v>
      </c>
      <c r="E40" s="91">
        <v>16571</v>
      </c>
      <c r="F40" s="91">
        <v>18322</v>
      </c>
      <c r="G40" s="90">
        <v>22031</v>
      </c>
      <c r="H40" s="90">
        <v>26159</v>
      </c>
      <c r="I40" s="91">
        <v>30723</v>
      </c>
      <c r="J40" s="91">
        <v>35497</v>
      </c>
      <c r="K40" s="91">
        <v>28489</v>
      </c>
      <c r="L40" s="91">
        <v>24806</v>
      </c>
      <c r="M40" s="91">
        <v>19895</v>
      </c>
      <c r="N40" s="91">
        <v>19579</v>
      </c>
      <c r="O40" s="92">
        <v>22468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2019年</v>
      </c>
      <c r="E45" s="8"/>
      <c r="F45" s="9"/>
      <c r="G45" s="7"/>
      <c r="H45" s="7"/>
      <c r="I45" s="9"/>
      <c r="J45" s="9"/>
      <c r="K45" s="9"/>
      <c r="L45" s="9"/>
      <c r="M45" s="8" t="str">
        <f>M4</f>
        <v>2020年</v>
      </c>
      <c r="N45" s="9"/>
      <c r="O45" s="10"/>
    </row>
    <row r="46" spans="1:15" ht="12.75" customHeight="1">
      <c r="A46" s="57"/>
      <c r="B46" s="58"/>
      <c r="C46" s="13" t="str">
        <f>C5</f>
        <v>2019年度計</v>
      </c>
      <c r="D46" s="14" t="s">
        <v>4</v>
      </c>
      <c r="E46" s="14" t="s">
        <v>5</v>
      </c>
      <c r="F46" s="14" t="s">
        <v>6</v>
      </c>
      <c r="G46" s="889" t="s">
        <v>7</v>
      </c>
      <c r="H46" s="889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54" t="s">
        <v>171</v>
      </c>
      <c r="B48" s="955"/>
      <c r="C48" s="21">
        <v>1024936</v>
      </c>
      <c r="D48" s="63">
        <v>85940</v>
      </c>
      <c r="E48" s="63">
        <v>80091</v>
      </c>
      <c r="F48" s="63">
        <v>85405</v>
      </c>
      <c r="G48" s="62">
        <v>84676</v>
      </c>
      <c r="H48" s="62">
        <v>85385</v>
      </c>
      <c r="I48" s="63">
        <v>87839</v>
      </c>
      <c r="J48" s="63">
        <v>92923</v>
      </c>
      <c r="K48" s="63">
        <v>91011</v>
      </c>
      <c r="L48" s="63">
        <v>87858</v>
      </c>
      <c r="M48" s="63">
        <v>84053</v>
      </c>
      <c r="N48" s="63">
        <v>76983</v>
      </c>
      <c r="O48" s="64">
        <v>82771</v>
      </c>
    </row>
    <row r="49" spans="1:15" ht="15" customHeight="1">
      <c r="A49" s="65">
        <v>1</v>
      </c>
      <c r="B49" s="61" t="s">
        <v>17</v>
      </c>
      <c r="C49" s="25">
        <v>383363</v>
      </c>
      <c r="D49" s="67">
        <v>34858</v>
      </c>
      <c r="E49" s="67">
        <v>33857</v>
      </c>
      <c r="F49" s="67">
        <v>37877</v>
      </c>
      <c r="G49" s="66">
        <v>36099</v>
      </c>
      <c r="H49" s="66">
        <v>35646</v>
      </c>
      <c r="I49" s="67">
        <v>34106</v>
      </c>
      <c r="J49" s="67">
        <v>33683</v>
      </c>
      <c r="K49" s="67">
        <v>31172</v>
      </c>
      <c r="L49" s="67">
        <v>30154</v>
      </c>
      <c r="M49" s="67">
        <v>27655</v>
      </c>
      <c r="N49" s="67">
        <v>24844</v>
      </c>
      <c r="O49" s="68">
        <v>23412</v>
      </c>
    </row>
    <row r="50" spans="1:15" ht="15" customHeight="1">
      <c r="A50" s="69">
        <v>2</v>
      </c>
      <c r="B50" s="70" t="s">
        <v>18</v>
      </c>
      <c r="C50" s="30">
        <v>316496</v>
      </c>
      <c r="D50" s="72">
        <v>28911</v>
      </c>
      <c r="E50" s="72">
        <v>28257</v>
      </c>
      <c r="F50" s="72">
        <v>31384</v>
      </c>
      <c r="G50" s="71">
        <v>30501</v>
      </c>
      <c r="H50" s="71">
        <v>30072</v>
      </c>
      <c r="I50" s="72">
        <v>28771</v>
      </c>
      <c r="J50" s="72">
        <v>28466</v>
      </c>
      <c r="K50" s="72">
        <v>25946</v>
      </c>
      <c r="L50" s="72">
        <v>23970</v>
      </c>
      <c r="M50" s="72">
        <v>22755</v>
      </c>
      <c r="N50" s="72">
        <v>19846</v>
      </c>
      <c r="O50" s="73">
        <v>17617</v>
      </c>
    </row>
    <row r="51" spans="1:15" ht="12.75" customHeight="1">
      <c r="A51" s="69">
        <v>3</v>
      </c>
      <c r="B51" s="74" t="s">
        <v>19</v>
      </c>
      <c r="C51" s="34">
        <v>138722</v>
      </c>
      <c r="D51" s="76">
        <v>10418</v>
      </c>
      <c r="E51" s="76">
        <v>10114</v>
      </c>
      <c r="F51" s="76">
        <v>11972</v>
      </c>
      <c r="G51" s="75">
        <v>13508</v>
      </c>
      <c r="H51" s="75">
        <v>13410</v>
      </c>
      <c r="I51" s="76">
        <v>12308</v>
      </c>
      <c r="J51" s="76">
        <v>12534</v>
      </c>
      <c r="K51" s="76">
        <v>12225</v>
      </c>
      <c r="L51" s="76">
        <v>11840</v>
      </c>
      <c r="M51" s="76">
        <v>11364</v>
      </c>
      <c r="N51" s="76">
        <v>10072</v>
      </c>
      <c r="O51" s="77">
        <v>8958</v>
      </c>
    </row>
    <row r="52" spans="1:15" ht="12.75" customHeight="1">
      <c r="A52" s="69">
        <v>4</v>
      </c>
      <c r="B52" s="74" t="s">
        <v>308</v>
      </c>
      <c r="C52" s="34">
        <v>102927</v>
      </c>
      <c r="D52" s="76">
        <v>10720</v>
      </c>
      <c r="E52" s="76">
        <v>10801</v>
      </c>
      <c r="F52" s="76">
        <v>11064</v>
      </c>
      <c r="G52" s="75">
        <v>11120</v>
      </c>
      <c r="H52" s="75">
        <v>10845</v>
      </c>
      <c r="I52" s="76">
        <v>10012</v>
      </c>
      <c r="J52" s="76">
        <v>9099</v>
      </c>
      <c r="K52" s="76">
        <v>7957</v>
      </c>
      <c r="L52" s="76">
        <v>6622</v>
      </c>
      <c r="M52" s="76">
        <v>5758</v>
      </c>
      <c r="N52" s="76">
        <v>4886</v>
      </c>
      <c r="O52" s="77">
        <v>4044</v>
      </c>
    </row>
    <row r="53" spans="1:15" ht="12.75" customHeight="1">
      <c r="A53" s="69">
        <v>5</v>
      </c>
      <c r="B53" s="74" t="s">
        <v>307</v>
      </c>
      <c r="C53" s="34">
        <v>57424</v>
      </c>
      <c r="D53" s="76">
        <v>6975</v>
      </c>
      <c r="E53" s="76">
        <v>6474</v>
      </c>
      <c r="F53" s="76">
        <v>6829</v>
      </c>
      <c r="G53" s="75">
        <v>4836</v>
      </c>
      <c r="H53" s="75">
        <v>4614</v>
      </c>
      <c r="I53" s="76">
        <v>5019</v>
      </c>
      <c r="J53" s="76">
        <v>4701</v>
      </c>
      <c r="K53" s="76">
        <v>3853</v>
      </c>
      <c r="L53" s="76">
        <v>3562</v>
      </c>
      <c r="M53" s="76">
        <v>3870</v>
      </c>
      <c r="N53" s="76">
        <v>3523</v>
      </c>
      <c r="O53" s="77">
        <v>3167</v>
      </c>
    </row>
    <row r="54" spans="1:15" ht="12.75" customHeight="1">
      <c r="A54" s="69">
        <v>6</v>
      </c>
      <c r="B54" s="74" t="s">
        <v>22</v>
      </c>
      <c r="C54" s="34">
        <v>17423</v>
      </c>
      <c r="D54" s="76">
        <v>797</v>
      </c>
      <c r="E54" s="76">
        <v>868</v>
      </c>
      <c r="F54" s="76">
        <v>1519</v>
      </c>
      <c r="G54" s="75">
        <v>1037</v>
      </c>
      <c r="H54" s="75">
        <v>1203</v>
      </c>
      <c r="I54" s="76">
        <v>1432</v>
      </c>
      <c r="J54" s="76">
        <v>2132</v>
      </c>
      <c r="K54" s="76">
        <v>1911</v>
      </c>
      <c r="L54" s="76">
        <v>1947</v>
      </c>
      <c r="M54" s="76">
        <v>1763</v>
      </c>
      <c r="N54" s="76">
        <v>1365</v>
      </c>
      <c r="O54" s="77">
        <v>1448</v>
      </c>
    </row>
    <row r="55" spans="1:15" ht="15" customHeight="1">
      <c r="A55" s="69">
        <v>7</v>
      </c>
      <c r="B55" s="78" t="s">
        <v>23</v>
      </c>
      <c r="C55" s="38">
        <v>66867</v>
      </c>
      <c r="D55" s="80">
        <v>5947</v>
      </c>
      <c r="E55" s="80">
        <v>5600</v>
      </c>
      <c r="F55" s="80">
        <v>6493</v>
      </c>
      <c r="G55" s="79">
        <v>5599</v>
      </c>
      <c r="H55" s="79">
        <v>5574</v>
      </c>
      <c r="I55" s="80">
        <v>5335</v>
      </c>
      <c r="J55" s="80">
        <v>5217</v>
      </c>
      <c r="K55" s="80">
        <v>5226</v>
      </c>
      <c r="L55" s="80">
        <v>6184</v>
      </c>
      <c r="M55" s="80">
        <v>4900</v>
      </c>
      <c r="N55" s="80">
        <v>4998</v>
      </c>
      <c r="O55" s="81">
        <v>5795</v>
      </c>
    </row>
    <row r="56" spans="1:15" ht="15" customHeight="1">
      <c r="A56" s="65">
        <v>8</v>
      </c>
      <c r="B56" s="61" t="s">
        <v>24</v>
      </c>
      <c r="C56" s="25">
        <v>641573</v>
      </c>
      <c r="D56" s="67">
        <v>51082</v>
      </c>
      <c r="E56" s="67">
        <v>46234</v>
      </c>
      <c r="F56" s="67">
        <v>47528</v>
      </c>
      <c r="G56" s="66">
        <v>48577</v>
      </c>
      <c r="H56" s="66">
        <v>49739</v>
      </c>
      <c r="I56" s="67">
        <v>53733</v>
      </c>
      <c r="J56" s="67">
        <v>59240</v>
      </c>
      <c r="K56" s="67">
        <v>59839</v>
      </c>
      <c r="L56" s="67">
        <v>57704</v>
      </c>
      <c r="M56" s="67">
        <v>56398</v>
      </c>
      <c r="N56" s="67">
        <v>52139</v>
      </c>
      <c r="O56" s="68">
        <v>59360</v>
      </c>
    </row>
    <row r="57" spans="1:15" ht="15" customHeight="1">
      <c r="A57" s="69">
        <v>9</v>
      </c>
      <c r="B57" s="70" t="s">
        <v>25</v>
      </c>
      <c r="C57" s="30">
        <v>57343</v>
      </c>
      <c r="D57" s="72">
        <v>6083</v>
      </c>
      <c r="E57" s="72">
        <v>5249</v>
      </c>
      <c r="F57" s="72">
        <v>5036</v>
      </c>
      <c r="G57" s="71">
        <v>5305</v>
      </c>
      <c r="H57" s="71">
        <v>5050</v>
      </c>
      <c r="I57" s="72">
        <v>4918</v>
      </c>
      <c r="J57" s="72">
        <v>5542</v>
      </c>
      <c r="K57" s="72">
        <v>4303</v>
      </c>
      <c r="L57" s="72">
        <v>4122</v>
      </c>
      <c r="M57" s="72">
        <v>4652</v>
      </c>
      <c r="N57" s="72">
        <v>3813</v>
      </c>
      <c r="O57" s="73">
        <v>3269</v>
      </c>
    </row>
    <row r="58" spans="1:15" ht="12.75" customHeight="1">
      <c r="A58" s="69">
        <v>10</v>
      </c>
      <c r="B58" s="74" t="s">
        <v>26</v>
      </c>
      <c r="C58" s="34">
        <v>11574</v>
      </c>
      <c r="D58" s="76">
        <v>1697</v>
      </c>
      <c r="E58" s="76">
        <v>1412</v>
      </c>
      <c r="F58" s="76">
        <v>1318</v>
      </c>
      <c r="G58" s="75">
        <v>1194</v>
      </c>
      <c r="H58" s="75">
        <v>1102</v>
      </c>
      <c r="I58" s="76">
        <v>690</v>
      </c>
      <c r="J58" s="76">
        <v>607</v>
      </c>
      <c r="K58" s="76">
        <v>706</v>
      </c>
      <c r="L58" s="76">
        <v>686</v>
      </c>
      <c r="M58" s="76">
        <v>994</v>
      </c>
      <c r="N58" s="76">
        <v>668</v>
      </c>
      <c r="O58" s="77">
        <v>500</v>
      </c>
    </row>
    <row r="59" spans="1:15" ht="12.75" customHeight="1">
      <c r="A59" s="69">
        <v>11</v>
      </c>
      <c r="B59" s="74" t="s">
        <v>22</v>
      </c>
      <c r="C59" s="34">
        <v>45768</v>
      </c>
      <c r="D59" s="76">
        <v>4385</v>
      </c>
      <c r="E59" s="76">
        <v>3837</v>
      </c>
      <c r="F59" s="76">
        <v>3718</v>
      </c>
      <c r="G59" s="75">
        <v>4110</v>
      </c>
      <c r="H59" s="75">
        <v>3948</v>
      </c>
      <c r="I59" s="76">
        <v>4228</v>
      </c>
      <c r="J59" s="76">
        <v>4935</v>
      </c>
      <c r="K59" s="76">
        <v>3597</v>
      </c>
      <c r="L59" s="76">
        <v>3436</v>
      </c>
      <c r="M59" s="76">
        <v>3658</v>
      </c>
      <c r="N59" s="76">
        <v>3145</v>
      </c>
      <c r="O59" s="77">
        <v>2769</v>
      </c>
    </row>
    <row r="60" spans="1:15" ht="15" customHeight="1">
      <c r="A60" s="69">
        <v>12</v>
      </c>
      <c r="B60" s="82" t="s">
        <v>23</v>
      </c>
      <c r="C60" s="38">
        <v>584230</v>
      </c>
      <c r="D60" s="80">
        <v>45000</v>
      </c>
      <c r="E60" s="80">
        <v>40985</v>
      </c>
      <c r="F60" s="80">
        <v>42492</v>
      </c>
      <c r="G60" s="79">
        <v>43272</v>
      </c>
      <c r="H60" s="79">
        <v>44689</v>
      </c>
      <c r="I60" s="80">
        <v>48815</v>
      </c>
      <c r="J60" s="80">
        <v>53698</v>
      </c>
      <c r="K60" s="80">
        <v>55536</v>
      </c>
      <c r="L60" s="80">
        <v>53582</v>
      </c>
      <c r="M60" s="80">
        <v>51745</v>
      </c>
      <c r="N60" s="80">
        <v>48327</v>
      </c>
      <c r="O60" s="81">
        <v>56091</v>
      </c>
    </row>
    <row r="61" spans="1:15" ht="12.75" customHeight="1">
      <c r="A61" s="69">
        <v>13</v>
      </c>
      <c r="B61" s="74" t="s">
        <v>27</v>
      </c>
      <c r="C61" s="34">
        <v>521577</v>
      </c>
      <c r="D61" s="76">
        <v>38735</v>
      </c>
      <c r="E61" s="76">
        <v>35132</v>
      </c>
      <c r="F61" s="76">
        <v>36539</v>
      </c>
      <c r="G61" s="75">
        <v>38638</v>
      </c>
      <c r="H61" s="75">
        <v>40115</v>
      </c>
      <c r="I61" s="76">
        <v>43933</v>
      </c>
      <c r="J61" s="76">
        <v>48816</v>
      </c>
      <c r="K61" s="76">
        <v>49782</v>
      </c>
      <c r="L61" s="76">
        <v>48118</v>
      </c>
      <c r="M61" s="76">
        <v>46400</v>
      </c>
      <c r="N61" s="76">
        <v>43605</v>
      </c>
      <c r="O61" s="77">
        <v>51763</v>
      </c>
    </row>
    <row r="62" spans="1:15" ht="12.75" customHeight="1">
      <c r="A62" s="69">
        <v>14</v>
      </c>
      <c r="B62" s="74" t="s">
        <v>28</v>
      </c>
      <c r="C62" s="34">
        <v>62653</v>
      </c>
      <c r="D62" s="76">
        <v>6264</v>
      </c>
      <c r="E62" s="76">
        <v>5854</v>
      </c>
      <c r="F62" s="76">
        <v>5953</v>
      </c>
      <c r="G62" s="75">
        <v>4634</v>
      </c>
      <c r="H62" s="75">
        <v>4574</v>
      </c>
      <c r="I62" s="76">
        <v>4881</v>
      </c>
      <c r="J62" s="76">
        <v>4882</v>
      </c>
      <c r="K62" s="76">
        <v>5754</v>
      </c>
      <c r="L62" s="76">
        <v>5463</v>
      </c>
      <c r="M62" s="76">
        <v>5346</v>
      </c>
      <c r="N62" s="76">
        <v>4722</v>
      </c>
      <c r="O62" s="77">
        <v>4327</v>
      </c>
    </row>
    <row r="63" spans="1:15" ht="15" customHeight="1">
      <c r="A63" s="65">
        <v>15</v>
      </c>
      <c r="B63" s="61" t="s">
        <v>29</v>
      </c>
      <c r="C63" s="25">
        <v>373839</v>
      </c>
      <c r="D63" s="67">
        <v>34994</v>
      </c>
      <c r="E63" s="67">
        <v>33506</v>
      </c>
      <c r="F63" s="67">
        <v>36420</v>
      </c>
      <c r="G63" s="66">
        <v>35805</v>
      </c>
      <c r="H63" s="66">
        <v>35123</v>
      </c>
      <c r="I63" s="67">
        <v>33689</v>
      </c>
      <c r="J63" s="67">
        <v>34008</v>
      </c>
      <c r="K63" s="67">
        <v>30250</v>
      </c>
      <c r="L63" s="67">
        <v>28092</v>
      </c>
      <c r="M63" s="67">
        <v>27408</v>
      </c>
      <c r="N63" s="67">
        <v>23658</v>
      </c>
      <c r="O63" s="68">
        <v>20885</v>
      </c>
    </row>
    <row r="64" spans="1:15" ht="15" customHeight="1" thickBot="1">
      <c r="A64" s="83">
        <v>16</v>
      </c>
      <c r="B64" s="84" t="s">
        <v>30</v>
      </c>
      <c r="C64" s="44">
        <v>651097</v>
      </c>
      <c r="D64" s="86">
        <v>50947</v>
      </c>
      <c r="E64" s="86">
        <v>46585</v>
      </c>
      <c r="F64" s="86">
        <v>48985</v>
      </c>
      <c r="G64" s="85">
        <v>48871</v>
      </c>
      <c r="H64" s="85">
        <v>50262</v>
      </c>
      <c r="I64" s="86">
        <v>54150</v>
      </c>
      <c r="J64" s="86">
        <v>58915</v>
      </c>
      <c r="K64" s="86">
        <v>60761</v>
      </c>
      <c r="L64" s="86">
        <v>59765</v>
      </c>
      <c r="M64" s="86">
        <v>56645</v>
      </c>
      <c r="N64" s="86">
        <v>53325</v>
      </c>
      <c r="O64" s="87">
        <v>61886</v>
      </c>
    </row>
    <row r="65" spans="1:15" ht="20.100000000000001" customHeight="1" thickTop="1">
      <c r="A65" s="956" t="s">
        <v>172</v>
      </c>
      <c r="B65" s="957"/>
      <c r="C65" s="21">
        <v>1404549</v>
      </c>
      <c r="D65" s="63">
        <v>102015</v>
      </c>
      <c r="E65" s="63">
        <v>96160</v>
      </c>
      <c r="F65" s="63">
        <v>98964</v>
      </c>
      <c r="G65" s="62">
        <v>99817</v>
      </c>
      <c r="H65" s="62">
        <v>109682</v>
      </c>
      <c r="I65" s="63">
        <v>115476</v>
      </c>
      <c r="J65" s="63">
        <v>117553</v>
      </c>
      <c r="K65" s="63">
        <v>125982</v>
      </c>
      <c r="L65" s="63">
        <v>132420</v>
      </c>
      <c r="M65" s="63">
        <v>133978</v>
      </c>
      <c r="N65" s="63">
        <v>133885</v>
      </c>
      <c r="O65" s="64">
        <v>138618</v>
      </c>
    </row>
    <row r="66" spans="1:15" ht="15" customHeight="1">
      <c r="A66" s="65">
        <v>1</v>
      </c>
      <c r="B66" s="61" t="s">
        <v>17</v>
      </c>
      <c r="C66" s="25">
        <v>621341</v>
      </c>
      <c r="D66" s="67">
        <v>47071</v>
      </c>
      <c r="E66" s="67">
        <v>48284</v>
      </c>
      <c r="F66" s="67">
        <v>49587</v>
      </c>
      <c r="G66" s="66">
        <v>50870</v>
      </c>
      <c r="H66" s="66">
        <v>53613</v>
      </c>
      <c r="I66" s="67">
        <v>53697</v>
      </c>
      <c r="J66" s="67">
        <v>52380</v>
      </c>
      <c r="K66" s="67">
        <v>53798</v>
      </c>
      <c r="L66" s="67">
        <v>55622</v>
      </c>
      <c r="M66" s="67">
        <v>54501</v>
      </c>
      <c r="N66" s="67">
        <v>52321</v>
      </c>
      <c r="O66" s="68">
        <v>49597</v>
      </c>
    </row>
    <row r="67" spans="1:15" ht="15" customHeight="1">
      <c r="A67" s="69">
        <v>2</v>
      </c>
      <c r="B67" s="70" t="s">
        <v>18</v>
      </c>
      <c r="C67" s="30">
        <v>501576</v>
      </c>
      <c r="D67" s="72">
        <v>38780</v>
      </c>
      <c r="E67" s="72">
        <v>38911</v>
      </c>
      <c r="F67" s="72">
        <v>40582</v>
      </c>
      <c r="G67" s="71">
        <v>42263</v>
      </c>
      <c r="H67" s="71">
        <v>44003</v>
      </c>
      <c r="I67" s="72">
        <v>43947</v>
      </c>
      <c r="J67" s="72">
        <v>42855</v>
      </c>
      <c r="K67" s="72">
        <v>43344</v>
      </c>
      <c r="L67" s="72">
        <v>43998</v>
      </c>
      <c r="M67" s="72">
        <v>43387</v>
      </c>
      <c r="N67" s="72">
        <v>41599</v>
      </c>
      <c r="O67" s="73">
        <v>37907</v>
      </c>
    </row>
    <row r="68" spans="1:15" ht="12.75" customHeight="1">
      <c r="A68" s="69">
        <v>3</v>
      </c>
      <c r="B68" s="74" t="s">
        <v>19</v>
      </c>
      <c r="C68" s="34">
        <v>308696</v>
      </c>
      <c r="D68" s="76">
        <v>23314</v>
      </c>
      <c r="E68" s="76">
        <v>23707</v>
      </c>
      <c r="F68" s="76">
        <v>25446</v>
      </c>
      <c r="G68" s="75">
        <v>27028</v>
      </c>
      <c r="H68" s="75">
        <v>28198</v>
      </c>
      <c r="I68" s="76">
        <v>27701</v>
      </c>
      <c r="J68" s="76">
        <v>26245</v>
      </c>
      <c r="K68" s="76">
        <v>26662</v>
      </c>
      <c r="L68" s="76">
        <v>26703</v>
      </c>
      <c r="M68" s="76">
        <v>26430</v>
      </c>
      <c r="N68" s="76">
        <v>25037</v>
      </c>
      <c r="O68" s="77">
        <v>22227</v>
      </c>
    </row>
    <row r="69" spans="1:15" ht="12.75" customHeight="1">
      <c r="A69" s="69">
        <v>4</v>
      </c>
      <c r="B69" s="74" t="s">
        <v>308</v>
      </c>
      <c r="C69" s="34">
        <v>61857</v>
      </c>
      <c r="D69" s="76">
        <v>5370</v>
      </c>
      <c r="E69" s="76">
        <v>4840</v>
      </c>
      <c r="F69" s="76">
        <v>4676</v>
      </c>
      <c r="G69" s="75">
        <v>4609</v>
      </c>
      <c r="H69" s="75">
        <v>4723</v>
      </c>
      <c r="I69" s="76">
        <v>4878</v>
      </c>
      <c r="J69" s="76">
        <v>5272</v>
      </c>
      <c r="K69" s="76">
        <v>5345</v>
      </c>
      <c r="L69" s="76">
        <v>5594</v>
      </c>
      <c r="M69" s="76">
        <v>5794</v>
      </c>
      <c r="N69" s="76">
        <v>5705</v>
      </c>
      <c r="O69" s="77">
        <v>5053</v>
      </c>
    </row>
    <row r="70" spans="1:15" ht="12.75" customHeight="1">
      <c r="A70" s="69">
        <v>5</v>
      </c>
      <c r="B70" s="74" t="s">
        <v>307</v>
      </c>
      <c r="C70" s="34">
        <v>121657</v>
      </c>
      <c r="D70" s="76">
        <v>9011</v>
      </c>
      <c r="E70" s="76">
        <v>9347</v>
      </c>
      <c r="F70" s="76">
        <v>9537</v>
      </c>
      <c r="G70" s="75">
        <v>9856</v>
      </c>
      <c r="H70" s="75">
        <v>10373</v>
      </c>
      <c r="I70" s="76">
        <v>10694</v>
      </c>
      <c r="J70" s="76">
        <v>10713</v>
      </c>
      <c r="K70" s="76">
        <v>10774</v>
      </c>
      <c r="L70" s="76">
        <v>11059</v>
      </c>
      <c r="M70" s="76">
        <v>10417</v>
      </c>
      <c r="N70" s="76">
        <v>10041</v>
      </c>
      <c r="O70" s="77">
        <v>9835</v>
      </c>
    </row>
    <row r="71" spans="1:15" ht="12.75" customHeight="1">
      <c r="A71" s="69">
        <v>6</v>
      </c>
      <c r="B71" s="74" t="s">
        <v>22</v>
      </c>
      <c r="C71" s="34">
        <v>9366</v>
      </c>
      <c r="D71" s="76">
        <v>1085</v>
      </c>
      <c r="E71" s="76">
        <v>1017</v>
      </c>
      <c r="F71" s="76">
        <v>923</v>
      </c>
      <c r="G71" s="75">
        <v>771</v>
      </c>
      <c r="H71" s="75">
        <v>709</v>
      </c>
      <c r="I71" s="76">
        <v>674</v>
      </c>
      <c r="J71" s="76">
        <v>625</v>
      </c>
      <c r="K71" s="76">
        <v>563</v>
      </c>
      <c r="L71" s="76">
        <v>643</v>
      </c>
      <c r="M71" s="76">
        <v>747</v>
      </c>
      <c r="N71" s="76">
        <v>816</v>
      </c>
      <c r="O71" s="77">
        <v>792</v>
      </c>
    </row>
    <row r="72" spans="1:15" ht="15" customHeight="1">
      <c r="A72" s="69">
        <v>7</v>
      </c>
      <c r="B72" s="82" t="s">
        <v>23</v>
      </c>
      <c r="C72" s="38">
        <v>119765</v>
      </c>
      <c r="D72" s="80">
        <v>8292</v>
      </c>
      <c r="E72" s="80">
        <v>9372</v>
      </c>
      <c r="F72" s="80">
        <v>9005</v>
      </c>
      <c r="G72" s="79">
        <v>8607</v>
      </c>
      <c r="H72" s="79">
        <v>9610</v>
      </c>
      <c r="I72" s="80">
        <v>9750</v>
      </c>
      <c r="J72" s="80">
        <v>9524</v>
      </c>
      <c r="K72" s="80">
        <v>10453</v>
      </c>
      <c r="L72" s="80">
        <v>11625</v>
      </c>
      <c r="M72" s="80">
        <v>11114</v>
      </c>
      <c r="N72" s="80">
        <v>10723</v>
      </c>
      <c r="O72" s="81">
        <v>11691</v>
      </c>
    </row>
    <row r="73" spans="1:15" ht="15" customHeight="1">
      <c r="A73" s="65">
        <v>8</v>
      </c>
      <c r="B73" s="61" t="s">
        <v>24</v>
      </c>
      <c r="C73" s="25">
        <v>783208</v>
      </c>
      <c r="D73" s="67">
        <v>54944</v>
      </c>
      <c r="E73" s="67">
        <v>47876</v>
      </c>
      <c r="F73" s="67">
        <v>49377</v>
      </c>
      <c r="G73" s="66">
        <v>48948</v>
      </c>
      <c r="H73" s="66">
        <v>56069</v>
      </c>
      <c r="I73" s="67">
        <v>61779</v>
      </c>
      <c r="J73" s="67">
        <v>65173</v>
      </c>
      <c r="K73" s="67">
        <v>72184</v>
      </c>
      <c r="L73" s="67">
        <v>76797</v>
      </c>
      <c r="M73" s="67">
        <v>79477</v>
      </c>
      <c r="N73" s="67">
        <v>81564</v>
      </c>
      <c r="O73" s="68">
        <v>89021</v>
      </c>
    </row>
    <row r="74" spans="1:15" ht="15" customHeight="1">
      <c r="A74" s="69">
        <v>9</v>
      </c>
      <c r="B74" s="70" t="s">
        <v>25</v>
      </c>
      <c r="C74" s="30">
        <v>100686</v>
      </c>
      <c r="D74" s="72">
        <v>7312</v>
      </c>
      <c r="E74" s="72">
        <v>6711</v>
      </c>
      <c r="F74" s="72">
        <v>7073</v>
      </c>
      <c r="G74" s="71">
        <v>7380</v>
      </c>
      <c r="H74" s="71">
        <v>7971</v>
      </c>
      <c r="I74" s="72">
        <v>8125</v>
      </c>
      <c r="J74" s="72">
        <v>8579</v>
      </c>
      <c r="K74" s="72">
        <v>8966</v>
      </c>
      <c r="L74" s="72">
        <v>9663</v>
      </c>
      <c r="M74" s="72">
        <v>10187</v>
      </c>
      <c r="N74" s="72">
        <v>9654</v>
      </c>
      <c r="O74" s="73">
        <v>9065</v>
      </c>
    </row>
    <row r="75" spans="1:15" ht="12.75" customHeight="1">
      <c r="A75" s="69">
        <v>10</v>
      </c>
      <c r="B75" s="74" t="s">
        <v>26</v>
      </c>
      <c r="C75" s="34">
        <v>6425</v>
      </c>
      <c r="D75" s="76">
        <v>423</v>
      </c>
      <c r="E75" s="76">
        <v>377</v>
      </c>
      <c r="F75" s="76">
        <v>369</v>
      </c>
      <c r="G75" s="75">
        <v>428</v>
      </c>
      <c r="H75" s="75">
        <v>499</v>
      </c>
      <c r="I75" s="76">
        <v>582</v>
      </c>
      <c r="J75" s="76">
        <v>693</v>
      </c>
      <c r="K75" s="76">
        <v>746</v>
      </c>
      <c r="L75" s="76">
        <v>767</v>
      </c>
      <c r="M75" s="76">
        <v>670</v>
      </c>
      <c r="N75" s="76">
        <v>464</v>
      </c>
      <c r="O75" s="77">
        <v>407</v>
      </c>
    </row>
    <row r="76" spans="1:15" ht="12.75" customHeight="1">
      <c r="A76" s="69">
        <v>11</v>
      </c>
      <c r="B76" s="74" t="s">
        <v>22</v>
      </c>
      <c r="C76" s="34">
        <v>94262</v>
      </c>
      <c r="D76" s="76">
        <v>6889</v>
      </c>
      <c r="E76" s="76">
        <v>6334</v>
      </c>
      <c r="F76" s="76">
        <v>6704</v>
      </c>
      <c r="G76" s="75">
        <v>6952</v>
      </c>
      <c r="H76" s="75">
        <v>7472</v>
      </c>
      <c r="I76" s="76">
        <v>7542</v>
      </c>
      <c r="J76" s="76">
        <v>7887</v>
      </c>
      <c r="K76" s="76">
        <v>8220</v>
      </c>
      <c r="L76" s="76">
        <v>8897</v>
      </c>
      <c r="M76" s="76">
        <v>9517</v>
      </c>
      <c r="N76" s="76">
        <v>9190</v>
      </c>
      <c r="O76" s="77">
        <v>8658</v>
      </c>
    </row>
    <row r="77" spans="1:15" ht="15" customHeight="1">
      <c r="A77" s="69">
        <v>12</v>
      </c>
      <c r="B77" s="82" t="s">
        <v>23</v>
      </c>
      <c r="C77" s="38">
        <v>682522</v>
      </c>
      <c r="D77" s="80">
        <v>47632</v>
      </c>
      <c r="E77" s="80">
        <v>41165</v>
      </c>
      <c r="F77" s="80">
        <v>42304</v>
      </c>
      <c r="G77" s="79">
        <v>41567</v>
      </c>
      <c r="H77" s="79">
        <v>48099</v>
      </c>
      <c r="I77" s="80">
        <v>53655</v>
      </c>
      <c r="J77" s="80">
        <v>56594</v>
      </c>
      <c r="K77" s="80">
        <v>63217</v>
      </c>
      <c r="L77" s="80">
        <v>67134</v>
      </c>
      <c r="M77" s="80">
        <v>69290</v>
      </c>
      <c r="N77" s="80">
        <v>71910</v>
      </c>
      <c r="O77" s="81">
        <v>79956</v>
      </c>
    </row>
    <row r="78" spans="1:15" ht="12.75" customHeight="1">
      <c r="A78" s="69">
        <v>13</v>
      </c>
      <c r="B78" s="74" t="s">
        <v>27</v>
      </c>
      <c r="C78" s="34">
        <v>542684</v>
      </c>
      <c r="D78" s="76">
        <v>36295</v>
      </c>
      <c r="E78" s="76">
        <v>31279</v>
      </c>
      <c r="F78" s="76">
        <v>32522</v>
      </c>
      <c r="G78" s="75">
        <v>31830</v>
      </c>
      <c r="H78" s="75">
        <v>37846</v>
      </c>
      <c r="I78" s="76">
        <v>42600</v>
      </c>
      <c r="J78" s="76">
        <v>44643</v>
      </c>
      <c r="K78" s="76">
        <v>49496</v>
      </c>
      <c r="L78" s="76">
        <v>54597</v>
      </c>
      <c r="M78" s="76">
        <v>56847</v>
      </c>
      <c r="N78" s="76">
        <v>59356</v>
      </c>
      <c r="O78" s="77">
        <v>65374</v>
      </c>
    </row>
    <row r="79" spans="1:15" ht="12.75" customHeight="1">
      <c r="A79" s="69">
        <v>14</v>
      </c>
      <c r="B79" s="74" t="s">
        <v>28</v>
      </c>
      <c r="C79" s="34">
        <v>139839</v>
      </c>
      <c r="D79" s="76">
        <v>11337</v>
      </c>
      <c r="E79" s="76">
        <v>9886</v>
      </c>
      <c r="F79" s="76">
        <v>9783</v>
      </c>
      <c r="G79" s="75">
        <v>9737</v>
      </c>
      <c r="H79" s="75">
        <v>10253</v>
      </c>
      <c r="I79" s="76">
        <v>11054</v>
      </c>
      <c r="J79" s="76">
        <v>11951</v>
      </c>
      <c r="K79" s="76">
        <v>13722</v>
      </c>
      <c r="L79" s="76">
        <v>12537</v>
      </c>
      <c r="M79" s="76">
        <v>12443</v>
      </c>
      <c r="N79" s="76">
        <v>12554</v>
      </c>
      <c r="O79" s="77">
        <v>14582</v>
      </c>
    </row>
    <row r="80" spans="1:15" ht="15" customHeight="1">
      <c r="A80" s="65">
        <v>15</v>
      </c>
      <c r="B80" s="61" t="s">
        <v>29</v>
      </c>
      <c r="C80" s="25">
        <v>602262</v>
      </c>
      <c r="D80" s="67">
        <v>46092</v>
      </c>
      <c r="E80" s="67">
        <v>45623</v>
      </c>
      <c r="F80" s="67">
        <v>47655</v>
      </c>
      <c r="G80" s="66">
        <v>49643</v>
      </c>
      <c r="H80" s="66">
        <v>51974</v>
      </c>
      <c r="I80" s="67">
        <v>52072</v>
      </c>
      <c r="J80" s="67">
        <v>51435</v>
      </c>
      <c r="K80" s="67">
        <v>52311</v>
      </c>
      <c r="L80" s="67">
        <v>53661</v>
      </c>
      <c r="M80" s="67">
        <v>53574</v>
      </c>
      <c r="N80" s="67">
        <v>51253</v>
      </c>
      <c r="O80" s="68">
        <v>46972</v>
      </c>
    </row>
    <row r="81" spans="1:15" ht="15" customHeight="1" thickBot="1">
      <c r="A81" s="88">
        <v>16</v>
      </c>
      <c r="B81" s="89" t="s">
        <v>30</v>
      </c>
      <c r="C81" s="49">
        <v>802287</v>
      </c>
      <c r="D81" s="91">
        <v>55924</v>
      </c>
      <c r="E81" s="91">
        <v>50537</v>
      </c>
      <c r="F81" s="91">
        <v>51310</v>
      </c>
      <c r="G81" s="90">
        <v>50174</v>
      </c>
      <c r="H81" s="90">
        <v>57709</v>
      </c>
      <c r="I81" s="91">
        <v>63404</v>
      </c>
      <c r="J81" s="91">
        <v>66118</v>
      </c>
      <c r="K81" s="91">
        <v>73671</v>
      </c>
      <c r="L81" s="91">
        <v>78759</v>
      </c>
      <c r="M81" s="91">
        <v>80404</v>
      </c>
      <c r="N81" s="91">
        <v>82632</v>
      </c>
      <c r="O81" s="92">
        <v>91646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2019年</v>
      </c>
      <c r="E86" s="8"/>
      <c r="F86" s="9"/>
      <c r="G86" s="7"/>
      <c r="H86" s="7"/>
      <c r="I86" s="9"/>
      <c r="J86" s="9"/>
      <c r="K86" s="9"/>
      <c r="L86" s="9"/>
      <c r="M86" s="8" t="str">
        <f>M4</f>
        <v>2020年</v>
      </c>
      <c r="N86" s="9"/>
      <c r="O86" s="10"/>
    </row>
    <row r="87" spans="1:15" ht="12.75" customHeight="1">
      <c r="A87" s="57"/>
      <c r="B87" s="58"/>
      <c r="C87" s="13" t="str">
        <f>C5</f>
        <v>2019年度計</v>
      </c>
      <c r="D87" s="14" t="s">
        <v>4</v>
      </c>
      <c r="E87" s="14" t="s">
        <v>5</v>
      </c>
      <c r="F87" s="14" t="s">
        <v>6</v>
      </c>
      <c r="G87" s="889" t="s">
        <v>7</v>
      </c>
      <c r="H87" s="889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54" t="s">
        <v>173</v>
      </c>
      <c r="B89" s="955"/>
      <c r="C89" s="21">
        <v>494731</v>
      </c>
      <c r="D89" s="63">
        <v>31083</v>
      </c>
      <c r="E89" s="63">
        <v>31002</v>
      </c>
      <c r="F89" s="63">
        <v>34162</v>
      </c>
      <c r="G89" s="62">
        <v>38214</v>
      </c>
      <c r="H89" s="62">
        <v>43117</v>
      </c>
      <c r="I89" s="63">
        <v>46695</v>
      </c>
      <c r="J89" s="63">
        <v>48556</v>
      </c>
      <c r="K89" s="63">
        <v>46076</v>
      </c>
      <c r="L89" s="63">
        <v>43288</v>
      </c>
      <c r="M89" s="63">
        <v>44793</v>
      </c>
      <c r="N89" s="63">
        <v>42009</v>
      </c>
      <c r="O89" s="64">
        <v>45737</v>
      </c>
    </row>
    <row r="90" spans="1:15" ht="15" customHeight="1">
      <c r="A90" s="65">
        <v>1</v>
      </c>
      <c r="B90" s="61" t="s">
        <v>17</v>
      </c>
      <c r="C90" s="25">
        <v>193466</v>
      </c>
      <c r="D90" s="67">
        <v>13689</v>
      </c>
      <c r="E90" s="67">
        <v>15225</v>
      </c>
      <c r="F90" s="67">
        <v>16264</v>
      </c>
      <c r="G90" s="66">
        <v>16793</v>
      </c>
      <c r="H90" s="66">
        <v>17356</v>
      </c>
      <c r="I90" s="67">
        <v>17246</v>
      </c>
      <c r="J90" s="67">
        <v>17229</v>
      </c>
      <c r="K90" s="67">
        <v>15879</v>
      </c>
      <c r="L90" s="67">
        <v>13876</v>
      </c>
      <c r="M90" s="67">
        <v>18872</v>
      </c>
      <c r="N90" s="67">
        <v>18732</v>
      </c>
      <c r="O90" s="68">
        <v>12303</v>
      </c>
    </row>
    <row r="91" spans="1:15" ht="15" customHeight="1">
      <c r="A91" s="69">
        <v>2</v>
      </c>
      <c r="B91" s="70" t="s">
        <v>18</v>
      </c>
      <c r="C91" s="30">
        <v>136623</v>
      </c>
      <c r="D91" s="72">
        <v>9789</v>
      </c>
      <c r="E91" s="72">
        <v>10837</v>
      </c>
      <c r="F91" s="72">
        <v>12468</v>
      </c>
      <c r="G91" s="71">
        <v>13291</v>
      </c>
      <c r="H91" s="71">
        <v>13717</v>
      </c>
      <c r="I91" s="72">
        <v>13682</v>
      </c>
      <c r="J91" s="72">
        <v>13740</v>
      </c>
      <c r="K91" s="72">
        <v>12481</v>
      </c>
      <c r="L91" s="72">
        <v>10694</v>
      </c>
      <c r="M91" s="72">
        <v>9268</v>
      </c>
      <c r="N91" s="72">
        <v>8459</v>
      </c>
      <c r="O91" s="73">
        <v>8195</v>
      </c>
    </row>
    <row r="92" spans="1:15" ht="12.75" customHeight="1">
      <c r="A92" s="69">
        <v>3</v>
      </c>
      <c r="B92" s="74" t="s">
        <v>19</v>
      </c>
      <c r="C92" s="34">
        <v>85982</v>
      </c>
      <c r="D92" s="76">
        <v>6919</v>
      </c>
      <c r="E92" s="76">
        <v>7807</v>
      </c>
      <c r="F92" s="76">
        <v>8548</v>
      </c>
      <c r="G92" s="75">
        <v>8770</v>
      </c>
      <c r="H92" s="75">
        <v>8436</v>
      </c>
      <c r="I92" s="76">
        <v>7688</v>
      </c>
      <c r="J92" s="76">
        <v>7465</v>
      </c>
      <c r="K92" s="76">
        <v>6927</v>
      </c>
      <c r="L92" s="76">
        <v>6412</v>
      </c>
      <c r="M92" s="76">
        <v>5878</v>
      </c>
      <c r="N92" s="76">
        <v>5552</v>
      </c>
      <c r="O92" s="77">
        <v>5581</v>
      </c>
    </row>
    <row r="93" spans="1:15" ht="12.75" customHeight="1">
      <c r="A93" s="69">
        <v>4</v>
      </c>
      <c r="B93" s="74" t="s">
        <v>308</v>
      </c>
      <c r="C93" s="34">
        <v>11868</v>
      </c>
      <c r="D93" s="76">
        <v>781</v>
      </c>
      <c r="E93" s="76">
        <v>716</v>
      </c>
      <c r="F93" s="76">
        <v>974</v>
      </c>
      <c r="G93" s="75">
        <v>1071</v>
      </c>
      <c r="H93" s="75">
        <v>1186</v>
      </c>
      <c r="I93" s="76">
        <v>1346</v>
      </c>
      <c r="J93" s="76">
        <v>1443</v>
      </c>
      <c r="K93" s="76">
        <v>1198</v>
      </c>
      <c r="L93" s="76">
        <v>829</v>
      </c>
      <c r="M93" s="76">
        <v>714</v>
      </c>
      <c r="N93" s="76">
        <v>780</v>
      </c>
      <c r="O93" s="77">
        <v>830</v>
      </c>
    </row>
    <row r="94" spans="1:15" ht="12.75" customHeight="1">
      <c r="A94" s="69">
        <v>5</v>
      </c>
      <c r="B94" s="74" t="s">
        <v>307</v>
      </c>
      <c r="C94" s="34">
        <v>32881</v>
      </c>
      <c r="D94" s="76">
        <v>1732</v>
      </c>
      <c r="E94" s="76">
        <v>2022</v>
      </c>
      <c r="F94" s="76">
        <v>2444</v>
      </c>
      <c r="G94" s="75">
        <v>2835</v>
      </c>
      <c r="H94" s="75">
        <v>3308</v>
      </c>
      <c r="I94" s="76">
        <v>3713</v>
      </c>
      <c r="J94" s="76">
        <v>3920</v>
      </c>
      <c r="K94" s="76">
        <v>3681</v>
      </c>
      <c r="L94" s="76">
        <v>3064</v>
      </c>
      <c r="M94" s="76">
        <v>2474</v>
      </c>
      <c r="N94" s="76">
        <v>2013</v>
      </c>
      <c r="O94" s="77">
        <v>1677</v>
      </c>
    </row>
    <row r="95" spans="1:15" ht="12.75" customHeight="1">
      <c r="A95" s="69">
        <v>6</v>
      </c>
      <c r="B95" s="74" t="s">
        <v>22</v>
      </c>
      <c r="C95" s="34">
        <v>5891</v>
      </c>
      <c r="D95" s="76">
        <v>357</v>
      </c>
      <c r="E95" s="76">
        <v>293</v>
      </c>
      <c r="F95" s="76">
        <v>502</v>
      </c>
      <c r="G95" s="75">
        <v>616</v>
      </c>
      <c r="H95" s="75">
        <v>787</v>
      </c>
      <c r="I95" s="76">
        <v>936</v>
      </c>
      <c r="J95" s="76">
        <v>912</v>
      </c>
      <c r="K95" s="76">
        <v>675</v>
      </c>
      <c r="L95" s="76">
        <v>390</v>
      </c>
      <c r="M95" s="76">
        <v>202</v>
      </c>
      <c r="N95" s="76">
        <v>114</v>
      </c>
      <c r="O95" s="77">
        <v>108</v>
      </c>
    </row>
    <row r="96" spans="1:15" ht="15" customHeight="1">
      <c r="A96" s="69">
        <v>7</v>
      </c>
      <c r="B96" s="78" t="s">
        <v>23</v>
      </c>
      <c r="C96" s="38">
        <v>56843</v>
      </c>
      <c r="D96" s="80">
        <v>3900</v>
      </c>
      <c r="E96" s="80">
        <v>4388</v>
      </c>
      <c r="F96" s="80">
        <v>3796</v>
      </c>
      <c r="G96" s="79">
        <v>3502</v>
      </c>
      <c r="H96" s="79">
        <v>3639</v>
      </c>
      <c r="I96" s="80">
        <v>3565</v>
      </c>
      <c r="J96" s="80">
        <v>3488</v>
      </c>
      <c r="K96" s="80">
        <v>3399</v>
      </c>
      <c r="L96" s="80">
        <v>3182</v>
      </c>
      <c r="M96" s="80">
        <v>9604</v>
      </c>
      <c r="N96" s="80">
        <v>10273</v>
      </c>
      <c r="O96" s="81">
        <v>4108</v>
      </c>
    </row>
    <row r="97" spans="1:15" ht="15" customHeight="1">
      <c r="A97" s="65">
        <v>8</v>
      </c>
      <c r="B97" s="61" t="s">
        <v>24</v>
      </c>
      <c r="C97" s="25">
        <v>301266</v>
      </c>
      <c r="D97" s="67">
        <v>17394</v>
      </c>
      <c r="E97" s="67">
        <v>15776</v>
      </c>
      <c r="F97" s="67">
        <v>17897</v>
      </c>
      <c r="G97" s="66">
        <v>21421</v>
      </c>
      <c r="H97" s="66">
        <v>25761</v>
      </c>
      <c r="I97" s="67">
        <v>29448</v>
      </c>
      <c r="J97" s="67">
        <v>31328</v>
      </c>
      <c r="K97" s="67">
        <v>30197</v>
      </c>
      <c r="L97" s="67">
        <v>29411</v>
      </c>
      <c r="M97" s="67">
        <v>25921</v>
      </c>
      <c r="N97" s="67">
        <v>23277</v>
      </c>
      <c r="O97" s="68">
        <v>33434</v>
      </c>
    </row>
    <row r="98" spans="1:15" ht="15" customHeight="1">
      <c r="A98" s="69">
        <v>9</v>
      </c>
      <c r="B98" s="70" t="s">
        <v>25</v>
      </c>
      <c r="C98" s="30">
        <v>52469</v>
      </c>
      <c r="D98" s="72">
        <v>2755</v>
      </c>
      <c r="E98" s="72">
        <v>3108</v>
      </c>
      <c r="F98" s="72">
        <v>3299</v>
      </c>
      <c r="G98" s="71">
        <v>3974</v>
      </c>
      <c r="H98" s="71">
        <v>4632</v>
      </c>
      <c r="I98" s="72">
        <v>5301</v>
      </c>
      <c r="J98" s="72">
        <v>5556</v>
      </c>
      <c r="K98" s="72">
        <v>5201</v>
      </c>
      <c r="L98" s="72">
        <v>4754</v>
      </c>
      <c r="M98" s="72">
        <v>4307</v>
      </c>
      <c r="N98" s="72">
        <v>4625</v>
      </c>
      <c r="O98" s="73">
        <v>4958</v>
      </c>
    </row>
    <row r="99" spans="1:15" ht="12.75" customHeight="1">
      <c r="A99" s="69">
        <v>10</v>
      </c>
      <c r="B99" s="74" t="s">
        <v>26</v>
      </c>
      <c r="C99" s="34">
        <v>2127</v>
      </c>
      <c r="D99" s="76">
        <v>238</v>
      </c>
      <c r="E99" s="76">
        <v>154</v>
      </c>
      <c r="F99" s="76">
        <v>82</v>
      </c>
      <c r="G99" s="75">
        <v>38</v>
      </c>
      <c r="H99" s="75">
        <v>113</v>
      </c>
      <c r="I99" s="76">
        <v>281</v>
      </c>
      <c r="J99" s="76">
        <v>397</v>
      </c>
      <c r="K99" s="76">
        <v>344</v>
      </c>
      <c r="L99" s="76">
        <v>187</v>
      </c>
      <c r="M99" s="76">
        <v>83</v>
      </c>
      <c r="N99" s="76">
        <v>52</v>
      </c>
      <c r="O99" s="77">
        <v>157</v>
      </c>
    </row>
    <row r="100" spans="1:15" ht="12.75" customHeight="1">
      <c r="A100" s="69">
        <v>11</v>
      </c>
      <c r="B100" s="74" t="s">
        <v>22</v>
      </c>
      <c r="C100" s="34">
        <v>50343</v>
      </c>
      <c r="D100" s="76">
        <v>2517</v>
      </c>
      <c r="E100" s="76">
        <v>2953</v>
      </c>
      <c r="F100" s="76">
        <v>3217</v>
      </c>
      <c r="G100" s="75">
        <v>3936</v>
      </c>
      <c r="H100" s="75">
        <v>4519</v>
      </c>
      <c r="I100" s="76">
        <v>5021</v>
      </c>
      <c r="J100" s="76">
        <v>5158</v>
      </c>
      <c r="K100" s="76">
        <v>4857</v>
      </c>
      <c r="L100" s="76">
        <v>4566</v>
      </c>
      <c r="M100" s="76">
        <v>4224</v>
      </c>
      <c r="N100" s="76">
        <v>4574</v>
      </c>
      <c r="O100" s="77">
        <v>4801</v>
      </c>
    </row>
    <row r="101" spans="1:15" ht="15" customHeight="1">
      <c r="A101" s="69">
        <v>12</v>
      </c>
      <c r="B101" s="82" t="s">
        <v>23</v>
      </c>
      <c r="C101" s="38">
        <v>248797</v>
      </c>
      <c r="D101" s="80">
        <v>14639</v>
      </c>
      <c r="E101" s="80">
        <v>12669</v>
      </c>
      <c r="F101" s="80">
        <v>14599</v>
      </c>
      <c r="G101" s="79">
        <v>17448</v>
      </c>
      <c r="H101" s="79">
        <v>21129</v>
      </c>
      <c r="I101" s="80">
        <v>24147</v>
      </c>
      <c r="J101" s="80">
        <v>25772</v>
      </c>
      <c r="K101" s="80">
        <v>24996</v>
      </c>
      <c r="L101" s="80">
        <v>24658</v>
      </c>
      <c r="M101" s="80">
        <v>21615</v>
      </c>
      <c r="N101" s="80">
        <v>18651</v>
      </c>
      <c r="O101" s="81">
        <v>28475</v>
      </c>
    </row>
    <row r="102" spans="1:15" ht="12.75" customHeight="1">
      <c r="A102" s="69">
        <v>13</v>
      </c>
      <c r="B102" s="74" t="s">
        <v>27</v>
      </c>
      <c r="C102" s="34">
        <v>227608</v>
      </c>
      <c r="D102" s="76">
        <v>13260</v>
      </c>
      <c r="E102" s="76">
        <v>11499</v>
      </c>
      <c r="F102" s="76">
        <v>13203</v>
      </c>
      <c r="G102" s="75">
        <v>15757</v>
      </c>
      <c r="H102" s="75">
        <v>18893</v>
      </c>
      <c r="I102" s="76">
        <v>21481</v>
      </c>
      <c r="J102" s="76">
        <v>23415</v>
      </c>
      <c r="K102" s="76">
        <v>22774</v>
      </c>
      <c r="L102" s="76">
        <v>22712</v>
      </c>
      <c r="M102" s="76">
        <v>20038</v>
      </c>
      <c r="N102" s="76">
        <v>17261</v>
      </c>
      <c r="O102" s="77">
        <v>27315</v>
      </c>
    </row>
    <row r="103" spans="1:15" ht="12.75" customHeight="1">
      <c r="A103" s="69">
        <v>14</v>
      </c>
      <c r="B103" s="74" t="s">
        <v>28</v>
      </c>
      <c r="C103" s="34">
        <v>21189</v>
      </c>
      <c r="D103" s="76">
        <v>1379</v>
      </c>
      <c r="E103" s="76">
        <v>1170</v>
      </c>
      <c r="F103" s="76">
        <v>1396</v>
      </c>
      <c r="G103" s="75">
        <v>1691</v>
      </c>
      <c r="H103" s="75">
        <v>2236</v>
      </c>
      <c r="I103" s="76">
        <v>2666</v>
      </c>
      <c r="J103" s="76">
        <v>2357</v>
      </c>
      <c r="K103" s="76">
        <v>2222</v>
      </c>
      <c r="L103" s="76">
        <v>1945</v>
      </c>
      <c r="M103" s="76">
        <v>1577</v>
      </c>
      <c r="N103" s="76">
        <v>1390</v>
      </c>
      <c r="O103" s="77">
        <v>1161</v>
      </c>
    </row>
    <row r="104" spans="1:15" ht="15" customHeight="1">
      <c r="A104" s="65">
        <v>15</v>
      </c>
      <c r="B104" s="61" t="s">
        <v>29</v>
      </c>
      <c r="C104" s="25">
        <v>189092</v>
      </c>
      <c r="D104" s="67">
        <v>12544</v>
      </c>
      <c r="E104" s="67">
        <v>13945</v>
      </c>
      <c r="F104" s="67">
        <v>15767</v>
      </c>
      <c r="G104" s="66">
        <v>17265</v>
      </c>
      <c r="H104" s="66">
        <v>18349</v>
      </c>
      <c r="I104" s="67">
        <v>18983</v>
      </c>
      <c r="J104" s="67">
        <v>19296</v>
      </c>
      <c r="K104" s="67">
        <v>17682</v>
      </c>
      <c r="L104" s="67">
        <v>15448</v>
      </c>
      <c r="M104" s="67">
        <v>13575</v>
      </c>
      <c r="N104" s="67">
        <v>13085</v>
      </c>
      <c r="O104" s="68">
        <v>13153</v>
      </c>
    </row>
    <row r="105" spans="1:15" ht="15" customHeight="1" thickBot="1">
      <c r="A105" s="83">
        <v>16</v>
      </c>
      <c r="B105" s="84" t="s">
        <v>30</v>
      </c>
      <c r="C105" s="44">
        <v>305640</v>
      </c>
      <c r="D105" s="86">
        <v>18538</v>
      </c>
      <c r="E105" s="86">
        <v>17056</v>
      </c>
      <c r="F105" s="86">
        <v>18395</v>
      </c>
      <c r="G105" s="85">
        <v>20950</v>
      </c>
      <c r="H105" s="85">
        <v>24768</v>
      </c>
      <c r="I105" s="86">
        <v>27712</v>
      </c>
      <c r="J105" s="86">
        <v>29261</v>
      </c>
      <c r="K105" s="86">
        <v>28394</v>
      </c>
      <c r="L105" s="86">
        <v>27840</v>
      </c>
      <c r="M105" s="86">
        <v>31218</v>
      </c>
      <c r="N105" s="86">
        <v>28924</v>
      </c>
      <c r="O105" s="87">
        <v>32583</v>
      </c>
    </row>
    <row r="106" spans="1:15" ht="20.100000000000001" customHeight="1" thickTop="1">
      <c r="A106" s="956" t="s">
        <v>174</v>
      </c>
      <c r="B106" s="957"/>
      <c r="C106" s="21">
        <v>502397</v>
      </c>
      <c r="D106" s="63">
        <v>34786</v>
      </c>
      <c r="E106" s="63">
        <v>33222</v>
      </c>
      <c r="F106" s="63">
        <v>38702</v>
      </c>
      <c r="G106" s="62">
        <v>42039</v>
      </c>
      <c r="H106" s="62">
        <v>50285</v>
      </c>
      <c r="I106" s="63">
        <v>50516</v>
      </c>
      <c r="J106" s="63">
        <v>54186</v>
      </c>
      <c r="K106" s="63">
        <v>48433</v>
      </c>
      <c r="L106" s="63">
        <v>41962</v>
      </c>
      <c r="M106" s="63">
        <v>38884</v>
      </c>
      <c r="N106" s="63">
        <v>34705</v>
      </c>
      <c r="O106" s="64">
        <v>34678</v>
      </c>
    </row>
    <row r="107" spans="1:15" ht="15" customHeight="1">
      <c r="A107" s="65">
        <v>1</v>
      </c>
      <c r="B107" s="61" t="s">
        <v>17</v>
      </c>
      <c r="C107" s="25">
        <v>214373</v>
      </c>
      <c r="D107" s="67">
        <v>18119</v>
      </c>
      <c r="E107" s="67">
        <v>17743</v>
      </c>
      <c r="F107" s="67">
        <v>19504</v>
      </c>
      <c r="G107" s="66">
        <v>19801</v>
      </c>
      <c r="H107" s="66">
        <v>20450</v>
      </c>
      <c r="I107" s="67">
        <v>20424</v>
      </c>
      <c r="J107" s="67">
        <v>20511</v>
      </c>
      <c r="K107" s="67">
        <v>18204</v>
      </c>
      <c r="L107" s="67">
        <v>16090</v>
      </c>
      <c r="M107" s="67">
        <v>15484</v>
      </c>
      <c r="N107" s="67">
        <v>14173</v>
      </c>
      <c r="O107" s="68">
        <v>13870</v>
      </c>
    </row>
    <row r="108" spans="1:15" ht="15" customHeight="1">
      <c r="A108" s="69">
        <v>2</v>
      </c>
      <c r="B108" s="70" t="s">
        <v>18</v>
      </c>
      <c r="C108" s="30">
        <v>179935</v>
      </c>
      <c r="D108" s="72">
        <v>14962</v>
      </c>
      <c r="E108" s="72">
        <v>14702</v>
      </c>
      <c r="F108" s="72">
        <v>16097</v>
      </c>
      <c r="G108" s="71">
        <v>16707</v>
      </c>
      <c r="H108" s="71">
        <v>17319</v>
      </c>
      <c r="I108" s="72">
        <v>17328</v>
      </c>
      <c r="J108" s="72">
        <v>17324</v>
      </c>
      <c r="K108" s="72">
        <v>15335</v>
      </c>
      <c r="L108" s="72">
        <v>13575</v>
      </c>
      <c r="M108" s="72">
        <v>13190</v>
      </c>
      <c r="N108" s="72">
        <v>12002</v>
      </c>
      <c r="O108" s="73">
        <v>11392</v>
      </c>
    </row>
    <row r="109" spans="1:15" ht="12.75" customHeight="1">
      <c r="A109" s="69">
        <v>3</v>
      </c>
      <c r="B109" s="74" t="s">
        <v>19</v>
      </c>
      <c r="C109" s="34">
        <v>110871</v>
      </c>
      <c r="D109" s="76">
        <v>9543</v>
      </c>
      <c r="E109" s="76">
        <v>9466</v>
      </c>
      <c r="F109" s="76">
        <v>10561</v>
      </c>
      <c r="G109" s="75">
        <v>10768</v>
      </c>
      <c r="H109" s="75">
        <v>10732</v>
      </c>
      <c r="I109" s="76">
        <v>10394</v>
      </c>
      <c r="J109" s="76">
        <v>10052</v>
      </c>
      <c r="K109" s="76">
        <v>8841</v>
      </c>
      <c r="L109" s="76">
        <v>7835</v>
      </c>
      <c r="M109" s="76">
        <v>7825</v>
      </c>
      <c r="N109" s="76">
        <v>7432</v>
      </c>
      <c r="O109" s="77">
        <v>7422</v>
      </c>
    </row>
    <row r="110" spans="1:15" ht="12.75" customHeight="1">
      <c r="A110" s="69">
        <v>4</v>
      </c>
      <c r="B110" s="74" t="s">
        <v>308</v>
      </c>
      <c r="C110" s="34">
        <v>19827</v>
      </c>
      <c r="D110" s="76">
        <v>1519</v>
      </c>
      <c r="E110" s="76">
        <v>1521</v>
      </c>
      <c r="F110" s="76">
        <v>1774</v>
      </c>
      <c r="G110" s="75">
        <v>2085</v>
      </c>
      <c r="H110" s="75">
        <v>2306</v>
      </c>
      <c r="I110" s="76">
        <v>2330</v>
      </c>
      <c r="J110" s="76">
        <v>2222</v>
      </c>
      <c r="K110" s="76">
        <v>1783</v>
      </c>
      <c r="L110" s="76">
        <v>1372</v>
      </c>
      <c r="M110" s="76">
        <v>1126</v>
      </c>
      <c r="N110" s="76">
        <v>874</v>
      </c>
      <c r="O110" s="77">
        <v>914</v>
      </c>
    </row>
    <row r="111" spans="1:15" ht="12.75" customHeight="1">
      <c r="A111" s="69">
        <v>5</v>
      </c>
      <c r="B111" s="74" t="s">
        <v>307</v>
      </c>
      <c r="C111" s="34">
        <v>40463</v>
      </c>
      <c r="D111" s="76">
        <v>3023</v>
      </c>
      <c r="E111" s="76">
        <v>2970</v>
      </c>
      <c r="F111" s="76">
        <v>3192</v>
      </c>
      <c r="G111" s="75">
        <v>3365</v>
      </c>
      <c r="H111" s="75">
        <v>3662</v>
      </c>
      <c r="I111" s="76">
        <v>3902</v>
      </c>
      <c r="J111" s="76">
        <v>4159</v>
      </c>
      <c r="K111" s="76">
        <v>3704</v>
      </c>
      <c r="L111" s="76">
        <v>3376</v>
      </c>
      <c r="M111" s="76">
        <v>3325</v>
      </c>
      <c r="N111" s="76">
        <v>3076</v>
      </c>
      <c r="O111" s="77">
        <v>2710</v>
      </c>
    </row>
    <row r="112" spans="1:15" ht="12.75" customHeight="1">
      <c r="A112" s="69">
        <v>6</v>
      </c>
      <c r="B112" s="74" t="s">
        <v>22</v>
      </c>
      <c r="C112" s="34">
        <v>8773</v>
      </c>
      <c r="D112" s="76">
        <v>878</v>
      </c>
      <c r="E112" s="76">
        <v>746</v>
      </c>
      <c r="F112" s="76">
        <v>570</v>
      </c>
      <c r="G112" s="75">
        <v>489</v>
      </c>
      <c r="H112" s="75">
        <v>620</v>
      </c>
      <c r="I112" s="76">
        <v>702</v>
      </c>
      <c r="J112" s="76">
        <v>892</v>
      </c>
      <c r="K112" s="76">
        <v>1007</v>
      </c>
      <c r="L112" s="76">
        <v>993</v>
      </c>
      <c r="M112" s="76">
        <v>914</v>
      </c>
      <c r="N112" s="76">
        <v>620</v>
      </c>
      <c r="O112" s="77">
        <v>345</v>
      </c>
    </row>
    <row r="113" spans="1:15" ht="15" customHeight="1">
      <c r="A113" s="69">
        <v>7</v>
      </c>
      <c r="B113" s="82" t="s">
        <v>23</v>
      </c>
      <c r="C113" s="38">
        <v>34438</v>
      </c>
      <c r="D113" s="80">
        <v>3156</v>
      </c>
      <c r="E113" s="80">
        <v>3042</v>
      </c>
      <c r="F113" s="80">
        <v>3407</v>
      </c>
      <c r="G113" s="79">
        <v>3094</v>
      </c>
      <c r="H113" s="79">
        <v>3131</v>
      </c>
      <c r="I113" s="80">
        <v>3096</v>
      </c>
      <c r="J113" s="80">
        <v>3186</v>
      </c>
      <c r="K113" s="80">
        <v>2869</v>
      </c>
      <c r="L113" s="80">
        <v>2514</v>
      </c>
      <c r="M113" s="80">
        <v>2294</v>
      </c>
      <c r="N113" s="80">
        <v>2171</v>
      </c>
      <c r="O113" s="81">
        <v>2479</v>
      </c>
    </row>
    <row r="114" spans="1:15" ht="15" customHeight="1">
      <c r="A114" s="65">
        <v>8</v>
      </c>
      <c r="B114" s="61" t="s">
        <v>24</v>
      </c>
      <c r="C114" s="25">
        <v>288025</v>
      </c>
      <c r="D114" s="67">
        <v>16668</v>
      </c>
      <c r="E114" s="67">
        <v>15479</v>
      </c>
      <c r="F114" s="67">
        <v>19198</v>
      </c>
      <c r="G114" s="66">
        <v>22237</v>
      </c>
      <c r="H114" s="66">
        <v>29835</v>
      </c>
      <c r="I114" s="67">
        <v>30093</v>
      </c>
      <c r="J114" s="67">
        <v>33675</v>
      </c>
      <c r="K114" s="67">
        <v>30229</v>
      </c>
      <c r="L114" s="67">
        <v>25872</v>
      </c>
      <c r="M114" s="67">
        <v>23400</v>
      </c>
      <c r="N114" s="67">
        <v>20531</v>
      </c>
      <c r="O114" s="68">
        <v>20808</v>
      </c>
    </row>
    <row r="115" spans="1:15" ht="15" customHeight="1">
      <c r="A115" s="69">
        <v>9</v>
      </c>
      <c r="B115" s="70" t="s">
        <v>25</v>
      </c>
      <c r="C115" s="30">
        <v>50349</v>
      </c>
      <c r="D115" s="72">
        <v>2091</v>
      </c>
      <c r="E115" s="72">
        <v>2088</v>
      </c>
      <c r="F115" s="72">
        <v>3387</v>
      </c>
      <c r="G115" s="71">
        <v>3988</v>
      </c>
      <c r="H115" s="71">
        <v>5203</v>
      </c>
      <c r="I115" s="72">
        <v>6216</v>
      </c>
      <c r="J115" s="72">
        <v>6151</v>
      </c>
      <c r="K115" s="72">
        <v>4624</v>
      </c>
      <c r="L115" s="72">
        <v>3961</v>
      </c>
      <c r="M115" s="72">
        <v>4104</v>
      </c>
      <c r="N115" s="72">
        <v>4107</v>
      </c>
      <c r="O115" s="73">
        <v>4428</v>
      </c>
    </row>
    <row r="116" spans="1:15" ht="12.75" customHeight="1">
      <c r="A116" s="69">
        <v>10</v>
      </c>
      <c r="B116" s="74" t="s">
        <v>26</v>
      </c>
      <c r="C116" s="34">
        <v>955</v>
      </c>
      <c r="D116" s="76">
        <v>19</v>
      </c>
      <c r="E116" s="76">
        <v>8</v>
      </c>
      <c r="F116" s="76">
        <v>49</v>
      </c>
      <c r="G116" s="75">
        <v>99</v>
      </c>
      <c r="H116" s="75">
        <v>140</v>
      </c>
      <c r="I116" s="76">
        <v>124</v>
      </c>
      <c r="J116" s="76">
        <v>123</v>
      </c>
      <c r="K116" s="76">
        <v>92</v>
      </c>
      <c r="L116" s="76">
        <v>88</v>
      </c>
      <c r="M116" s="76">
        <v>91</v>
      </c>
      <c r="N116" s="76">
        <v>72</v>
      </c>
      <c r="O116" s="77">
        <v>49</v>
      </c>
    </row>
    <row r="117" spans="1:15" ht="12.75" customHeight="1">
      <c r="A117" s="69">
        <v>11</v>
      </c>
      <c r="B117" s="74" t="s">
        <v>22</v>
      </c>
      <c r="C117" s="34">
        <v>49394</v>
      </c>
      <c r="D117" s="76">
        <v>2073</v>
      </c>
      <c r="E117" s="76">
        <v>2080</v>
      </c>
      <c r="F117" s="76">
        <v>3338</v>
      </c>
      <c r="G117" s="75">
        <v>3889</v>
      </c>
      <c r="H117" s="75">
        <v>5063</v>
      </c>
      <c r="I117" s="76">
        <v>6092</v>
      </c>
      <c r="J117" s="76">
        <v>6028</v>
      </c>
      <c r="K117" s="76">
        <v>4532</v>
      </c>
      <c r="L117" s="76">
        <v>3874</v>
      </c>
      <c r="M117" s="76">
        <v>4013</v>
      </c>
      <c r="N117" s="76">
        <v>4035</v>
      </c>
      <c r="O117" s="77">
        <v>4379</v>
      </c>
    </row>
    <row r="118" spans="1:15" ht="15" customHeight="1">
      <c r="A118" s="69">
        <v>12</v>
      </c>
      <c r="B118" s="82" t="s">
        <v>23</v>
      </c>
      <c r="C118" s="38">
        <v>237675</v>
      </c>
      <c r="D118" s="80">
        <v>14576</v>
      </c>
      <c r="E118" s="80">
        <v>13391</v>
      </c>
      <c r="F118" s="80">
        <v>15811</v>
      </c>
      <c r="G118" s="79">
        <v>18250</v>
      </c>
      <c r="H118" s="79">
        <v>24631</v>
      </c>
      <c r="I118" s="80">
        <v>23876</v>
      </c>
      <c r="J118" s="80">
        <v>27524</v>
      </c>
      <c r="K118" s="80">
        <v>25605</v>
      </c>
      <c r="L118" s="80">
        <v>21911</v>
      </c>
      <c r="M118" s="80">
        <v>19296</v>
      </c>
      <c r="N118" s="80">
        <v>16424</v>
      </c>
      <c r="O118" s="81">
        <v>16380</v>
      </c>
    </row>
    <row r="119" spans="1:15" ht="12.75" customHeight="1">
      <c r="A119" s="69">
        <v>13</v>
      </c>
      <c r="B119" s="74" t="s">
        <v>27</v>
      </c>
      <c r="C119" s="34">
        <v>184366</v>
      </c>
      <c r="D119" s="76">
        <v>10431</v>
      </c>
      <c r="E119" s="76">
        <v>9556</v>
      </c>
      <c r="F119" s="76">
        <v>11413</v>
      </c>
      <c r="G119" s="75">
        <v>13354</v>
      </c>
      <c r="H119" s="75">
        <v>15564</v>
      </c>
      <c r="I119" s="76">
        <v>18439</v>
      </c>
      <c r="J119" s="76">
        <v>22731</v>
      </c>
      <c r="K119" s="76">
        <v>21181</v>
      </c>
      <c r="L119" s="76">
        <v>18231</v>
      </c>
      <c r="M119" s="76">
        <v>15745</v>
      </c>
      <c r="N119" s="76">
        <v>13450</v>
      </c>
      <c r="O119" s="77">
        <v>14272</v>
      </c>
    </row>
    <row r="120" spans="1:15" ht="12.75" customHeight="1">
      <c r="A120" s="69">
        <v>14</v>
      </c>
      <c r="B120" s="74" t="s">
        <v>28</v>
      </c>
      <c r="C120" s="34">
        <v>53310</v>
      </c>
      <c r="D120" s="76">
        <v>4145</v>
      </c>
      <c r="E120" s="76">
        <v>3835</v>
      </c>
      <c r="F120" s="76">
        <v>4398</v>
      </c>
      <c r="G120" s="75">
        <v>4896</v>
      </c>
      <c r="H120" s="75">
        <v>9067</v>
      </c>
      <c r="I120" s="76">
        <v>5438</v>
      </c>
      <c r="J120" s="76">
        <v>4793</v>
      </c>
      <c r="K120" s="76">
        <v>4424</v>
      </c>
      <c r="L120" s="76">
        <v>3680</v>
      </c>
      <c r="M120" s="76">
        <v>3551</v>
      </c>
      <c r="N120" s="76">
        <v>2974</v>
      </c>
      <c r="O120" s="77">
        <v>2108</v>
      </c>
    </row>
    <row r="121" spans="1:15" ht="15" customHeight="1">
      <c r="A121" s="65">
        <v>15</v>
      </c>
      <c r="B121" s="61" t="s">
        <v>29</v>
      </c>
      <c r="C121" s="25">
        <v>230284</v>
      </c>
      <c r="D121" s="67">
        <v>17054</v>
      </c>
      <c r="E121" s="67">
        <v>16790</v>
      </c>
      <c r="F121" s="67">
        <v>19483</v>
      </c>
      <c r="G121" s="66">
        <v>20695</v>
      </c>
      <c r="H121" s="66">
        <v>22523</v>
      </c>
      <c r="I121" s="67">
        <v>23544</v>
      </c>
      <c r="J121" s="67">
        <v>23476</v>
      </c>
      <c r="K121" s="67">
        <v>19959</v>
      </c>
      <c r="L121" s="67">
        <v>17537</v>
      </c>
      <c r="M121" s="67">
        <v>17294</v>
      </c>
      <c r="N121" s="67">
        <v>16109</v>
      </c>
      <c r="O121" s="68">
        <v>15820</v>
      </c>
    </row>
    <row r="122" spans="1:15" ht="15" customHeight="1" thickBot="1">
      <c r="A122" s="88">
        <v>16</v>
      </c>
      <c r="B122" s="89" t="s">
        <v>30</v>
      </c>
      <c r="C122" s="49">
        <v>272114</v>
      </c>
      <c r="D122" s="91">
        <v>17733</v>
      </c>
      <c r="E122" s="91">
        <v>16432</v>
      </c>
      <c r="F122" s="91">
        <v>19218</v>
      </c>
      <c r="G122" s="90">
        <v>21344</v>
      </c>
      <c r="H122" s="90">
        <v>27762</v>
      </c>
      <c r="I122" s="91">
        <v>26972</v>
      </c>
      <c r="J122" s="91">
        <v>30710</v>
      </c>
      <c r="K122" s="91">
        <v>28474</v>
      </c>
      <c r="L122" s="91">
        <v>24425</v>
      </c>
      <c r="M122" s="91">
        <v>21590</v>
      </c>
      <c r="N122" s="91">
        <v>18595</v>
      </c>
      <c r="O122" s="92">
        <v>18859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2019年</v>
      </c>
      <c r="E127" s="8"/>
      <c r="F127" s="9"/>
      <c r="G127" s="7"/>
      <c r="H127" s="7"/>
      <c r="I127" s="9"/>
      <c r="J127" s="9"/>
      <c r="K127" s="9"/>
      <c r="L127" s="9"/>
      <c r="M127" s="8" t="str">
        <f>M4</f>
        <v>2020年</v>
      </c>
      <c r="N127" s="9"/>
      <c r="O127" s="10"/>
    </row>
    <row r="128" spans="1:15" ht="12.75" customHeight="1">
      <c r="A128" s="57"/>
      <c r="B128" s="58"/>
      <c r="C128" s="13" t="str">
        <f>C5</f>
        <v>2019年度計</v>
      </c>
      <c r="D128" s="14" t="s">
        <v>4</v>
      </c>
      <c r="E128" s="14" t="s">
        <v>5</v>
      </c>
      <c r="F128" s="14" t="s">
        <v>6</v>
      </c>
      <c r="G128" s="889" t="s">
        <v>7</v>
      </c>
      <c r="H128" s="889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54" t="s">
        <v>175</v>
      </c>
      <c r="B130" s="955"/>
      <c r="C130" s="21">
        <v>1405162</v>
      </c>
      <c r="D130" s="63">
        <v>106105</v>
      </c>
      <c r="E130" s="63">
        <v>95140</v>
      </c>
      <c r="F130" s="63">
        <v>101503</v>
      </c>
      <c r="G130" s="62">
        <v>108686</v>
      </c>
      <c r="H130" s="62">
        <v>117041</v>
      </c>
      <c r="I130" s="63">
        <v>122239</v>
      </c>
      <c r="J130" s="63">
        <v>125707</v>
      </c>
      <c r="K130" s="63">
        <v>126785</v>
      </c>
      <c r="L130" s="63">
        <v>127094</v>
      </c>
      <c r="M130" s="63">
        <v>120621</v>
      </c>
      <c r="N130" s="63">
        <v>119255</v>
      </c>
      <c r="O130" s="64">
        <v>134985</v>
      </c>
    </row>
    <row r="131" spans="1:15" ht="15" customHeight="1">
      <c r="A131" s="65">
        <v>1</v>
      </c>
      <c r="B131" s="61" t="s">
        <v>17</v>
      </c>
      <c r="C131" s="25">
        <v>528610</v>
      </c>
      <c r="D131" s="67">
        <v>42086</v>
      </c>
      <c r="E131" s="67">
        <v>40619</v>
      </c>
      <c r="F131" s="67">
        <v>43572</v>
      </c>
      <c r="G131" s="66">
        <v>46755</v>
      </c>
      <c r="H131" s="66">
        <v>47613</v>
      </c>
      <c r="I131" s="67">
        <v>48117</v>
      </c>
      <c r="J131" s="67">
        <v>47482</v>
      </c>
      <c r="K131" s="67">
        <v>46036</v>
      </c>
      <c r="L131" s="67">
        <v>43010</v>
      </c>
      <c r="M131" s="67">
        <v>39299</v>
      </c>
      <c r="N131" s="67">
        <v>38570</v>
      </c>
      <c r="O131" s="68">
        <v>45451</v>
      </c>
    </row>
    <row r="132" spans="1:15" ht="15" customHeight="1">
      <c r="A132" s="69">
        <v>2</v>
      </c>
      <c r="B132" s="70" t="s">
        <v>18</v>
      </c>
      <c r="C132" s="30">
        <v>355501</v>
      </c>
      <c r="D132" s="72">
        <v>29816</v>
      </c>
      <c r="E132" s="72">
        <v>28496</v>
      </c>
      <c r="F132" s="72">
        <v>30238</v>
      </c>
      <c r="G132" s="71">
        <v>32935</v>
      </c>
      <c r="H132" s="71">
        <v>33400</v>
      </c>
      <c r="I132" s="72">
        <v>32779</v>
      </c>
      <c r="J132" s="72">
        <v>32154</v>
      </c>
      <c r="K132" s="72">
        <v>30293</v>
      </c>
      <c r="L132" s="72">
        <v>27951</v>
      </c>
      <c r="M132" s="72">
        <v>24908</v>
      </c>
      <c r="N132" s="72">
        <v>25278</v>
      </c>
      <c r="O132" s="73">
        <v>27251</v>
      </c>
    </row>
    <row r="133" spans="1:15" ht="12.75" customHeight="1">
      <c r="A133" s="69">
        <v>3</v>
      </c>
      <c r="B133" s="74" t="s">
        <v>19</v>
      </c>
      <c r="C133" s="34">
        <v>214244</v>
      </c>
      <c r="D133" s="76">
        <v>17180</v>
      </c>
      <c r="E133" s="76">
        <v>16527</v>
      </c>
      <c r="F133" s="76">
        <v>18018</v>
      </c>
      <c r="G133" s="75">
        <v>19975</v>
      </c>
      <c r="H133" s="75">
        <v>20360</v>
      </c>
      <c r="I133" s="76">
        <v>19791</v>
      </c>
      <c r="J133" s="76">
        <v>19395</v>
      </c>
      <c r="K133" s="76">
        <v>18416</v>
      </c>
      <c r="L133" s="76">
        <v>16950</v>
      </c>
      <c r="M133" s="76">
        <v>14984</v>
      </c>
      <c r="N133" s="76">
        <v>15650</v>
      </c>
      <c r="O133" s="77">
        <v>16997</v>
      </c>
    </row>
    <row r="134" spans="1:15" ht="12.75" customHeight="1">
      <c r="A134" s="69">
        <v>4</v>
      </c>
      <c r="B134" s="74" t="s">
        <v>308</v>
      </c>
      <c r="C134" s="34">
        <v>45651</v>
      </c>
      <c r="D134" s="76">
        <v>4271</v>
      </c>
      <c r="E134" s="76">
        <v>3743</v>
      </c>
      <c r="F134" s="76">
        <v>4153</v>
      </c>
      <c r="G134" s="75">
        <v>4387</v>
      </c>
      <c r="H134" s="75">
        <v>4188</v>
      </c>
      <c r="I134" s="76">
        <v>3997</v>
      </c>
      <c r="J134" s="76">
        <v>3915</v>
      </c>
      <c r="K134" s="76">
        <v>3673</v>
      </c>
      <c r="L134" s="76">
        <v>3349</v>
      </c>
      <c r="M134" s="76">
        <v>3048</v>
      </c>
      <c r="N134" s="76">
        <v>3232</v>
      </c>
      <c r="O134" s="77">
        <v>3696</v>
      </c>
    </row>
    <row r="135" spans="1:15" ht="12.75" customHeight="1">
      <c r="A135" s="69">
        <v>5</v>
      </c>
      <c r="B135" s="74" t="s">
        <v>307</v>
      </c>
      <c r="C135" s="34">
        <v>71118</v>
      </c>
      <c r="D135" s="76">
        <v>6161</v>
      </c>
      <c r="E135" s="76">
        <v>6014</v>
      </c>
      <c r="F135" s="76">
        <v>6160</v>
      </c>
      <c r="G135" s="75">
        <v>6417</v>
      </c>
      <c r="H135" s="75">
        <v>6712</v>
      </c>
      <c r="I135" s="76">
        <v>6730</v>
      </c>
      <c r="J135" s="76">
        <v>6373</v>
      </c>
      <c r="K135" s="76">
        <v>5920</v>
      </c>
      <c r="L135" s="76">
        <v>5573</v>
      </c>
      <c r="M135" s="76">
        <v>5097</v>
      </c>
      <c r="N135" s="76">
        <v>4818</v>
      </c>
      <c r="O135" s="77">
        <v>5144</v>
      </c>
    </row>
    <row r="136" spans="1:15" ht="12.75" customHeight="1">
      <c r="A136" s="69">
        <v>6</v>
      </c>
      <c r="B136" s="74" t="s">
        <v>22</v>
      </c>
      <c r="C136" s="34">
        <v>24487</v>
      </c>
      <c r="D136" s="76">
        <v>2205</v>
      </c>
      <c r="E136" s="76">
        <v>2211</v>
      </c>
      <c r="F136" s="76">
        <v>1908</v>
      </c>
      <c r="G136" s="75">
        <v>2155</v>
      </c>
      <c r="H136" s="75">
        <v>2140</v>
      </c>
      <c r="I136" s="76">
        <v>2261</v>
      </c>
      <c r="J136" s="76">
        <v>2471</v>
      </c>
      <c r="K136" s="76">
        <v>2285</v>
      </c>
      <c r="L136" s="76">
        <v>2079</v>
      </c>
      <c r="M136" s="76">
        <v>1780</v>
      </c>
      <c r="N136" s="76">
        <v>1579</v>
      </c>
      <c r="O136" s="77">
        <v>1414</v>
      </c>
    </row>
    <row r="137" spans="1:15" ht="15" customHeight="1">
      <c r="A137" s="69">
        <v>7</v>
      </c>
      <c r="B137" s="78" t="s">
        <v>23</v>
      </c>
      <c r="C137" s="38">
        <v>173110</v>
      </c>
      <c r="D137" s="80">
        <v>12270</v>
      </c>
      <c r="E137" s="80">
        <v>12123</v>
      </c>
      <c r="F137" s="80">
        <v>13333</v>
      </c>
      <c r="G137" s="79">
        <v>13820</v>
      </c>
      <c r="H137" s="79">
        <v>14214</v>
      </c>
      <c r="I137" s="80">
        <v>15338</v>
      </c>
      <c r="J137" s="80">
        <v>15328</v>
      </c>
      <c r="K137" s="80">
        <v>15743</v>
      </c>
      <c r="L137" s="80">
        <v>15059</v>
      </c>
      <c r="M137" s="80">
        <v>14391</v>
      </c>
      <c r="N137" s="80">
        <v>13291</v>
      </c>
      <c r="O137" s="81">
        <v>18200</v>
      </c>
    </row>
    <row r="138" spans="1:15" ht="15" customHeight="1">
      <c r="A138" s="65">
        <v>8</v>
      </c>
      <c r="B138" s="61" t="s">
        <v>24</v>
      </c>
      <c r="C138" s="25">
        <v>876551</v>
      </c>
      <c r="D138" s="67">
        <v>64019</v>
      </c>
      <c r="E138" s="67">
        <v>54521</v>
      </c>
      <c r="F138" s="67">
        <v>57931</v>
      </c>
      <c r="G138" s="66">
        <v>61931</v>
      </c>
      <c r="H138" s="66">
        <v>69427</v>
      </c>
      <c r="I138" s="67">
        <v>74122</v>
      </c>
      <c r="J138" s="67">
        <v>78225</v>
      </c>
      <c r="K138" s="67">
        <v>80749</v>
      </c>
      <c r="L138" s="67">
        <v>84084</v>
      </c>
      <c r="M138" s="67">
        <v>81322</v>
      </c>
      <c r="N138" s="67">
        <v>80686</v>
      </c>
      <c r="O138" s="68">
        <v>89533</v>
      </c>
    </row>
    <row r="139" spans="1:15" ht="15" customHeight="1">
      <c r="A139" s="69">
        <v>9</v>
      </c>
      <c r="B139" s="70" t="s">
        <v>25</v>
      </c>
      <c r="C139" s="30">
        <v>101556</v>
      </c>
      <c r="D139" s="72">
        <v>7741</v>
      </c>
      <c r="E139" s="72">
        <v>7690</v>
      </c>
      <c r="F139" s="72">
        <v>8893</v>
      </c>
      <c r="G139" s="71">
        <v>8792</v>
      </c>
      <c r="H139" s="71">
        <v>9187</v>
      </c>
      <c r="I139" s="72">
        <v>9684</v>
      </c>
      <c r="J139" s="72">
        <v>9512</v>
      </c>
      <c r="K139" s="72">
        <v>9084</v>
      </c>
      <c r="L139" s="72">
        <v>8325</v>
      </c>
      <c r="M139" s="72">
        <v>7397</v>
      </c>
      <c r="N139" s="72">
        <v>7347</v>
      </c>
      <c r="O139" s="73">
        <v>7905</v>
      </c>
    </row>
    <row r="140" spans="1:15" ht="12.75" customHeight="1">
      <c r="A140" s="69">
        <v>10</v>
      </c>
      <c r="B140" s="74" t="s">
        <v>26</v>
      </c>
      <c r="C140" s="34">
        <v>8119</v>
      </c>
      <c r="D140" s="76">
        <v>381</v>
      </c>
      <c r="E140" s="76">
        <v>341</v>
      </c>
      <c r="F140" s="76">
        <v>597</v>
      </c>
      <c r="G140" s="75">
        <v>756</v>
      </c>
      <c r="H140" s="75">
        <v>899</v>
      </c>
      <c r="I140" s="76">
        <v>1014</v>
      </c>
      <c r="J140" s="76">
        <v>941</v>
      </c>
      <c r="K140" s="76">
        <v>886</v>
      </c>
      <c r="L140" s="76">
        <v>814</v>
      </c>
      <c r="M140" s="76">
        <v>627</v>
      </c>
      <c r="N140" s="76">
        <v>479</v>
      </c>
      <c r="O140" s="77">
        <v>384</v>
      </c>
    </row>
    <row r="141" spans="1:15" ht="12.75" customHeight="1">
      <c r="A141" s="69">
        <v>11</v>
      </c>
      <c r="B141" s="74" t="s">
        <v>22</v>
      </c>
      <c r="C141" s="34">
        <v>93437</v>
      </c>
      <c r="D141" s="76">
        <v>7360</v>
      </c>
      <c r="E141" s="76">
        <v>7349</v>
      </c>
      <c r="F141" s="76">
        <v>8296</v>
      </c>
      <c r="G141" s="75">
        <v>8035</v>
      </c>
      <c r="H141" s="75">
        <v>8288</v>
      </c>
      <c r="I141" s="76">
        <v>8670</v>
      </c>
      <c r="J141" s="76">
        <v>8571</v>
      </c>
      <c r="K141" s="76">
        <v>8198</v>
      </c>
      <c r="L141" s="76">
        <v>7510</v>
      </c>
      <c r="M141" s="76">
        <v>6769</v>
      </c>
      <c r="N141" s="76">
        <v>6868</v>
      </c>
      <c r="O141" s="77">
        <v>7521</v>
      </c>
    </row>
    <row r="142" spans="1:15" ht="15" customHeight="1">
      <c r="A142" s="69">
        <v>12</v>
      </c>
      <c r="B142" s="82" t="s">
        <v>23</v>
      </c>
      <c r="C142" s="38">
        <v>774995</v>
      </c>
      <c r="D142" s="80">
        <v>56278</v>
      </c>
      <c r="E142" s="80">
        <v>46832</v>
      </c>
      <c r="F142" s="80">
        <v>49038</v>
      </c>
      <c r="G142" s="79">
        <v>53140</v>
      </c>
      <c r="H142" s="79">
        <v>60241</v>
      </c>
      <c r="I142" s="80">
        <v>64437</v>
      </c>
      <c r="J142" s="80">
        <v>68713</v>
      </c>
      <c r="K142" s="80">
        <v>71665</v>
      </c>
      <c r="L142" s="80">
        <v>75759</v>
      </c>
      <c r="M142" s="80">
        <v>73925</v>
      </c>
      <c r="N142" s="80">
        <v>73338</v>
      </c>
      <c r="O142" s="81">
        <v>81628</v>
      </c>
    </row>
    <row r="143" spans="1:15" ht="12.75" customHeight="1">
      <c r="A143" s="69">
        <v>13</v>
      </c>
      <c r="B143" s="74" t="s">
        <v>27</v>
      </c>
      <c r="C143" s="34">
        <v>619442</v>
      </c>
      <c r="D143" s="76">
        <v>43470</v>
      </c>
      <c r="E143" s="76">
        <v>35850</v>
      </c>
      <c r="F143" s="76">
        <v>38146</v>
      </c>
      <c r="G143" s="75">
        <v>41469</v>
      </c>
      <c r="H143" s="75">
        <v>45896</v>
      </c>
      <c r="I143" s="76">
        <v>50557</v>
      </c>
      <c r="J143" s="76">
        <v>53697</v>
      </c>
      <c r="K143" s="76">
        <v>56849</v>
      </c>
      <c r="L143" s="76">
        <v>61188</v>
      </c>
      <c r="M143" s="76">
        <v>60989</v>
      </c>
      <c r="N143" s="76">
        <v>61088</v>
      </c>
      <c r="O143" s="77">
        <v>70243</v>
      </c>
    </row>
    <row r="144" spans="1:15" ht="12.75" customHeight="1">
      <c r="A144" s="69">
        <v>14</v>
      </c>
      <c r="B144" s="74" t="s">
        <v>28</v>
      </c>
      <c r="C144" s="34">
        <v>155553</v>
      </c>
      <c r="D144" s="76">
        <v>12808</v>
      </c>
      <c r="E144" s="76">
        <v>10981</v>
      </c>
      <c r="F144" s="76">
        <v>10893</v>
      </c>
      <c r="G144" s="75">
        <v>11671</v>
      </c>
      <c r="H144" s="75">
        <v>14344</v>
      </c>
      <c r="I144" s="76">
        <v>13881</v>
      </c>
      <c r="J144" s="76">
        <v>15017</v>
      </c>
      <c r="K144" s="76">
        <v>14816</v>
      </c>
      <c r="L144" s="76">
        <v>14571</v>
      </c>
      <c r="M144" s="76">
        <v>12936</v>
      </c>
      <c r="N144" s="76">
        <v>12250</v>
      </c>
      <c r="O144" s="77">
        <v>11385</v>
      </c>
    </row>
    <row r="145" spans="1:15" ht="15" customHeight="1">
      <c r="A145" s="65">
        <v>15</v>
      </c>
      <c r="B145" s="61" t="s">
        <v>29</v>
      </c>
      <c r="C145" s="25">
        <v>457057</v>
      </c>
      <c r="D145" s="67">
        <v>37557</v>
      </c>
      <c r="E145" s="67">
        <v>36185</v>
      </c>
      <c r="F145" s="67">
        <v>39131</v>
      </c>
      <c r="G145" s="66">
        <v>41726</v>
      </c>
      <c r="H145" s="66">
        <v>42586</v>
      </c>
      <c r="I145" s="67">
        <v>42463</v>
      </c>
      <c r="J145" s="67">
        <v>41666</v>
      </c>
      <c r="K145" s="67">
        <v>39378</v>
      </c>
      <c r="L145" s="67">
        <v>36276</v>
      </c>
      <c r="M145" s="67">
        <v>32305</v>
      </c>
      <c r="N145" s="67">
        <v>32626</v>
      </c>
      <c r="O145" s="68">
        <v>35157</v>
      </c>
    </row>
    <row r="146" spans="1:15" ht="15" customHeight="1" thickBot="1">
      <c r="A146" s="83">
        <v>16</v>
      </c>
      <c r="B146" s="84" t="s">
        <v>30</v>
      </c>
      <c r="C146" s="44">
        <v>948105</v>
      </c>
      <c r="D146" s="86">
        <v>68548</v>
      </c>
      <c r="E146" s="86">
        <v>58955</v>
      </c>
      <c r="F146" s="86">
        <v>62371</v>
      </c>
      <c r="G146" s="85">
        <v>66960</v>
      </c>
      <c r="H146" s="85">
        <v>74454</v>
      </c>
      <c r="I146" s="86">
        <v>79775</v>
      </c>
      <c r="J146" s="86">
        <v>84041</v>
      </c>
      <c r="K146" s="86">
        <v>87408</v>
      </c>
      <c r="L146" s="86">
        <v>90818</v>
      </c>
      <c r="M146" s="86">
        <v>88316</v>
      </c>
      <c r="N146" s="86">
        <v>86630</v>
      </c>
      <c r="O146" s="87">
        <v>99828</v>
      </c>
    </row>
    <row r="147" spans="1:15" ht="20.100000000000001" customHeight="1" thickTop="1">
      <c r="A147" s="956" t="s">
        <v>176</v>
      </c>
      <c r="B147" s="957"/>
      <c r="C147" s="21">
        <v>1191949</v>
      </c>
      <c r="D147" s="63">
        <v>77393</v>
      </c>
      <c r="E147" s="63">
        <v>75935</v>
      </c>
      <c r="F147" s="63">
        <v>82634</v>
      </c>
      <c r="G147" s="62">
        <v>87156</v>
      </c>
      <c r="H147" s="62">
        <v>94051</v>
      </c>
      <c r="I147" s="63">
        <v>102909</v>
      </c>
      <c r="J147" s="63">
        <v>103377</v>
      </c>
      <c r="K147" s="63">
        <v>108208</v>
      </c>
      <c r="L147" s="63">
        <v>112976</v>
      </c>
      <c r="M147" s="63">
        <v>114064</v>
      </c>
      <c r="N147" s="63">
        <v>115808</v>
      </c>
      <c r="O147" s="64">
        <v>117438</v>
      </c>
    </row>
    <row r="148" spans="1:15" ht="15" customHeight="1">
      <c r="A148" s="65">
        <v>1</v>
      </c>
      <c r="B148" s="61" t="s">
        <v>17</v>
      </c>
      <c r="C148" s="25">
        <v>751908</v>
      </c>
      <c r="D148" s="67">
        <v>56631</v>
      </c>
      <c r="E148" s="67">
        <v>58274</v>
      </c>
      <c r="F148" s="67">
        <v>61926</v>
      </c>
      <c r="G148" s="66">
        <v>63880</v>
      </c>
      <c r="H148" s="66">
        <v>67128</v>
      </c>
      <c r="I148" s="67">
        <v>66903</v>
      </c>
      <c r="J148" s="67">
        <v>64758</v>
      </c>
      <c r="K148" s="67">
        <v>64621</v>
      </c>
      <c r="L148" s="67">
        <v>64505</v>
      </c>
      <c r="M148" s="67">
        <v>61963</v>
      </c>
      <c r="N148" s="67">
        <v>60253</v>
      </c>
      <c r="O148" s="68">
        <v>61066</v>
      </c>
    </row>
    <row r="149" spans="1:15" ht="15" customHeight="1">
      <c r="A149" s="69">
        <v>2</v>
      </c>
      <c r="B149" s="70" t="s">
        <v>18</v>
      </c>
      <c r="C149" s="30">
        <v>600833</v>
      </c>
      <c r="D149" s="72">
        <v>46521</v>
      </c>
      <c r="E149" s="72">
        <v>47419</v>
      </c>
      <c r="F149" s="72">
        <v>49579</v>
      </c>
      <c r="G149" s="71">
        <v>52644</v>
      </c>
      <c r="H149" s="71">
        <v>54536</v>
      </c>
      <c r="I149" s="72">
        <v>53724</v>
      </c>
      <c r="J149" s="72">
        <v>52797</v>
      </c>
      <c r="K149" s="72">
        <v>51819</v>
      </c>
      <c r="L149" s="72">
        <v>50911</v>
      </c>
      <c r="M149" s="72">
        <v>49003</v>
      </c>
      <c r="N149" s="72">
        <v>47129</v>
      </c>
      <c r="O149" s="73">
        <v>44752</v>
      </c>
    </row>
    <row r="150" spans="1:15" ht="12.75" customHeight="1">
      <c r="A150" s="69">
        <v>3</v>
      </c>
      <c r="B150" s="74" t="s">
        <v>19</v>
      </c>
      <c r="C150" s="34">
        <v>346473</v>
      </c>
      <c r="D150" s="76">
        <v>26866</v>
      </c>
      <c r="E150" s="76">
        <v>27604</v>
      </c>
      <c r="F150" s="76">
        <v>29384</v>
      </c>
      <c r="G150" s="75">
        <v>31324</v>
      </c>
      <c r="H150" s="75">
        <v>32450</v>
      </c>
      <c r="I150" s="76">
        <v>31641</v>
      </c>
      <c r="J150" s="76">
        <v>31053</v>
      </c>
      <c r="K150" s="76">
        <v>30103</v>
      </c>
      <c r="L150" s="76">
        <v>28790</v>
      </c>
      <c r="M150" s="76">
        <v>27245</v>
      </c>
      <c r="N150" s="76">
        <v>25555</v>
      </c>
      <c r="O150" s="77">
        <v>24458</v>
      </c>
    </row>
    <row r="151" spans="1:15" ht="12.75" customHeight="1">
      <c r="A151" s="69">
        <v>4</v>
      </c>
      <c r="B151" s="74" t="s">
        <v>308</v>
      </c>
      <c r="C151" s="34">
        <v>87106</v>
      </c>
      <c r="D151" s="76">
        <v>7091</v>
      </c>
      <c r="E151" s="76">
        <v>6975</v>
      </c>
      <c r="F151" s="76">
        <v>7018</v>
      </c>
      <c r="G151" s="75">
        <v>6949</v>
      </c>
      <c r="H151" s="75">
        <v>7053</v>
      </c>
      <c r="I151" s="76">
        <v>7059</v>
      </c>
      <c r="J151" s="76">
        <v>6986</v>
      </c>
      <c r="K151" s="76">
        <v>7090</v>
      </c>
      <c r="L151" s="76">
        <v>7726</v>
      </c>
      <c r="M151" s="76">
        <v>7535</v>
      </c>
      <c r="N151" s="76">
        <v>8052</v>
      </c>
      <c r="O151" s="77">
        <v>7572</v>
      </c>
    </row>
    <row r="152" spans="1:15" ht="12.75" customHeight="1">
      <c r="A152" s="69">
        <v>5</v>
      </c>
      <c r="B152" s="74" t="s">
        <v>307</v>
      </c>
      <c r="C152" s="34">
        <v>143885</v>
      </c>
      <c r="D152" s="76">
        <v>10335</v>
      </c>
      <c r="E152" s="76">
        <v>10383</v>
      </c>
      <c r="F152" s="76">
        <v>11132</v>
      </c>
      <c r="G152" s="75">
        <v>12244</v>
      </c>
      <c r="H152" s="75">
        <v>12852</v>
      </c>
      <c r="I152" s="76">
        <v>13060</v>
      </c>
      <c r="J152" s="76">
        <v>12861</v>
      </c>
      <c r="K152" s="76">
        <v>12912</v>
      </c>
      <c r="L152" s="76">
        <v>12742</v>
      </c>
      <c r="M152" s="76">
        <v>12483</v>
      </c>
      <c r="N152" s="76">
        <v>11723</v>
      </c>
      <c r="O152" s="77">
        <v>11158</v>
      </c>
    </row>
    <row r="153" spans="1:15" ht="12.75" customHeight="1">
      <c r="A153" s="69">
        <v>6</v>
      </c>
      <c r="B153" s="74" t="s">
        <v>22</v>
      </c>
      <c r="C153" s="34">
        <v>23369</v>
      </c>
      <c r="D153" s="76">
        <v>2229</v>
      </c>
      <c r="E153" s="76">
        <v>2458</v>
      </c>
      <c r="F153" s="76">
        <v>2044</v>
      </c>
      <c r="G153" s="75">
        <v>2126</v>
      </c>
      <c r="H153" s="75">
        <v>2180</v>
      </c>
      <c r="I153" s="76">
        <v>1965</v>
      </c>
      <c r="J153" s="76">
        <v>1897</v>
      </c>
      <c r="K153" s="76">
        <v>1714</v>
      </c>
      <c r="L153" s="76">
        <v>1653</v>
      </c>
      <c r="M153" s="76">
        <v>1740</v>
      </c>
      <c r="N153" s="76">
        <v>1799</v>
      </c>
      <c r="O153" s="77">
        <v>1563</v>
      </c>
    </row>
    <row r="154" spans="1:15" ht="15" customHeight="1">
      <c r="A154" s="69">
        <v>7</v>
      </c>
      <c r="B154" s="82" t="s">
        <v>23</v>
      </c>
      <c r="C154" s="38">
        <v>151074</v>
      </c>
      <c r="D154" s="80">
        <v>10110</v>
      </c>
      <c r="E154" s="80">
        <v>10855</v>
      </c>
      <c r="F154" s="80">
        <v>12347</v>
      </c>
      <c r="G154" s="79">
        <v>11237</v>
      </c>
      <c r="H154" s="79">
        <v>12593</v>
      </c>
      <c r="I154" s="80">
        <v>13179</v>
      </c>
      <c r="J154" s="80">
        <v>11961</v>
      </c>
      <c r="K154" s="80">
        <v>12803</v>
      </c>
      <c r="L154" s="80">
        <v>13593</v>
      </c>
      <c r="M154" s="80">
        <v>12960</v>
      </c>
      <c r="N154" s="80">
        <v>13124</v>
      </c>
      <c r="O154" s="81">
        <v>16314</v>
      </c>
    </row>
    <row r="155" spans="1:15" ht="15" customHeight="1">
      <c r="A155" s="65">
        <v>8</v>
      </c>
      <c r="B155" s="61" t="s">
        <v>24</v>
      </c>
      <c r="C155" s="25">
        <v>440042</v>
      </c>
      <c r="D155" s="67">
        <v>20762</v>
      </c>
      <c r="E155" s="67">
        <v>17661</v>
      </c>
      <c r="F155" s="67">
        <v>20709</v>
      </c>
      <c r="G155" s="66">
        <v>23276</v>
      </c>
      <c r="H155" s="66">
        <v>26923</v>
      </c>
      <c r="I155" s="67">
        <v>36006</v>
      </c>
      <c r="J155" s="67">
        <v>38619</v>
      </c>
      <c r="K155" s="67">
        <v>43587</v>
      </c>
      <c r="L155" s="67">
        <v>48471</v>
      </c>
      <c r="M155" s="67">
        <v>52101</v>
      </c>
      <c r="N155" s="67">
        <v>55556</v>
      </c>
      <c r="O155" s="68">
        <v>56372</v>
      </c>
    </row>
    <row r="156" spans="1:15" ht="15" customHeight="1">
      <c r="A156" s="69">
        <v>9</v>
      </c>
      <c r="B156" s="70" t="s">
        <v>25</v>
      </c>
      <c r="C156" s="30">
        <v>85212</v>
      </c>
      <c r="D156" s="72">
        <v>5913</v>
      </c>
      <c r="E156" s="72">
        <v>5836</v>
      </c>
      <c r="F156" s="72">
        <v>6284</v>
      </c>
      <c r="G156" s="71">
        <v>6752</v>
      </c>
      <c r="H156" s="71">
        <v>7380</v>
      </c>
      <c r="I156" s="72">
        <v>7983</v>
      </c>
      <c r="J156" s="72">
        <v>8382</v>
      </c>
      <c r="K156" s="72">
        <v>8078</v>
      </c>
      <c r="L156" s="72">
        <v>7387</v>
      </c>
      <c r="M156" s="72">
        <v>7395</v>
      </c>
      <c r="N156" s="72">
        <v>7050</v>
      </c>
      <c r="O156" s="73">
        <v>6772</v>
      </c>
    </row>
    <row r="157" spans="1:15" ht="12.75" customHeight="1">
      <c r="A157" s="69">
        <v>10</v>
      </c>
      <c r="B157" s="74" t="s">
        <v>26</v>
      </c>
      <c r="C157" s="34">
        <v>9768</v>
      </c>
      <c r="D157" s="76">
        <v>232</v>
      </c>
      <c r="E157" s="76">
        <v>248</v>
      </c>
      <c r="F157" s="76">
        <v>508</v>
      </c>
      <c r="G157" s="75">
        <v>616</v>
      </c>
      <c r="H157" s="75">
        <v>732</v>
      </c>
      <c r="I157" s="76">
        <v>840</v>
      </c>
      <c r="J157" s="76">
        <v>971</v>
      </c>
      <c r="K157" s="76">
        <v>1076</v>
      </c>
      <c r="L157" s="76">
        <v>1160</v>
      </c>
      <c r="M157" s="76">
        <v>1127</v>
      </c>
      <c r="N157" s="76">
        <v>1092</v>
      </c>
      <c r="O157" s="77">
        <v>1166</v>
      </c>
    </row>
    <row r="158" spans="1:15" ht="12.75" customHeight="1">
      <c r="A158" s="69">
        <v>11</v>
      </c>
      <c r="B158" s="74" t="s">
        <v>22</v>
      </c>
      <c r="C158" s="34">
        <v>75443</v>
      </c>
      <c r="D158" s="76">
        <v>5681</v>
      </c>
      <c r="E158" s="76">
        <v>5589</v>
      </c>
      <c r="F158" s="76">
        <v>5776</v>
      </c>
      <c r="G158" s="75">
        <v>6135</v>
      </c>
      <c r="H158" s="75">
        <v>6649</v>
      </c>
      <c r="I158" s="76">
        <v>7143</v>
      </c>
      <c r="J158" s="76">
        <v>7411</v>
      </c>
      <c r="K158" s="76">
        <v>7002</v>
      </c>
      <c r="L158" s="76">
        <v>6227</v>
      </c>
      <c r="M158" s="76">
        <v>6268</v>
      </c>
      <c r="N158" s="76">
        <v>5958</v>
      </c>
      <c r="O158" s="77">
        <v>5606</v>
      </c>
    </row>
    <row r="159" spans="1:15" ht="15" customHeight="1">
      <c r="A159" s="69">
        <v>12</v>
      </c>
      <c r="B159" s="82" t="s">
        <v>23</v>
      </c>
      <c r="C159" s="38">
        <v>354830</v>
      </c>
      <c r="D159" s="80">
        <v>14849</v>
      </c>
      <c r="E159" s="80">
        <v>11824</v>
      </c>
      <c r="F159" s="80">
        <v>14425</v>
      </c>
      <c r="G159" s="79">
        <v>16524</v>
      </c>
      <c r="H159" s="79">
        <v>19542</v>
      </c>
      <c r="I159" s="80">
        <v>28023</v>
      </c>
      <c r="J159" s="80">
        <v>30237</v>
      </c>
      <c r="K159" s="80">
        <v>35509</v>
      </c>
      <c r="L159" s="80">
        <v>41085</v>
      </c>
      <c r="M159" s="80">
        <v>44706</v>
      </c>
      <c r="N159" s="80">
        <v>48506</v>
      </c>
      <c r="O159" s="81">
        <v>49600</v>
      </c>
    </row>
    <row r="160" spans="1:15" ht="12.75" customHeight="1">
      <c r="A160" s="69">
        <v>13</v>
      </c>
      <c r="B160" s="74" t="s">
        <v>27</v>
      </c>
      <c r="C160" s="34">
        <v>309880</v>
      </c>
      <c r="D160" s="76">
        <v>12362</v>
      </c>
      <c r="E160" s="76">
        <v>9358</v>
      </c>
      <c r="F160" s="76">
        <v>11611</v>
      </c>
      <c r="G160" s="75">
        <v>13662</v>
      </c>
      <c r="H160" s="75">
        <v>16438</v>
      </c>
      <c r="I160" s="76">
        <v>24417</v>
      </c>
      <c r="J160" s="76">
        <v>26330</v>
      </c>
      <c r="K160" s="76">
        <v>31150</v>
      </c>
      <c r="L160" s="76">
        <v>36064</v>
      </c>
      <c r="M160" s="76">
        <v>39442</v>
      </c>
      <c r="N160" s="76">
        <v>43317</v>
      </c>
      <c r="O160" s="77">
        <v>45729</v>
      </c>
    </row>
    <row r="161" spans="1:15" ht="12.75" customHeight="1">
      <c r="A161" s="69">
        <v>14</v>
      </c>
      <c r="B161" s="74" t="s">
        <v>28</v>
      </c>
      <c r="C161" s="34">
        <v>44950</v>
      </c>
      <c r="D161" s="76">
        <v>2487</v>
      </c>
      <c r="E161" s="76">
        <v>2466</v>
      </c>
      <c r="F161" s="76">
        <v>2814</v>
      </c>
      <c r="G161" s="75">
        <v>2862</v>
      </c>
      <c r="H161" s="75">
        <v>3104</v>
      </c>
      <c r="I161" s="76">
        <v>3605</v>
      </c>
      <c r="J161" s="76">
        <v>3907</v>
      </c>
      <c r="K161" s="76">
        <v>4359</v>
      </c>
      <c r="L161" s="76">
        <v>5021</v>
      </c>
      <c r="M161" s="76">
        <v>5265</v>
      </c>
      <c r="N161" s="76">
        <v>5189</v>
      </c>
      <c r="O161" s="77">
        <v>3871</v>
      </c>
    </row>
    <row r="162" spans="1:15" ht="15" customHeight="1">
      <c r="A162" s="65">
        <v>15</v>
      </c>
      <c r="B162" s="61" t="s">
        <v>29</v>
      </c>
      <c r="C162" s="25">
        <v>686045</v>
      </c>
      <c r="D162" s="67">
        <v>52434</v>
      </c>
      <c r="E162" s="67">
        <v>53256</v>
      </c>
      <c r="F162" s="67">
        <v>55863</v>
      </c>
      <c r="G162" s="66">
        <v>59395</v>
      </c>
      <c r="H162" s="66">
        <v>61916</v>
      </c>
      <c r="I162" s="67">
        <v>61707</v>
      </c>
      <c r="J162" s="67">
        <v>61179</v>
      </c>
      <c r="K162" s="67">
        <v>59896</v>
      </c>
      <c r="L162" s="67">
        <v>58298</v>
      </c>
      <c r="M162" s="67">
        <v>56398</v>
      </c>
      <c r="N162" s="67">
        <v>54179</v>
      </c>
      <c r="O162" s="68">
        <v>51523</v>
      </c>
    </row>
    <row r="163" spans="1:15" ht="15" customHeight="1" thickBot="1">
      <c r="A163" s="88">
        <v>16</v>
      </c>
      <c r="B163" s="89" t="s">
        <v>30</v>
      </c>
      <c r="C163" s="49">
        <v>505904</v>
      </c>
      <c r="D163" s="91">
        <v>24958</v>
      </c>
      <c r="E163" s="91">
        <v>22679</v>
      </c>
      <c r="F163" s="91">
        <v>26772</v>
      </c>
      <c r="G163" s="90">
        <v>27761</v>
      </c>
      <c r="H163" s="90">
        <v>32135</v>
      </c>
      <c r="I163" s="91">
        <v>41202</v>
      </c>
      <c r="J163" s="91">
        <v>42197</v>
      </c>
      <c r="K163" s="91">
        <v>48312</v>
      </c>
      <c r="L163" s="91">
        <v>54678</v>
      </c>
      <c r="M163" s="91">
        <v>57666</v>
      </c>
      <c r="N163" s="91">
        <v>61630</v>
      </c>
      <c r="O163" s="92">
        <v>65915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2019年</v>
      </c>
      <c r="E168" s="8"/>
      <c r="F168" s="9"/>
      <c r="G168" s="7"/>
      <c r="H168" s="7"/>
      <c r="I168" s="9"/>
      <c r="J168" s="9"/>
      <c r="K168" s="9"/>
      <c r="L168" s="9"/>
      <c r="M168" s="8" t="str">
        <f>M4</f>
        <v>2020年</v>
      </c>
      <c r="N168" s="9"/>
      <c r="O168" s="10"/>
    </row>
    <row r="169" spans="1:15" ht="12.75" customHeight="1">
      <c r="A169" s="57"/>
      <c r="B169" s="58"/>
      <c r="C169" s="13" t="str">
        <f>C5</f>
        <v>2019年度計</v>
      </c>
      <c r="D169" s="14" t="s">
        <v>4</v>
      </c>
      <c r="E169" s="14" t="s">
        <v>5</v>
      </c>
      <c r="F169" s="14" t="s">
        <v>6</v>
      </c>
      <c r="G169" s="889" t="s">
        <v>7</v>
      </c>
      <c r="H169" s="889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54" t="s">
        <v>177</v>
      </c>
      <c r="B171" s="955"/>
      <c r="C171" s="21">
        <v>716138</v>
      </c>
      <c r="D171" s="63">
        <v>46963</v>
      </c>
      <c r="E171" s="63">
        <v>45815</v>
      </c>
      <c r="F171" s="63">
        <v>48836</v>
      </c>
      <c r="G171" s="62">
        <v>52126</v>
      </c>
      <c r="H171" s="62">
        <v>56107</v>
      </c>
      <c r="I171" s="63">
        <v>60418</v>
      </c>
      <c r="J171" s="63">
        <v>63296</v>
      </c>
      <c r="K171" s="63">
        <v>66093</v>
      </c>
      <c r="L171" s="63">
        <v>69862</v>
      </c>
      <c r="M171" s="63">
        <v>70577</v>
      </c>
      <c r="N171" s="63">
        <v>69515</v>
      </c>
      <c r="O171" s="64">
        <v>66530</v>
      </c>
    </row>
    <row r="172" spans="1:15" ht="15" customHeight="1">
      <c r="A172" s="65">
        <v>1</v>
      </c>
      <c r="B172" s="61" t="s">
        <v>17</v>
      </c>
      <c r="C172" s="25">
        <v>459500</v>
      </c>
      <c r="D172" s="67">
        <v>34336</v>
      </c>
      <c r="E172" s="67">
        <v>34644</v>
      </c>
      <c r="F172" s="67">
        <v>36379</v>
      </c>
      <c r="G172" s="66">
        <v>38580</v>
      </c>
      <c r="H172" s="66">
        <v>40897</v>
      </c>
      <c r="I172" s="67">
        <v>41297</v>
      </c>
      <c r="J172" s="67">
        <v>40310</v>
      </c>
      <c r="K172" s="67">
        <v>40172</v>
      </c>
      <c r="L172" s="67">
        <v>39831</v>
      </c>
      <c r="M172" s="67">
        <v>38550</v>
      </c>
      <c r="N172" s="67">
        <v>37374</v>
      </c>
      <c r="O172" s="68">
        <v>37129</v>
      </c>
    </row>
    <row r="173" spans="1:15" ht="15" customHeight="1">
      <c r="A173" s="69">
        <v>2</v>
      </c>
      <c r="B173" s="70" t="s">
        <v>18</v>
      </c>
      <c r="C173" s="30">
        <v>385823</v>
      </c>
      <c r="D173" s="72">
        <v>29034</v>
      </c>
      <c r="E173" s="72">
        <v>29015</v>
      </c>
      <c r="F173" s="72">
        <v>30445</v>
      </c>
      <c r="G173" s="71">
        <v>32894</v>
      </c>
      <c r="H173" s="71">
        <v>34791</v>
      </c>
      <c r="I173" s="72">
        <v>34896</v>
      </c>
      <c r="J173" s="72">
        <v>34463</v>
      </c>
      <c r="K173" s="72">
        <v>33911</v>
      </c>
      <c r="L173" s="72">
        <v>33068</v>
      </c>
      <c r="M173" s="72">
        <v>32277</v>
      </c>
      <c r="N173" s="72">
        <v>31104</v>
      </c>
      <c r="O173" s="73">
        <v>29925</v>
      </c>
    </row>
    <row r="174" spans="1:15" ht="12.75" customHeight="1">
      <c r="A174" s="69">
        <v>3</v>
      </c>
      <c r="B174" s="74" t="s">
        <v>19</v>
      </c>
      <c r="C174" s="34">
        <v>231898</v>
      </c>
      <c r="D174" s="76">
        <v>17738</v>
      </c>
      <c r="E174" s="76">
        <v>17703</v>
      </c>
      <c r="F174" s="76">
        <v>18657</v>
      </c>
      <c r="G174" s="75">
        <v>20154</v>
      </c>
      <c r="H174" s="75">
        <v>21273</v>
      </c>
      <c r="I174" s="76">
        <v>21117</v>
      </c>
      <c r="J174" s="76">
        <v>20796</v>
      </c>
      <c r="K174" s="76">
        <v>20212</v>
      </c>
      <c r="L174" s="76">
        <v>19433</v>
      </c>
      <c r="M174" s="76">
        <v>18823</v>
      </c>
      <c r="N174" s="76">
        <v>18310</v>
      </c>
      <c r="O174" s="77">
        <v>17683</v>
      </c>
    </row>
    <row r="175" spans="1:15" ht="12.75" customHeight="1">
      <c r="A175" s="69">
        <v>4</v>
      </c>
      <c r="B175" s="74" t="s">
        <v>308</v>
      </c>
      <c r="C175" s="34">
        <v>49362</v>
      </c>
      <c r="D175" s="76">
        <v>3950</v>
      </c>
      <c r="E175" s="76">
        <v>4081</v>
      </c>
      <c r="F175" s="76">
        <v>3976</v>
      </c>
      <c r="G175" s="75">
        <v>3978</v>
      </c>
      <c r="H175" s="75">
        <v>4214</v>
      </c>
      <c r="I175" s="76">
        <v>4386</v>
      </c>
      <c r="J175" s="76">
        <v>4412</v>
      </c>
      <c r="K175" s="76">
        <v>4384</v>
      </c>
      <c r="L175" s="76">
        <v>4323</v>
      </c>
      <c r="M175" s="76">
        <v>4131</v>
      </c>
      <c r="N175" s="76">
        <v>3787</v>
      </c>
      <c r="O175" s="77">
        <v>3740</v>
      </c>
    </row>
    <row r="176" spans="1:15" ht="12.75" customHeight="1">
      <c r="A176" s="69">
        <v>5</v>
      </c>
      <c r="B176" s="74" t="s">
        <v>307</v>
      </c>
      <c r="C176" s="34">
        <v>83183</v>
      </c>
      <c r="D176" s="76">
        <v>5589</v>
      </c>
      <c r="E176" s="76">
        <v>5550</v>
      </c>
      <c r="F176" s="76">
        <v>6032</v>
      </c>
      <c r="G176" s="75">
        <v>6650</v>
      </c>
      <c r="H176" s="75">
        <v>6884</v>
      </c>
      <c r="I176" s="76">
        <v>7090</v>
      </c>
      <c r="J176" s="76">
        <v>7231</v>
      </c>
      <c r="K176" s="76">
        <v>7467</v>
      </c>
      <c r="L176" s="76">
        <v>7797</v>
      </c>
      <c r="M176" s="76">
        <v>7933</v>
      </c>
      <c r="N176" s="76">
        <v>7730</v>
      </c>
      <c r="O176" s="77">
        <v>7230</v>
      </c>
    </row>
    <row r="177" spans="1:15" ht="12.75" customHeight="1">
      <c r="A177" s="69">
        <v>6</v>
      </c>
      <c r="B177" s="74" t="s">
        <v>22</v>
      </c>
      <c r="C177" s="34">
        <v>21381</v>
      </c>
      <c r="D177" s="76">
        <v>1758</v>
      </c>
      <c r="E177" s="76">
        <v>1680</v>
      </c>
      <c r="F177" s="76">
        <v>1781</v>
      </c>
      <c r="G177" s="75">
        <v>2112</v>
      </c>
      <c r="H177" s="75">
        <v>2420</v>
      </c>
      <c r="I177" s="76">
        <v>2302</v>
      </c>
      <c r="J177" s="76">
        <v>2023</v>
      </c>
      <c r="K177" s="76">
        <v>1847</v>
      </c>
      <c r="L177" s="76">
        <v>1516</v>
      </c>
      <c r="M177" s="76">
        <v>1390</v>
      </c>
      <c r="N177" s="76">
        <v>1278</v>
      </c>
      <c r="O177" s="77">
        <v>1272</v>
      </c>
    </row>
    <row r="178" spans="1:15" ht="15" customHeight="1">
      <c r="A178" s="69">
        <v>7</v>
      </c>
      <c r="B178" s="78" t="s">
        <v>23</v>
      </c>
      <c r="C178" s="38">
        <v>73676</v>
      </c>
      <c r="D178" s="80">
        <v>5302</v>
      </c>
      <c r="E178" s="80">
        <v>5629</v>
      </c>
      <c r="F178" s="80">
        <v>5934</v>
      </c>
      <c r="G178" s="79">
        <v>5687</v>
      </c>
      <c r="H178" s="79">
        <v>6106</v>
      </c>
      <c r="I178" s="80">
        <v>6402</v>
      </c>
      <c r="J178" s="80">
        <v>5847</v>
      </c>
      <c r="K178" s="80">
        <v>6261</v>
      </c>
      <c r="L178" s="80">
        <v>6762</v>
      </c>
      <c r="M178" s="80">
        <v>6273</v>
      </c>
      <c r="N178" s="80">
        <v>6269</v>
      </c>
      <c r="O178" s="81">
        <v>7204</v>
      </c>
    </row>
    <row r="179" spans="1:15" ht="15" customHeight="1">
      <c r="A179" s="65">
        <v>8</v>
      </c>
      <c r="B179" s="61" t="s">
        <v>24</v>
      </c>
      <c r="C179" s="25">
        <v>256638</v>
      </c>
      <c r="D179" s="67">
        <v>12627</v>
      </c>
      <c r="E179" s="67">
        <v>11171</v>
      </c>
      <c r="F179" s="67">
        <v>12457</v>
      </c>
      <c r="G179" s="66">
        <v>13546</v>
      </c>
      <c r="H179" s="66">
        <v>15210</v>
      </c>
      <c r="I179" s="67">
        <v>19121</v>
      </c>
      <c r="J179" s="67">
        <v>22986</v>
      </c>
      <c r="K179" s="67">
        <v>25921</v>
      </c>
      <c r="L179" s="67">
        <v>30031</v>
      </c>
      <c r="M179" s="67">
        <v>32026</v>
      </c>
      <c r="N179" s="67">
        <v>32141</v>
      </c>
      <c r="O179" s="68">
        <v>29401</v>
      </c>
    </row>
    <row r="180" spans="1:15" ht="15" customHeight="1">
      <c r="A180" s="69">
        <v>9</v>
      </c>
      <c r="B180" s="70" t="s">
        <v>25</v>
      </c>
      <c r="C180" s="30">
        <v>68315</v>
      </c>
      <c r="D180" s="72">
        <v>4083</v>
      </c>
      <c r="E180" s="72">
        <v>3678</v>
      </c>
      <c r="F180" s="72">
        <v>3667</v>
      </c>
      <c r="G180" s="71">
        <v>3601</v>
      </c>
      <c r="H180" s="71">
        <v>4325</v>
      </c>
      <c r="I180" s="72">
        <v>4672</v>
      </c>
      <c r="J180" s="72">
        <v>6178</v>
      </c>
      <c r="K180" s="72">
        <v>7373</v>
      </c>
      <c r="L180" s="72">
        <v>8341</v>
      </c>
      <c r="M180" s="72">
        <v>8431</v>
      </c>
      <c r="N180" s="72">
        <v>7650</v>
      </c>
      <c r="O180" s="73">
        <v>6315</v>
      </c>
    </row>
    <row r="181" spans="1:15" ht="12.75" customHeight="1">
      <c r="A181" s="69">
        <v>10</v>
      </c>
      <c r="B181" s="74" t="s">
        <v>26</v>
      </c>
      <c r="C181" s="34">
        <v>523</v>
      </c>
      <c r="D181" s="76">
        <v>20</v>
      </c>
      <c r="E181" s="76">
        <v>31</v>
      </c>
      <c r="F181" s="76">
        <v>38</v>
      </c>
      <c r="G181" s="75">
        <v>36</v>
      </c>
      <c r="H181" s="75">
        <v>28</v>
      </c>
      <c r="I181" s="76">
        <v>17</v>
      </c>
      <c r="J181" s="76">
        <v>12</v>
      </c>
      <c r="K181" s="76">
        <v>0</v>
      </c>
      <c r="L181" s="76">
        <v>9</v>
      </c>
      <c r="M181" s="76">
        <v>17</v>
      </c>
      <c r="N181" s="76">
        <v>117</v>
      </c>
      <c r="O181" s="77">
        <v>199</v>
      </c>
    </row>
    <row r="182" spans="1:15" ht="12.75" customHeight="1">
      <c r="A182" s="69">
        <v>11</v>
      </c>
      <c r="B182" s="74" t="s">
        <v>22</v>
      </c>
      <c r="C182" s="34">
        <v>67792</v>
      </c>
      <c r="D182" s="76">
        <v>4063</v>
      </c>
      <c r="E182" s="76">
        <v>3648</v>
      </c>
      <c r="F182" s="76">
        <v>3629</v>
      </c>
      <c r="G182" s="75">
        <v>3564</v>
      </c>
      <c r="H182" s="75">
        <v>4297</v>
      </c>
      <c r="I182" s="76">
        <v>4655</v>
      </c>
      <c r="J182" s="76">
        <v>6166</v>
      </c>
      <c r="K182" s="76">
        <v>7373</v>
      </c>
      <c r="L182" s="76">
        <v>8332</v>
      </c>
      <c r="M182" s="76">
        <v>8415</v>
      </c>
      <c r="N182" s="76">
        <v>7534</v>
      </c>
      <c r="O182" s="77">
        <v>6117</v>
      </c>
    </row>
    <row r="183" spans="1:15" ht="15" customHeight="1">
      <c r="A183" s="69">
        <v>12</v>
      </c>
      <c r="B183" s="82" t="s">
        <v>23</v>
      </c>
      <c r="C183" s="38">
        <v>188323</v>
      </c>
      <c r="D183" s="80">
        <v>8544</v>
      </c>
      <c r="E183" s="80">
        <v>7492</v>
      </c>
      <c r="F183" s="80">
        <v>8790</v>
      </c>
      <c r="G183" s="79">
        <v>9945</v>
      </c>
      <c r="H183" s="79">
        <v>10885</v>
      </c>
      <c r="I183" s="80">
        <v>14449</v>
      </c>
      <c r="J183" s="80">
        <v>16808</v>
      </c>
      <c r="K183" s="80">
        <v>18548</v>
      </c>
      <c r="L183" s="80">
        <v>21690</v>
      </c>
      <c r="M183" s="80">
        <v>23595</v>
      </c>
      <c r="N183" s="80">
        <v>24491</v>
      </c>
      <c r="O183" s="81">
        <v>23086</v>
      </c>
    </row>
    <row r="184" spans="1:15" ht="12.75" customHeight="1">
      <c r="A184" s="69">
        <v>13</v>
      </c>
      <c r="B184" s="74" t="s">
        <v>27</v>
      </c>
      <c r="C184" s="34">
        <v>167395</v>
      </c>
      <c r="D184" s="76">
        <v>7188</v>
      </c>
      <c r="E184" s="76">
        <v>5997</v>
      </c>
      <c r="F184" s="76">
        <v>7301</v>
      </c>
      <c r="G184" s="75">
        <v>8401</v>
      </c>
      <c r="H184" s="75">
        <v>9242</v>
      </c>
      <c r="I184" s="76">
        <v>12618</v>
      </c>
      <c r="J184" s="76">
        <v>15018</v>
      </c>
      <c r="K184" s="76">
        <v>16611</v>
      </c>
      <c r="L184" s="76">
        <v>19824</v>
      </c>
      <c r="M184" s="76">
        <v>21716</v>
      </c>
      <c r="N184" s="76">
        <v>22514</v>
      </c>
      <c r="O184" s="77">
        <v>20966</v>
      </c>
    </row>
    <row r="185" spans="1:15" ht="12.75" customHeight="1">
      <c r="A185" s="69">
        <v>14</v>
      </c>
      <c r="B185" s="74" t="s">
        <v>28</v>
      </c>
      <c r="C185" s="34">
        <v>20927</v>
      </c>
      <c r="D185" s="76">
        <v>1356</v>
      </c>
      <c r="E185" s="76">
        <v>1495</v>
      </c>
      <c r="F185" s="76">
        <v>1489</v>
      </c>
      <c r="G185" s="75">
        <v>1545</v>
      </c>
      <c r="H185" s="75">
        <v>1643</v>
      </c>
      <c r="I185" s="76">
        <v>1831</v>
      </c>
      <c r="J185" s="76">
        <v>1790</v>
      </c>
      <c r="K185" s="76">
        <v>1937</v>
      </c>
      <c r="L185" s="76">
        <v>1866</v>
      </c>
      <c r="M185" s="76">
        <v>1879</v>
      </c>
      <c r="N185" s="76">
        <v>1977</v>
      </c>
      <c r="O185" s="77">
        <v>2120</v>
      </c>
    </row>
    <row r="186" spans="1:15" ht="15" customHeight="1">
      <c r="A186" s="65">
        <v>15</v>
      </c>
      <c r="B186" s="61" t="s">
        <v>29</v>
      </c>
      <c r="C186" s="25">
        <v>454138</v>
      </c>
      <c r="D186" s="67">
        <v>33118</v>
      </c>
      <c r="E186" s="67">
        <v>32693</v>
      </c>
      <c r="F186" s="67">
        <v>34113</v>
      </c>
      <c r="G186" s="66">
        <v>36494</v>
      </c>
      <c r="H186" s="66">
        <v>39115</v>
      </c>
      <c r="I186" s="67">
        <v>39567</v>
      </c>
      <c r="J186" s="67">
        <v>40641</v>
      </c>
      <c r="K186" s="67">
        <v>41284</v>
      </c>
      <c r="L186" s="67">
        <v>41409</v>
      </c>
      <c r="M186" s="67">
        <v>40708</v>
      </c>
      <c r="N186" s="67">
        <v>38755</v>
      </c>
      <c r="O186" s="68">
        <v>36241</v>
      </c>
    </row>
    <row r="187" spans="1:15" ht="15" customHeight="1" thickBot="1">
      <c r="A187" s="83">
        <v>16</v>
      </c>
      <c r="B187" s="84" t="s">
        <v>30</v>
      </c>
      <c r="C187" s="44">
        <v>261999</v>
      </c>
      <c r="D187" s="86">
        <v>13845</v>
      </c>
      <c r="E187" s="86">
        <v>13122</v>
      </c>
      <c r="F187" s="86">
        <v>14724</v>
      </c>
      <c r="G187" s="85">
        <v>15632</v>
      </c>
      <c r="H187" s="85">
        <v>16992</v>
      </c>
      <c r="I187" s="86">
        <v>20851</v>
      </c>
      <c r="J187" s="86">
        <v>22655</v>
      </c>
      <c r="K187" s="86">
        <v>24809</v>
      </c>
      <c r="L187" s="86">
        <v>28453</v>
      </c>
      <c r="M187" s="86">
        <v>29868</v>
      </c>
      <c r="N187" s="86">
        <v>30760</v>
      </c>
      <c r="O187" s="87">
        <v>30290</v>
      </c>
    </row>
    <row r="188" spans="1:15" ht="20.100000000000001" customHeight="1" thickTop="1">
      <c r="A188" s="956" t="s">
        <v>178</v>
      </c>
      <c r="B188" s="957"/>
      <c r="C188" s="21">
        <v>807077</v>
      </c>
      <c r="D188" s="63">
        <v>54886</v>
      </c>
      <c r="E188" s="63">
        <v>53313</v>
      </c>
      <c r="F188" s="63">
        <v>56365</v>
      </c>
      <c r="G188" s="62">
        <v>58945</v>
      </c>
      <c r="H188" s="62">
        <v>62094</v>
      </c>
      <c r="I188" s="63">
        <v>65940</v>
      </c>
      <c r="J188" s="63">
        <v>70975</v>
      </c>
      <c r="K188" s="63">
        <v>79471</v>
      </c>
      <c r="L188" s="63">
        <v>80667</v>
      </c>
      <c r="M188" s="63">
        <v>78104</v>
      </c>
      <c r="N188" s="63">
        <v>75428</v>
      </c>
      <c r="O188" s="64">
        <v>70889</v>
      </c>
    </row>
    <row r="189" spans="1:15" ht="15" customHeight="1">
      <c r="A189" s="65">
        <v>1</v>
      </c>
      <c r="B189" s="61" t="s">
        <v>17</v>
      </c>
      <c r="C189" s="25">
        <v>461934</v>
      </c>
      <c r="D189" s="67">
        <v>35961</v>
      </c>
      <c r="E189" s="67">
        <v>35736</v>
      </c>
      <c r="F189" s="67">
        <v>36830</v>
      </c>
      <c r="G189" s="66">
        <v>38765</v>
      </c>
      <c r="H189" s="66">
        <v>38481</v>
      </c>
      <c r="I189" s="67">
        <v>37932</v>
      </c>
      <c r="J189" s="67">
        <v>38783</v>
      </c>
      <c r="K189" s="67">
        <v>43014</v>
      </c>
      <c r="L189" s="67">
        <v>41080</v>
      </c>
      <c r="M189" s="67">
        <v>39588</v>
      </c>
      <c r="N189" s="67">
        <v>38991</v>
      </c>
      <c r="O189" s="68">
        <v>36774</v>
      </c>
    </row>
    <row r="190" spans="1:15" ht="15" customHeight="1">
      <c r="A190" s="69">
        <v>2</v>
      </c>
      <c r="B190" s="70" t="s">
        <v>18</v>
      </c>
      <c r="C190" s="30">
        <v>383204</v>
      </c>
      <c r="D190" s="72">
        <v>29048</v>
      </c>
      <c r="E190" s="72">
        <v>28295</v>
      </c>
      <c r="F190" s="72">
        <v>29869</v>
      </c>
      <c r="G190" s="71">
        <v>32268</v>
      </c>
      <c r="H190" s="71">
        <v>32657</v>
      </c>
      <c r="I190" s="72">
        <v>32266</v>
      </c>
      <c r="J190" s="72">
        <v>33203</v>
      </c>
      <c r="K190" s="72">
        <v>34923</v>
      </c>
      <c r="L190" s="72">
        <v>34940</v>
      </c>
      <c r="M190" s="72">
        <v>33931</v>
      </c>
      <c r="N190" s="72">
        <v>32034</v>
      </c>
      <c r="O190" s="73">
        <v>29770</v>
      </c>
    </row>
    <row r="191" spans="1:15" ht="12.75" customHeight="1">
      <c r="A191" s="69">
        <v>3</v>
      </c>
      <c r="B191" s="74" t="s">
        <v>19</v>
      </c>
      <c r="C191" s="34">
        <v>236219</v>
      </c>
      <c r="D191" s="76">
        <v>18655</v>
      </c>
      <c r="E191" s="76">
        <v>18296</v>
      </c>
      <c r="F191" s="76">
        <v>19762</v>
      </c>
      <c r="G191" s="75">
        <v>21233</v>
      </c>
      <c r="H191" s="75">
        <v>21154</v>
      </c>
      <c r="I191" s="76">
        <v>20262</v>
      </c>
      <c r="J191" s="76">
        <v>20476</v>
      </c>
      <c r="K191" s="76">
        <v>21087</v>
      </c>
      <c r="L191" s="76">
        <v>20571</v>
      </c>
      <c r="M191" s="76">
        <v>19681</v>
      </c>
      <c r="N191" s="76">
        <v>18235</v>
      </c>
      <c r="O191" s="77">
        <v>16807</v>
      </c>
    </row>
    <row r="192" spans="1:15" ht="12.75" customHeight="1">
      <c r="A192" s="69">
        <v>4</v>
      </c>
      <c r="B192" s="74" t="s">
        <v>308</v>
      </c>
      <c r="C192" s="34">
        <v>60205</v>
      </c>
      <c r="D192" s="76">
        <v>5035</v>
      </c>
      <c r="E192" s="76">
        <v>4575</v>
      </c>
      <c r="F192" s="76">
        <v>4525</v>
      </c>
      <c r="G192" s="75">
        <v>4878</v>
      </c>
      <c r="H192" s="75">
        <v>4991</v>
      </c>
      <c r="I192" s="76">
        <v>4934</v>
      </c>
      <c r="J192" s="76">
        <v>5104</v>
      </c>
      <c r="K192" s="76">
        <v>5356</v>
      </c>
      <c r="L192" s="76">
        <v>5370</v>
      </c>
      <c r="M192" s="76">
        <v>5292</v>
      </c>
      <c r="N192" s="76">
        <v>5172</v>
      </c>
      <c r="O192" s="77">
        <v>4973</v>
      </c>
    </row>
    <row r="193" spans="1:15" ht="12.75" customHeight="1">
      <c r="A193" s="69">
        <v>5</v>
      </c>
      <c r="B193" s="74" t="s">
        <v>307</v>
      </c>
      <c r="C193" s="34">
        <v>81825</v>
      </c>
      <c r="D193" s="76">
        <v>4944</v>
      </c>
      <c r="E193" s="76">
        <v>4997</v>
      </c>
      <c r="F193" s="76">
        <v>5119</v>
      </c>
      <c r="G193" s="75">
        <v>5655</v>
      </c>
      <c r="H193" s="75">
        <v>6006</v>
      </c>
      <c r="I193" s="76">
        <v>6545</v>
      </c>
      <c r="J193" s="76">
        <v>7099</v>
      </c>
      <c r="K193" s="76">
        <v>7938</v>
      </c>
      <c r="L193" s="76">
        <v>8587</v>
      </c>
      <c r="M193" s="76">
        <v>8730</v>
      </c>
      <c r="N193" s="76">
        <v>8443</v>
      </c>
      <c r="O193" s="77">
        <v>7762</v>
      </c>
    </row>
    <row r="194" spans="1:15" ht="12.75" customHeight="1">
      <c r="A194" s="69">
        <v>6</v>
      </c>
      <c r="B194" s="74" t="s">
        <v>22</v>
      </c>
      <c r="C194" s="34">
        <v>4955</v>
      </c>
      <c r="D194" s="76">
        <v>415</v>
      </c>
      <c r="E194" s="76">
        <v>426</v>
      </c>
      <c r="F194" s="76">
        <v>464</v>
      </c>
      <c r="G194" s="75">
        <v>501</v>
      </c>
      <c r="H194" s="75">
        <v>506</v>
      </c>
      <c r="I194" s="76">
        <v>524</v>
      </c>
      <c r="J194" s="76">
        <v>525</v>
      </c>
      <c r="K194" s="76">
        <v>542</v>
      </c>
      <c r="L194" s="76">
        <v>412</v>
      </c>
      <c r="M194" s="76">
        <v>228</v>
      </c>
      <c r="N194" s="76">
        <v>184</v>
      </c>
      <c r="O194" s="77">
        <v>227</v>
      </c>
    </row>
    <row r="195" spans="1:15" ht="15" customHeight="1">
      <c r="A195" s="69">
        <v>7</v>
      </c>
      <c r="B195" s="82" t="s">
        <v>23</v>
      </c>
      <c r="C195" s="38">
        <v>78730</v>
      </c>
      <c r="D195" s="80">
        <v>6912</v>
      </c>
      <c r="E195" s="80">
        <v>7441</v>
      </c>
      <c r="F195" s="80">
        <v>6961</v>
      </c>
      <c r="G195" s="79">
        <v>6497</v>
      </c>
      <c r="H195" s="79">
        <v>5824</v>
      </c>
      <c r="I195" s="80">
        <v>5667</v>
      </c>
      <c r="J195" s="80">
        <v>5579</v>
      </c>
      <c r="K195" s="80">
        <v>8090</v>
      </c>
      <c r="L195" s="80">
        <v>6140</v>
      </c>
      <c r="M195" s="80">
        <v>5657</v>
      </c>
      <c r="N195" s="80">
        <v>6957</v>
      </c>
      <c r="O195" s="81">
        <v>7004</v>
      </c>
    </row>
    <row r="196" spans="1:15" ht="15" customHeight="1">
      <c r="A196" s="65">
        <v>8</v>
      </c>
      <c r="B196" s="61" t="s">
        <v>24</v>
      </c>
      <c r="C196" s="25">
        <v>345143</v>
      </c>
      <c r="D196" s="67">
        <v>18925</v>
      </c>
      <c r="E196" s="67">
        <v>17577</v>
      </c>
      <c r="F196" s="67">
        <v>19535</v>
      </c>
      <c r="G196" s="66">
        <v>20180</v>
      </c>
      <c r="H196" s="66">
        <v>23613</v>
      </c>
      <c r="I196" s="67">
        <v>28008</v>
      </c>
      <c r="J196" s="67">
        <v>32192</v>
      </c>
      <c r="K196" s="67">
        <v>36457</v>
      </c>
      <c r="L196" s="67">
        <v>39587</v>
      </c>
      <c r="M196" s="67">
        <v>38516</v>
      </c>
      <c r="N196" s="67">
        <v>36436</v>
      </c>
      <c r="O196" s="68">
        <v>34116</v>
      </c>
    </row>
    <row r="197" spans="1:15" ht="15" customHeight="1">
      <c r="A197" s="69">
        <v>9</v>
      </c>
      <c r="B197" s="70" t="s">
        <v>25</v>
      </c>
      <c r="C197" s="30">
        <v>71368</v>
      </c>
      <c r="D197" s="72">
        <v>4280</v>
      </c>
      <c r="E197" s="72">
        <v>4123</v>
      </c>
      <c r="F197" s="72">
        <v>4416</v>
      </c>
      <c r="G197" s="71">
        <v>4890</v>
      </c>
      <c r="H197" s="71">
        <v>5425</v>
      </c>
      <c r="I197" s="72">
        <v>6115</v>
      </c>
      <c r="J197" s="72">
        <v>6789</v>
      </c>
      <c r="K197" s="72">
        <v>7259</v>
      </c>
      <c r="L197" s="72">
        <v>7458</v>
      </c>
      <c r="M197" s="72">
        <v>7372</v>
      </c>
      <c r="N197" s="72">
        <v>7086</v>
      </c>
      <c r="O197" s="73">
        <v>6155</v>
      </c>
    </row>
    <row r="198" spans="1:15" ht="12.75" customHeight="1">
      <c r="A198" s="69">
        <v>10</v>
      </c>
      <c r="B198" s="74" t="s">
        <v>26</v>
      </c>
      <c r="C198" s="34">
        <v>3208</v>
      </c>
      <c r="D198" s="76">
        <v>95</v>
      </c>
      <c r="E198" s="76">
        <v>37</v>
      </c>
      <c r="F198" s="76">
        <v>77</v>
      </c>
      <c r="G198" s="75">
        <v>121</v>
      </c>
      <c r="H198" s="75">
        <v>268</v>
      </c>
      <c r="I198" s="76">
        <v>388</v>
      </c>
      <c r="J198" s="76">
        <v>493</v>
      </c>
      <c r="K198" s="76">
        <v>529</v>
      </c>
      <c r="L198" s="76">
        <v>469</v>
      </c>
      <c r="M198" s="76">
        <v>344</v>
      </c>
      <c r="N198" s="76">
        <v>251</v>
      </c>
      <c r="O198" s="77">
        <v>137</v>
      </c>
    </row>
    <row r="199" spans="1:15" ht="12.75" customHeight="1">
      <c r="A199" s="69">
        <v>11</v>
      </c>
      <c r="B199" s="74" t="s">
        <v>22</v>
      </c>
      <c r="C199" s="34">
        <v>68160</v>
      </c>
      <c r="D199" s="76">
        <v>4185</v>
      </c>
      <c r="E199" s="76">
        <v>4086</v>
      </c>
      <c r="F199" s="76">
        <v>4339</v>
      </c>
      <c r="G199" s="75">
        <v>4770</v>
      </c>
      <c r="H199" s="75">
        <v>5156</v>
      </c>
      <c r="I199" s="76">
        <v>5727</v>
      </c>
      <c r="J199" s="76">
        <v>6296</v>
      </c>
      <c r="K199" s="76">
        <v>6730</v>
      </c>
      <c r="L199" s="76">
        <v>6988</v>
      </c>
      <c r="M199" s="76">
        <v>7028</v>
      </c>
      <c r="N199" s="76">
        <v>6835</v>
      </c>
      <c r="O199" s="77">
        <v>6018</v>
      </c>
    </row>
    <row r="200" spans="1:15" ht="15" customHeight="1">
      <c r="A200" s="69">
        <v>12</v>
      </c>
      <c r="B200" s="82" t="s">
        <v>23</v>
      </c>
      <c r="C200" s="38">
        <v>273775</v>
      </c>
      <c r="D200" s="80">
        <v>14645</v>
      </c>
      <c r="E200" s="80">
        <v>13454</v>
      </c>
      <c r="F200" s="80">
        <v>15119</v>
      </c>
      <c r="G200" s="79">
        <v>15289</v>
      </c>
      <c r="H200" s="79">
        <v>18189</v>
      </c>
      <c r="I200" s="80">
        <v>21893</v>
      </c>
      <c r="J200" s="80">
        <v>25403</v>
      </c>
      <c r="K200" s="80">
        <v>29198</v>
      </c>
      <c r="L200" s="80">
        <v>32129</v>
      </c>
      <c r="M200" s="80">
        <v>31144</v>
      </c>
      <c r="N200" s="80">
        <v>29350</v>
      </c>
      <c r="O200" s="81">
        <v>27960</v>
      </c>
    </row>
    <row r="201" spans="1:15" ht="12.75" customHeight="1">
      <c r="A201" s="69">
        <v>13</v>
      </c>
      <c r="B201" s="74" t="s">
        <v>27</v>
      </c>
      <c r="C201" s="34">
        <v>242352</v>
      </c>
      <c r="D201" s="76">
        <v>12274</v>
      </c>
      <c r="E201" s="76">
        <v>10641</v>
      </c>
      <c r="F201" s="76">
        <v>11390</v>
      </c>
      <c r="G201" s="75">
        <v>13243</v>
      </c>
      <c r="H201" s="75">
        <v>15771</v>
      </c>
      <c r="I201" s="76">
        <v>19519</v>
      </c>
      <c r="J201" s="76">
        <v>22901</v>
      </c>
      <c r="K201" s="76">
        <v>26574</v>
      </c>
      <c r="L201" s="76">
        <v>28336</v>
      </c>
      <c r="M201" s="76">
        <v>28678</v>
      </c>
      <c r="N201" s="76">
        <v>27130</v>
      </c>
      <c r="O201" s="77">
        <v>25894</v>
      </c>
    </row>
    <row r="202" spans="1:15" ht="12.75" customHeight="1">
      <c r="A202" s="69">
        <v>14</v>
      </c>
      <c r="B202" s="74" t="s">
        <v>28</v>
      </c>
      <c r="C202" s="34">
        <v>31423</v>
      </c>
      <c r="D202" s="76">
        <v>2371</v>
      </c>
      <c r="E202" s="76">
        <v>2813</v>
      </c>
      <c r="F202" s="76">
        <v>3729</v>
      </c>
      <c r="G202" s="75">
        <v>2046</v>
      </c>
      <c r="H202" s="75">
        <v>2418</v>
      </c>
      <c r="I202" s="76">
        <v>2374</v>
      </c>
      <c r="J202" s="76">
        <v>2502</v>
      </c>
      <c r="K202" s="76">
        <v>2624</v>
      </c>
      <c r="L202" s="76">
        <v>3793</v>
      </c>
      <c r="M202" s="76">
        <v>2466</v>
      </c>
      <c r="N202" s="76">
        <v>2220</v>
      </c>
      <c r="O202" s="77">
        <v>2066</v>
      </c>
    </row>
    <row r="203" spans="1:15" ht="15" customHeight="1">
      <c r="A203" s="65">
        <v>15</v>
      </c>
      <c r="B203" s="61" t="s">
        <v>29</v>
      </c>
      <c r="C203" s="25">
        <v>454572</v>
      </c>
      <c r="D203" s="67">
        <v>33328</v>
      </c>
      <c r="E203" s="67">
        <v>32418</v>
      </c>
      <c r="F203" s="67">
        <v>34285</v>
      </c>
      <c r="G203" s="66">
        <v>37159</v>
      </c>
      <c r="H203" s="66">
        <v>38081</v>
      </c>
      <c r="I203" s="67">
        <v>38380</v>
      </c>
      <c r="J203" s="67">
        <v>39992</v>
      </c>
      <c r="K203" s="67">
        <v>42182</v>
      </c>
      <c r="L203" s="67">
        <v>42398</v>
      </c>
      <c r="M203" s="67">
        <v>41303</v>
      </c>
      <c r="N203" s="67">
        <v>39120</v>
      </c>
      <c r="O203" s="68">
        <v>35925</v>
      </c>
    </row>
    <row r="204" spans="1:15" ht="15" customHeight="1" thickBot="1">
      <c r="A204" s="88">
        <v>16</v>
      </c>
      <c r="B204" s="89" t="s">
        <v>30</v>
      </c>
      <c r="C204" s="49">
        <v>352504</v>
      </c>
      <c r="D204" s="91">
        <v>21558</v>
      </c>
      <c r="E204" s="91">
        <v>20895</v>
      </c>
      <c r="F204" s="91">
        <v>22080</v>
      </c>
      <c r="G204" s="90">
        <v>21786</v>
      </c>
      <c r="H204" s="90">
        <v>24013</v>
      </c>
      <c r="I204" s="91">
        <v>27560</v>
      </c>
      <c r="J204" s="91">
        <v>30983</v>
      </c>
      <c r="K204" s="91">
        <v>37289</v>
      </c>
      <c r="L204" s="91">
        <v>38269</v>
      </c>
      <c r="M204" s="91">
        <v>36801</v>
      </c>
      <c r="N204" s="91">
        <v>36307</v>
      </c>
      <c r="O204" s="92">
        <v>34965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2019年</v>
      </c>
      <c r="E209" s="8"/>
      <c r="F209" s="9"/>
      <c r="G209" s="7"/>
      <c r="H209" s="7"/>
      <c r="I209" s="9"/>
      <c r="J209" s="9"/>
      <c r="K209" s="9"/>
      <c r="L209" s="9"/>
      <c r="M209" s="8" t="str">
        <f>M4</f>
        <v>2020年</v>
      </c>
      <c r="N209" s="9"/>
      <c r="O209" s="10"/>
    </row>
    <row r="210" spans="1:15" ht="12.75" customHeight="1">
      <c r="A210" s="57"/>
      <c r="B210" s="58"/>
      <c r="C210" s="13" t="str">
        <f>C5</f>
        <v>2019年度計</v>
      </c>
      <c r="D210" s="14" t="s">
        <v>4</v>
      </c>
      <c r="E210" s="14" t="s">
        <v>5</v>
      </c>
      <c r="F210" s="14" t="s">
        <v>6</v>
      </c>
      <c r="G210" s="889" t="s">
        <v>7</v>
      </c>
      <c r="H210" s="889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54" t="s">
        <v>179</v>
      </c>
      <c r="B212" s="955"/>
      <c r="C212" s="21">
        <v>2078380</v>
      </c>
      <c r="D212" s="63">
        <v>161426</v>
      </c>
      <c r="E212" s="63">
        <v>161000</v>
      </c>
      <c r="F212" s="63">
        <v>156231</v>
      </c>
      <c r="G212" s="62">
        <v>159998</v>
      </c>
      <c r="H212" s="62">
        <v>165347</v>
      </c>
      <c r="I212" s="63">
        <v>174046</v>
      </c>
      <c r="J212" s="63">
        <v>175245</v>
      </c>
      <c r="K212" s="63">
        <v>178915</v>
      </c>
      <c r="L212" s="63">
        <v>190693</v>
      </c>
      <c r="M212" s="63">
        <v>191968</v>
      </c>
      <c r="N212" s="63">
        <v>188975</v>
      </c>
      <c r="O212" s="64">
        <v>174537</v>
      </c>
    </row>
    <row r="213" spans="1:15" ht="15" customHeight="1">
      <c r="A213" s="65">
        <v>1</v>
      </c>
      <c r="B213" s="61" t="s">
        <v>17</v>
      </c>
      <c r="C213" s="25">
        <v>1575940</v>
      </c>
      <c r="D213" s="67">
        <v>131556</v>
      </c>
      <c r="E213" s="67">
        <v>135468</v>
      </c>
      <c r="F213" s="67">
        <v>128438</v>
      </c>
      <c r="G213" s="66">
        <v>128240</v>
      </c>
      <c r="H213" s="66">
        <v>127816</v>
      </c>
      <c r="I213" s="67">
        <v>130155</v>
      </c>
      <c r="J213" s="67">
        <v>130227</v>
      </c>
      <c r="K213" s="67">
        <v>131399</v>
      </c>
      <c r="L213" s="67">
        <v>137408</v>
      </c>
      <c r="M213" s="67">
        <v>135668</v>
      </c>
      <c r="N213" s="67">
        <v>133919</v>
      </c>
      <c r="O213" s="68">
        <v>125645</v>
      </c>
    </row>
    <row r="214" spans="1:15" ht="15" customHeight="1">
      <c r="A214" s="69">
        <v>2</v>
      </c>
      <c r="B214" s="70" t="s">
        <v>18</v>
      </c>
      <c r="C214" s="30">
        <v>1417315</v>
      </c>
      <c r="D214" s="72">
        <v>118543</v>
      </c>
      <c r="E214" s="72">
        <v>119577</v>
      </c>
      <c r="F214" s="72">
        <v>117863</v>
      </c>
      <c r="G214" s="71">
        <v>115896</v>
      </c>
      <c r="H214" s="71">
        <v>116588</v>
      </c>
      <c r="I214" s="72">
        <v>118063</v>
      </c>
      <c r="J214" s="72">
        <v>118898</v>
      </c>
      <c r="K214" s="72">
        <v>120523</v>
      </c>
      <c r="L214" s="72">
        <v>122270</v>
      </c>
      <c r="M214" s="72">
        <v>121602</v>
      </c>
      <c r="N214" s="72">
        <v>117353</v>
      </c>
      <c r="O214" s="73">
        <v>110138</v>
      </c>
    </row>
    <row r="215" spans="1:15" ht="12.75" customHeight="1">
      <c r="A215" s="69">
        <v>3</v>
      </c>
      <c r="B215" s="74" t="s">
        <v>19</v>
      </c>
      <c r="C215" s="34">
        <v>880700</v>
      </c>
      <c r="D215" s="76">
        <v>73063</v>
      </c>
      <c r="E215" s="76">
        <v>72362</v>
      </c>
      <c r="F215" s="76">
        <v>73464</v>
      </c>
      <c r="G215" s="75">
        <v>74662</v>
      </c>
      <c r="H215" s="75">
        <v>75053</v>
      </c>
      <c r="I215" s="76">
        <v>75446</v>
      </c>
      <c r="J215" s="76">
        <v>76422</v>
      </c>
      <c r="K215" s="76">
        <v>76433</v>
      </c>
      <c r="L215" s="76">
        <v>76147</v>
      </c>
      <c r="M215" s="76">
        <v>73567</v>
      </c>
      <c r="N215" s="76">
        <v>69323</v>
      </c>
      <c r="O215" s="77">
        <v>64759</v>
      </c>
    </row>
    <row r="216" spans="1:15" ht="12.75" customHeight="1">
      <c r="A216" s="69">
        <v>4</v>
      </c>
      <c r="B216" s="74" t="s">
        <v>308</v>
      </c>
      <c r="C216" s="34">
        <v>100421</v>
      </c>
      <c r="D216" s="76">
        <v>9564</v>
      </c>
      <c r="E216" s="76">
        <v>9395</v>
      </c>
      <c r="F216" s="76">
        <v>9155</v>
      </c>
      <c r="G216" s="75">
        <v>8632</v>
      </c>
      <c r="H216" s="75">
        <v>8227</v>
      </c>
      <c r="I216" s="76">
        <v>7923</v>
      </c>
      <c r="J216" s="76">
        <v>7082</v>
      </c>
      <c r="K216" s="76">
        <v>6904</v>
      </c>
      <c r="L216" s="76">
        <v>7422</v>
      </c>
      <c r="M216" s="76">
        <v>8405</v>
      </c>
      <c r="N216" s="76">
        <v>8982</v>
      </c>
      <c r="O216" s="77">
        <v>8729</v>
      </c>
    </row>
    <row r="217" spans="1:15" ht="12.75" customHeight="1">
      <c r="A217" s="69">
        <v>5</v>
      </c>
      <c r="B217" s="74" t="s">
        <v>307</v>
      </c>
      <c r="C217" s="34">
        <v>419187</v>
      </c>
      <c r="D217" s="76">
        <v>33626</v>
      </c>
      <c r="E217" s="76">
        <v>35739</v>
      </c>
      <c r="F217" s="76">
        <v>33732</v>
      </c>
      <c r="G217" s="75">
        <v>31277</v>
      </c>
      <c r="H217" s="75">
        <v>32033</v>
      </c>
      <c r="I217" s="76">
        <v>33358</v>
      </c>
      <c r="J217" s="76">
        <v>34162</v>
      </c>
      <c r="K217" s="76">
        <v>35865</v>
      </c>
      <c r="L217" s="76">
        <v>37322</v>
      </c>
      <c r="M217" s="76">
        <v>38385</v>
      </c>
      <c r="N217" s="76">
        <v>37945</v>
      </c>
      <c r="O217" s="77">
        <v>35744</v>
      </c>
    </row>
    <row r="218" spans="1:15" ht="12.75" customHeight="1">
      <c r="A218" s="69">
        <v>6</v>
      </c>
      <c r="B218" s="74" t="s">
        <v>22</v>
      </c>
      <c r="C218" s="34">
        <v>17007</v>
      </c>
      <c r="D218" s="76">
        <v>2291</v>
      </c>
      <c r="E218" s="76">
        <v>2082</v>
      </c>
      <c r="F218" s="76">
        <v>1512</v>
      </c>
      <c r="G218" s="75">
        <v>1326</v>
      </c>
      <c r="H218" s="75">
        <v>1276</v>
      </c>
      <c r="I218" s="76">
        <v>1335</v>
      </c>
      <c r="J218" s="76">
        <v>1231</v>
      </c>
      <c r="K218" s="76">
        <v>1321</v>
      </c>
      <c r="L218" s="76">
        <v>1378</v>
      </c>
      <c r="M218" s="76">
        <v>1246</v>
      </c>
      <c r="N218" s="76">
        <v>1103</v>
      </c>
      <c r="O218" s="77">
        <v>906</v>
      </c>
    </row>
    <row r="219" spans="1:15" ht="15" customHeight="1">
      <c r="A219" s="69">
        <v>7</v>
      </c>
      <c r="B219" s="78" t="s">
        <v>23</v>
      </c>
      <c r="C219" s="38">
        <v>158625</v>
      </c>
      <c r="D219" s="80">
        <v>13013</v>
      </c>
      <c r="E219" s="80">
        <v>15891</v>
      </c>
      <c r="F219" s="80">
        <v>10575</v>
      </c>
      <c r="G219" s="79">
        <v>12344</v>
      </c>
      <c r="H219" s="79">
        <v>11228</v>
      </c>
      <c r="I219" s="80">
        <v>12092</v>
      </c>
      <c r="J219" s="80">
        <v>11329</v>
      </c>
      <c r="K219" s="80">
        <v>10876</v>
      </c>
      <c r="L219" s="80">
        <v>15138</v>
      </c>
      <c r="M219" s="80">
        <v>14066</v>
      </c>
      <c r="N219" s="80">
        <v>16566</v>
      </c>
      <c r="O219" s="81">
        <v>15507</v>
      </c>
    </row>
    <row r="220" spans="1:15" ht="15" customHeight="1">
      <c r="A220" s="65">
        <v>8</v>
      </c>
      <c r="B220" s="61" t="s">
        <v>24</v>
      </c>
      <c r="C220" s="25">
        <v>502440</v>
      </c>
      <c r="D220" s="67">
        <v>29870</v>
      </c>
      <c r="E220" s="67">
        <v>25531</v>
      </c>
      <c r="F220" s="67">
        <v>27793</v>
      </c>
      <c r="G220" s="66">
        <v>31758</v>
      </c>
      <c r="H220" s="66">
        <v>37530</v>
      </c>
      <c r="I220" s="67">
        <v>43891</v>
      </c>
      <c r="J220" s="67">
        <v>45018</v>
      </c>
      <c r="K220" s="67">
        <v>47516</v>
      </c>
      <c r="L220" s="67">
        <v>53285</v>
      </c>
      <c r="M220" s="67">
        <v>56300</v>
      </c>
      <c r="N220" s="67">
        <v>55056</v>
      </c>
      <c r="O220" s="68">
        <v>48892</v>
      </c>
    </row>
    <row r="221" spans="1:15" ht="15" customHeight="1">
      <c r="A221" s="69">
        <v>9</v>
      </c>
      <c r="B221" s="70" t="s">
        <v>25</v>
      </c>
      <c r="C221" s="30">
        <v>135316</v>
      </c>
      <c r="D221" s="72">
        <v>9026</v>
      </c>
      <c r="E221" s="72">
        <v>8158</v>
      </c>
      <c r="F221" s="72">
        <v>9122</v>
      </c>
      <c r="G221" s="71">
        <v>10638</v>
      </c>
      <c r="H221" s="71">
        <v>12617</v>
      </c>
      <c r="I221" s="72">
        <v>14373</v>
      </c>
      <c r="J221" s="72">
        <v>14032</v>
      </c>
      <c r="K221" s="72">
        <v>11948</v>
      </c>
      <c r="L221" s="72">
        <v>12130</v>
      </c>
      <c r="M221" s="72">
        <v>12121</v>
      </c>
      <c r="N221" s="72">
        <v>11531</v>
      </c>
      <c r="O221" s="73">
        <v>9621</v>
      </c>
    </row>
    <row r="222" spans="1:15" ht="12.75" customHeight="1">
      <c r="A222" s="69">
        <v>10</v>
      </c>
      <c r="B222" s="74" t="s">
        <v>26</v>
      </c>
      <c r="C222" s="34">
        <v>21536</v>
      </c>
      <c r="D222" s="76">
        <v>1827</v>
      </c>
      <c r="E222" s="76">
        <v>1954</v>
      </c>
      <c r="F222" s="76">
        <v>2052</v>
      </c>
      <c r="G222" s="75">
        <v>2139</v>
      </c>
      <c r="H222" s="75">
        <v>2202</v>
      </c>
      <c r="I222" s="76">
        <v>2434</v>
      </c>
      <c r="J222" s="76">
        <v>2375</v>
      </c>
      <c r="K222" s="76">
        <v>1504</v>
      </c>
      <c r="L222" s="76">
        <v>1484</v>
      </c>
      <c r="M222" s="76">
        <v>1427</v>
      </c>
      <c r="N222" s="76">
        <v>1241</v>
      </c>
      <c r="O222" s="77">
        <v>896</v>
      </c>
    </row>
    <row r="223" spans="1:15" ht="12.75" customHeight="1">
      <c r="A223" s="69">
        <v>11</v>
      </c>
      <c r="B223" s="74" t="s">
        <v>22</v>
      </c>
      <c r="C223" s="34">
        <v>113780</v>
      </c>
      <c r="D223" s="76">
        <v>7199</v>
      </c>
      <c r="E223" s="76">
        <v>6204</v>
      </c>
      <c r="F223" s="76">
        <v>7070</v>
      </c>
      <c r="G223" s="75">
        <v>8499</v>
      </c>
      <c r="H223" s="75">
        <v>10415</v>
      </c>
      <c r="I223" s="76">
        <v>11939</v>
      </c>
      <c r="J223" s="76">
        <v>11657</v>
      </c>
      <c r="K223" s="76">
        <v>10444</v>
      </c>
      <c r="L223" s="76">
        <v>10646</v>
      </c>
      <c r="M223" s="76">
        <v>10693</v>
      </c>
      <c r="N223" s="76">
        <v>10289</v>
      </c>
      <c r="O223" s="77">
        <v>8725</v>
      </c>
    </row>
    <row r="224" spans="1:15" ht="15" customHeight="1">
      <c r="A224" s="69">
        <v>12</v>
      </c>
      <c r="B224" s="82" t="s">
        <v>23</v>
      </c>
      <c r="C224" s="38">
        <v>367124</v>
      </c>
      <c r="D224" s="80">
        <v>20844</v>
      </c>
      <c r="E224" s="80">
        <v>17373</v>
      </c>
      <c r="F224" s="80">
        <v>18671</v>
      </c>
      <c r="G224" s="79">
        <v>21120</v>
      </c>
      <c r="H224" s="79">
        <v>24914</v>
      </c>
      <c r="I224" s="80">
        <v>29518</v>
      </c>
      <c r="J224" s="80">
        <v>30985</v>
      </c>
      <c r="K224" s="80">
        <v>35568</v>
      </c>
      <c r="L224" s="80">
        <v>41155</v>
      </c>
      <c r="M224" s="80">
        <v>44179</v>
      </c>
      <c r="N224" s="80">
        <v>43525</v>
      </c>
      <c r="O224" s="81">
        <v>39271</v>
      </c>
    </row>
    <row r="225" spans="1:15" ht="12.75" customHeight="1">
      <c r="A225" s="69">
        <v>13</v>
      </c>
      <c r="B225" s="74" t="s">
        <v>27</v>
      </c>
      <c r="C225" s="34">
        <v>290623</v>
      </c>
      <c r="D225" s="76">
        <v>14059</v>
      </c>
      <c r="E225" s="76">
        <v>11118</v>
      </c>
      <c r="F225" s="76">
        <v>12527</v>
      </c>
      <c r="G225" s="75">
        <v>15133</v>
      </c>
      <c r="H225" s="75">
        <v>19320</v>
      </c>
      <c r="I225" s="76">
        <v>23680</v>
      </c>
      <c r="J225" s="76">
        <v>24539</v>
      </c>
      <c r="K225" s="76">
        <v>29472</v>
      </c>
      <c r="L225" s="76">
        <v>34753</v>
      </c>
      <c r="M225" s="76">
        <v>37012</v>
      </c>
      <c r="N225" s="76">
        <v>36419</v>
      </c>
      <c r="O225" s="77">
        <v>32591</v>
      </c>
    </row>
    <row r="226" spans="1:15" ht="12.75" customHeight="1">
      <c r="A226" s="69">
        <v>14</v>
      </c>
      <c r="B226" s="74" t="s">
        <v>28</v>
      </c>
      <c r="C226" s="34">
        <v>76502</v>
      </c>
      <c r="D226" s="76">
        <v>6785</v>
      </c>
      <c r="E226" s="76">
        <v>6255</v>
      </c>
      <c r="F226" s="76">
        <v>6144</v>
      </c>
      <c r="G226" s="75">
        <v>5987</v>
      </c>
      <c r="H226" s="75">
        <v>5594</v>
      </c>
      <c r="I226" s="76">
        <v>5839</v>
      </c>
      <c r="J226" s="76">
        <v>6446</v>
      </c>
      <c r="K226" s="76">
        <v>6095</v>
      </c>
      <c r="L226" s="76">
        <v>6403</v>
      </c>
      <c r="M226" s="76">
        <v>7167</v>
      </c>
      <c r="N226" s="76">
        <v>7106</v>
      </c>
      <c r="O226" s="77">
        <v>6680</v>
      </c>
    </row>
    <row r="227" spans="1:15" ht="15" customHeight="1">
      <c r="A227" s="65">
        <v>15</v>
      </c>
      <c r="B227" s="61" t="s">
        <v>29</v>
      </c>
      <c r="C227" s="25">
        <v>1552631</v>
      </c>
      <c r="D227" s="67">
        <v>127569</v>
      </c>
      <c r="E227" s="67">
        <v>127735</v>
      </c>
      <c r="F227" s="67">
        <v>126985</v>
      </c>
      <c r="G227" s="66">
        <v>126534</v>
      </c>
      <c r="H227" s="66">
        <v>129205</v>
      </c>
      <c r="I227" s="67">
        <v>132435</v>
      </c>
      <c r="J227" s="67">
        <v>132930</v>
      </c>
      <c r="K227" s="67">
        <v>132471</v>
      </c>
      <c r="L227" s="67">
        <v>134400</v>
      </c>
      <c r="M227" s="67">
        <v>133723</v>
      </c>
      <c r="N227" s="67">
        <v>128883</v>
      </c>
      <c r="O227" s="68">
        <v>119759</v>
      </c>
    </row>
    <row r="228" spans="1:15" ht="15" customHeight="1" thickBot="1">
      <c r="A228" s="83">
        <v>16</v>
      </c>
      <c r="B228" s="84" t="s">
        <v>30</v>
      </c>
      <c r="C228" s="44">
        <v>525749</v>
      </c>
      <c r="D228" s="86">
        <v>33857</v>
      </c>
      <c r="E228" s="86">
        <v>33265</v>
      </c>
      <c r="F228" s="86">
        <v>29245</v>
      </c>
      <c r="G228" s="85">
        <v>33464</v>
      </c>
      <c r="H228" s="85">
        <v>36142</v>
      </c>
      <c r="I228" s="86">
        <v>41610</v>
      </c>
      <c r="J228" s="86">
        <v>42314</v>
      </c>
      <c r="K228" s="86">
        <v>46444</v>
      </c>
      <c r="L228" s="86">
        <v>56293</v>
      </c>
      <c r="M228" s="86">
        <v>58245</v>
      </c>
      <c r="N228" s="86">
        <v>60091</v>
      </c>
      <c r="O228" s="87">
        <v>54778</v>
      </c>
    </row>
    <row r="229" spans="1:15" ht="20.100000000000001" customHeight="1" thickTop="1">
      <c r="A229" s="956" t="s">
        <v>180</v>
      </c>
      <c r="B229" s="957"/>
      <c r="C229" s="21">
        <v>2151913</v>
      </c>
      <c r="D229" s="63">
        <v>171307</v>
      </c>
      <c r="E229" s="63">
        <v>163383</v>
      </c>
      <c r="F229" s="63">
        <v>188463</v>
      </c>
      <c r="G229" s="62">
        <v>170277</v>
      </c>
      <c r="H229" s="62">
        <v>174356</v>
      </c>
      <c r="I229" s="63">
        <v>180825</v>
      </c>
      <c r="J229" s="63">
        <v>185287</v>
      </c>
      <c r="K229" s="63">
        <v>193471</v>
      </c>
      <c r="L229" s="63">
        <v>189176</v>
      </c>
      <c r="M229" s="63">
        <v>183657</v>
      </c>
      <c r="N229" s="63">
        <v>176889</v>
      </c>
      <c r="O229" s="64">
        <v>174823</v>
      </c>
    </row>
    <row r="230" spans="1:15" ht="15" customHeight="1">
      <c r="A230" s="65">
        <v>1</v>
      </c>
      <c r="B230" s="61" t="s">
        <v>17</v>
      </c>
      <c r="C230" s="25">
        <v>1600836</v>
      </c>
      <c r="D230" s="67">
        <v>137243</v>
      </c>
      <c r="E230" s="67">
        <v>130885</v>
      </c>
      <c r="F230" s="67">
        <v>130389</v>
      </c>
      <c r="G230" s="66">
        <v>129177</v>
      </c>
      <c r="H230" s="66">
        <v>131401</v>
      </c>
      <c r="I230" s="67">
        <v>133274</v>
      </c>
      <c r="J230" s="67">
        <v>136094</v>
      </c>
      <c r="K230" s="67">
        <v>138935</v>
      </c>
      <c r="L230" s="67">
        <v>139652</v>
      </c>
      <c r="M230" s="67">
        <v>135120</v>
      </c>
      <c r="N230" s="67">
        <v>129966</v>
      </c>
      <c r="O230" s="68">
        <v>128700</v>
      </c>
    </row>
    <row r="231" spans="1:15" ht="15" customHeight="1">
      <c r="A231" s="69">
        <v>2</v>
      </c>
      <c r="B231" s="70" t="s">
        <v>18</v>
      </c>
      <c r="C231" s="30">
        <v>1340688</v>
      </c>
      <c r="D231" s="72">
        <v>113245</v>
      </c>
      <c r="E231" s="72">
        <v>109239</v>
      </c>
      <c r="F231" s="72">
        <v>108751</v>
      </c>
      <c r="G231" s="71">
        <v>110749</v>
      </c>
      <c r="H231" s="71">
        <v>113326</v>
      </c>
      <c r="I231" s="72">
        <v>114633</v>
      </c>
      <c r="J231" s="72">
        <v>116153</v>
      </c>
      <c r="K231" s="72">
        <v>117309</v>
      </c>
      <c r="L231" s="72">
        <v>116463</v>
      </c>
      <c r="M231" s="72">
        <v>112055</v>
      </c>
      <c r="N231" s="72">
        <v>106779</v>
      </c>
      <c r="O231" s="73">
        <v>101986</v>
      </c>
    </row>
    <row r="232" spans="1:15" ht="12.75" customHeight="1">
      <c r="A232" s="69">
        <v>3</v>
      </c>
      <c r="B232" s="74" t="s">
        <v>19</v>
      </c>
      <c r="C232" s="34">
        <v>772887</v>
      </c>
      <c r="D232" s="76">
        <v>66322</v>
      </c>
      <c r="E232" s="76">
        <v>64465</v>
      </c>
      <c r="F232" s="76">
        <v>63302</v>
      </c>
      <c r="G232" s="75">
        <v>62909</v>
      </c>
      <c r="H232" s="75">
        <v>64979</v>
      </c>
      <c r="I232" s="76">
        <v>66423</v>
      </c>
      <c r="J232" s="76">
        <v>66885</v>
      </c>
      <c r="K232" s="76">
        <v>67806</v>
      </c>
      <c r="L232" s="76">
        <v>67159</v>
      </c>
      <c r="M232" s="76">
        <v>64522</v>
      </c>
      <c r="N232" s="76">
        <v>61113</v>
      </c>
      <c r="O232" s="77">
        <v>57001</v>
      </c>
    </row>
    <row r="233" spans="1:15" ht="12.75" customHeight="1">
      <c r="A233" s="69">
        <v>4</v>
      </c>
      <c r="B233" s="74" t="s">
        <v>308</v>
      </c>
      <c r="C233" s="34">
        <v>77594</v>
      </c>
      <c r="D233" s="76">
        <v>5814</v>
      </c>
      <c r="E233" s="76">
        <v>5780</v>
      </c>
      <c r="F233" s="76">
        <v>5933</v>
      </c>
      <c r="G233" s="75">
        <v>7695</v>
      </c>
      <c r="H233" s="75">
        <v>6654</v>
      </c>
      <c r="I233" s="76">
        <v>6888</v>
      </c>
      <c r="J233" s="76">
        <v>6840</v>
      </c>
      <c r="K233" s="76">
        <v>7047</v>
      </c>
      <c r="L233" s="76">
        <v>6744</v>
      </c>
      <c r="M233" s="76">
        <v>6462</v>
      </c>
      <c r="N233" s="76">
        <v>6192</v>
      </c>
      <c r="O233" s="77">
        <v>5546</v>
      </c>
    </row>
    <row r="234" spans="1:15" ht="12.75" customHeight="1">
      <c r="A234" s="69">
        <v>5</v>
      </c>
      <c r="B234" s="74" t="s">
        <v>307</v>
      </c>
      <c r="C234" s="34">
        <v>465874</v>
      </c>
      <c r="D234" s="76">
        <v>38036</v>
      </c>
      <c r="E234" s="76">
        <v>36403</v>
      </c>
      <c r="F234" s="76">
        <v>36965</v>
      </c>
      <c r="G234" s="75">
        <v>37443</v>
      </c>
      <c r="H234" s="75">
        <v>38893</v>
      </c>
      <c r="I234" s="76">
        <v>38548</v>
      </c>
      <c r="J234" s="76">
        <v>40049</v>
      </c>
      <c r="K234" s="76">
        <v>40878</v>
      </c>
      <c r="L234" s="76">
        <v>41284</v>
      </c>
      <c r="M234" s="76">
        <v>40002</v>
      </c>
      <c r="N234" s="76">
        <v>38636</v>
      </c>
      <c r="O234" s="77">
        <v>38737</v>
      </c>
    </row>
    <row r="235" spans="1:15" ht="12.75" customHeight="1">
      <c r="A235" s="69">
        <v>6</v>
      </c>
      <c r="B235" s="74" t="s">
        <v>22</v>
      </c>
      <c r="C235" s="34">
        <v>24334</v>
      </c>
      <c r="D235" s="76">
        <v>3073</v>
      </c>
      <c r="E235" s="76">
        <v>2591</v>
      </c>
      <c r="F235" s="76">
        <v>2551</v>
      </c>
      <c r="G235" s="75">
        <v>2702</v>
      </c>
      <c r="H235" s="75">
        <v>2800</v>
      </c>
      <c r="I235" s="76">
        <v>2774</v>
      </c>
      <c r="J235" s="76">
        <v>2379</v>
      </c>
      <c r="K235" s="76">
        <v>1579</v>
      </c>
      <c r="L235" s="76">
        <v>1275</v>
      </c>
      <c r="M235" s="76">
        <v>1069</v>
      </c>
      <c r="N235" s="76">
        <v>838</v>
      </c>
      <c r="O235" s="77">
        <v>702</v>
      </c>
    </row>
    <row r="236" spans="1:15" ht="15" customHeight="1">
      <c r="A236" s="69">
        <v>7</v>
      </c>
      <c r="B236" s="82" t="s">
        <v>23</v>
      </c>
      <c r="C236" s="38">
        <v>260148</v>
      </c>
      <c r="D236" s="80">
        <v>23997</v>
      </c>
      <c r="E236" s="80">
        <v>21646</v>
      </c>
      <c r="F236" s="80">
        <v>21638</v>
      </c>
      <c r="G236" s="79">
        <v>18428</v>
      </c>
      <c r="H236" s="79">
        <v>18076</v>
      </c>
      <c r="I236" s="80">
        <v>18641</v>
      </c>
      <c r="J236" s="80">
        <v>19941</v>
      </c>
      <c r="K236" s="80">
        <v>21626</v>
      </c>
      <c r="L236" s="80">
        <v>23189</v>
      </c>
      <c r="M236" s="80">
        <v>23065</v>
      </c>
      <c r="N236" s="80">
        <v>23187</v>
      </c>
      <c r="O236" s="81">
        <v>26714</v>
      </c>
    </row>
    <row r="237" spans="1:15" ht="15" customHeight="1">
      <c r="A237" s="65">
        <v>8</v>
      </c>
      <c r="B237" s="61" t="s">
        <v>24</v>
      </c>
      <c r="C237" s="25">
        <v>551077</v>
      </c>
      <c r="D237" s="67">
        <v>34064</v>
      </c>
      <c r="E237" s="67">
        <v>32498</v>
      </c>
      <c r="F237" s="67">
        <v>58074</v>
      </c>
      <c r="G237" s="66">
        <v>41100</v>
      </c>
      <c r="H237" s="66">
        <v>42955</v>
      </c>
      <c r="I237" s="67">
        <v>47550</v>
      </c>
      <c r="J237" s="67">
        <v>49192</v>
      </c>
      <c r="K237" s="67">
        <v>54536</v>
      </c>
      <c r="L237" s="67">
        <v>49524</v>
      </c>
      <c r="M237" s="67">
        <v>48537</v>
      </c>
      <c r="N237" s="67">
        <v>46922</v>
      </c>
      <c r="O237" s="68">
        <v>46124</v>
      </c>
    </row>
    <row r="238" spans="1:15" ht="15" customHeight="1">
      <c r="A238" s="69">
        <v>9</v>
      </c>
      <c r="B238" s="70" t="s">
        <v>25</v>
      </c>
      <c r="C238" s="30">
        <v>103227</v>
      </c>
      <c r="D238" s="72">
        <v>7791</v>
      </c>
      <c r="E238" s="72">
        <v>8379</v>
      </c>
      <c r="F238" s="72">
        <v>9085</v>
      </c>
      <c r="G238" s="71">
        <v>9736</v>
      </c>
      <c r="H238" s="71">
        <v>9764</v>
      </c>
      <c r="I238" s="72">
        <v>9728</v>
      </c>
      <c r="J238" s="72">
        <v>8025</v>
      </c>
      <c r="K238" s="72">
        <v>7903</v>
      </c>
      <c r="L238" s="72">
        <v>7838</v>
      </c>
      <c r="M238" s="72">
        <v>7804</v>
      </c>
      <c r="N238" s="72">
        <v>8214</v>
      </c>
      <c r="O238" s="73">
        <v>8960</v>
      </c>
    </row>
    <row r="239" spans="1:15" ht="12.75" customHeight="1">
      <c r="A239" s="69">
        <v>10</v>
      </c>
      <c r="B239" s="74" t="s">
        <v>26</v>
      </c>
      <c r="C239" s="34">
        <v>2309</v>
      </c>
      <c r="D239" s="76">
        <v>126</v>
      </c>
      <c r="E239" s="76">
        <v>101</v>
      </c>
      <c r="F239" s="76">
        <v>94</v>
      </c>
      <c r="G239" s="75">
        <v>83</v>
      </c>
      <c r="H239" s="75">
        <v>126</v>
      </c>
      <c r="I239" s="76">
        <v>148</v>
      </c>
      <c r="J239" s="76">
        <v>173</v>
      </c>
      <c r="K239" s="76">
        <v>196</v>
      </c>
      <c r="L239" s="76">
        <v>227</v>
      </c>
      <c r="M239" s="76">
        <v>259</v>
      </c>
      <c r="N239" s="76">
        <v>437</v>
      </c>
      <c r="O239" s="77">
        <v>340</v>
      </c>
    </row>
    <row r="240" spans="1:15" ht="12.75" customHeight="1">
      <c r="A240" s="69">
        <v>11</v>
      </c>
      <c r="B240" s="74" t="s">
        <v>22</v>
      </c>
      <c r="C240" s="34">
        <v>100918</v>
      </c>
      <c r="D240" s="76">
        <v>7665</v>
      </c>
      <c r="E240" s="76">
        <v>8279</v>
      </c>
      <c r="F240" s="76">
        <v>8991</v>
      </c>
      <c r="G240" s="75">
        <v>9652</v>
      </c>
      <c r="H240" s="75">
        <v>9638</v>
      </c>
      <c r="I240" s="76">
        <v>9580</v>
      </c>
      <c r="J240" s="76">
        <v>7852</v>
      </c>
      <c r="K240" s="76">
        <v>7708</v>
      </c>
      <c r="L240" s="76">
        <v>7611</v>
      </c>
      <c r="M240" s="76">
        <v>7545</v>
      </c>
      <c r="N240" s="76">
        <v>7777</v>
      </c>
      <c r="O240" s="77">
        <v>8620</v>
      </c>
    </row>
    <row r="241" spans="1:15" ht="15" customHeight="1">
      <c r="A241" s="69">
        <v>12</v>
      </c>
      <c r="B241" s="82" t="s">
        <v>23</v>
      </c>
      <c r="C241" s="38">
        <v>447849</v>
      </c>
      <c r="D241" s="80">
        <v>26273</v>
      </c>
      <c r="E241" s="80">
        <v>24119</v>
      </c>
      <c r="F241" s="80">
        <v>48989</v>
      </c>
      <c r="G241" s="79">
        <v>31364</v>
      </c>
      <c r="H241" s="79">
        <v>33191</v>
      </c>
      <c r="I241" s="80">
        <v>37822</v>
      </c>
      <c r="J241" s="80">
        <v>41167</v>
      </c>
      <c r="K241" s="80">
        <v>46633</v>
      </c>
      <c r="L241" s="80">
        <v>41687</v>
      </c>
      <c r="M241" s="80">
        <v>40733</v>
      </c>
      <c r="N241" s="80">
        <v>38708</v>
      </c>
      <c r="O241" s="81">
        <v>37164</v>
      </c>
    </row>
    <row r="242" spans="1:15" ht="12.75" customHeight="1">
      <c r="A242" s="69">
        <v>13</v>
      </c>
      <c r="B242" s="74" t="s">
        <v>27</v>
      </c>
      <c r="C242" s="34">
        <v>239492</v>
      </c>
      <c r="D242" s="76">
        <v>15660</v>
      </c>
      <c r="E242" s="76">
        <v>13167</v>
      </c>
      <c r="F242" s="76">
        <v>13943</v>
      </c>
      <c r="G242" s="75">
        <v>13728</v>
      </c>
      <c r="H242" s="75">
        <v>15099</v>
      </c>
      <c r="I242" s="76">
        <v>17214</v>
      </c>
      <c r="J242" s="76">
        <v>19793</v>
      </c>
      <c r="K242" s="76">
        <v>23289</v>
      </c>
      <c r="L242" s="76">
        <v>26701</v>
      </c>
      <c r="M242" s="76">
        <v>29295</v>
      </c>
      <c r="N242" s="76">
        <v>26843</v>
      </c>
      <c r="O242" s="77">
        <v>24760</v>
      </c>
    </row>
    <row r="243" spans="1:15" ht="12.75" customHeight="1">
      <c r="A243" s="69">
        <v>14</v>
      </c>
      <c r="B243" s="74" t="s">
        <v>28</v>
      </c>
      <c r="C243" s="34">
        <v>208357</v>
      </c>
      <c r="D243" s="76">
        <v>10613</v>
      </c>
      <c r="E243" s="76">
        <v>10951</v>
      </c>
      <c r="F243" s="76">
        <v>35046</v>
      </c>
      <c r="G243" s="75">
        <v>17636</v>
      </c>
      <c r="H243" s="75">
        <v>18092</v>
      </c>
      <c r="I243" s="76">
        <v>20608</v>
      </c>
      <c r="J243" s="76">
        <v>21373</v>
      </c>
      <c r="K243" s="76">
        <v>23344</v>
      </c>
      <c r="L243" s="76">
        <v>14986</v>
      </c>
      <c r="M243" s="76">
        <v>11438</v>
      </c>
      <c r="N243" s="76">
        <v>11866</v>
      </c>
      <c r="O243" s="77">
        <v>12404</v>
      </c>
    </row>
    <row r="244" spans="1:15" ht="15" customHeight="1">
      <c r="A244" s="65">
        <v>15</v>
      </c>
      <c r="B244" s="61" t="s">
        <v>29</v>
      </c>
      <c r="C244" s="25">
        <v>1443916</v>
      </c>
      <c r="D244" s="67">
        <v>121036</v>
      </c>
      <c r="E244" s="67">
        <v>117619</v>
      </c>
      <c r="F244" s="67">
        <v>117836</v>
      </c>
      <c r="G244" s="66">
        <v>120485</v>
      </c>
      <c r="H244" s="66">
        <v>123089</v>
      </c>
      <c r="I244" s="67">
        <v>124361</v>
      </c>
      <c r="J244" s="67">
        <v>124178</v>
      </c>
      <c r="K244" s="67">
        <v>125212</v>
      </c>
      <c r="L244" s="67">
        <v>124300</v>
      </c>
      <c r="M244" s="67">
        <v>119859</v>
      </c>
      <c r="N244" s="67">
        <v>114993</v>
      </c>
      <c r="O244" s="68">
        <v>110945</v>
      </c>
    </row>
    <row r="245" spans="1:15" ht="15" customHeight="1" thickBot="1">
      <c r="A245" s="88">
        <v>16</v>
      </c>
      <c r="B245" s="89" t="s">
        <v>30</v>
      </c>
      <c r="C245" s="49">
        <v>707997</v>
      </c>
      <c r="D245" s="91">
        <v>50270</v>
      </c>
      <c r="E245" s="91">
        <v>45764</v>
      </c>
      <c r="F245" s="91">
        <v>70627</v>
      </c>
      <c r="G245" s="90">
        <v>49792</v>
      </c>
      <c r="H245" s="90">
        <v>51267</v>
      </c>
      <c r="I245" s="91">
        <v>56463</v>
      </c>
      <c r="J245" s="91">
        <v>61108</v>
      </c>
      <c r="K245" s="91">
        <v>68258</v>
      </c>
      <c r="L245" s="91">
        <v>64876</v>
      </c>
      <c r="M245" s="91">
        <v>63798</v>
      </c>
      <c r="N245" s="91">
        <v>61895</v>
      </c>
      <c r="O245" s="92">
        <v>63878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2019年</v>
      </c>
      <c r="E250" s="8"/>
      <c r="F250" s="9"/>
      <c r="G250" s="7"/>
      <c r="H250" s="7"/>
      <c r="I250" s="9"/>
      <c r="J250" s="9"/>
      <c r="K250" s="9"/>
      <c r="L250" s="9"/>
      <c r="M250" s="8" t="str">
        <f>M4</f>
        <v>2020年</v>
      </c>
      <c r="N250" s="9"/>
      <c r="O250" s="10"/>
    </row>
    <row r="251" spans="1:15" ht="12.75" customHeight="1">
      <c r="A251" s="57"/>
      <c r="B251" s="58"/>
      <c r="C251" s="13" t="str">
        <f>C5</f>
        <v>2019年度計</v>
      </c>
      <c r="D251" s="14" t="s">
        <v>4</v>
      </c>
      <c r="E251" s="14" t="s">
        <v>5</v>
      </c>
      <c r="F251" s="14" t="s">
        <v>6</v>
      </c>
      <c r="G251" s="889" t="s">
        <v>7</v>
      </c>
      <c r="H251" s="889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54" t="s">
        <v>181</v>
      </c>
      <c r="B253" s="955"/>
      <c r="C253" s="21">
        <v>7146035</v>
      </c>
      <c r="D253" s="63">
        <v>562283</v>
      </c>
      <c r="E253" s="63">
        <v>560382</v>
      </c>
      <c r="F253" s="63">
        <v>576721</v>
      </c>
      <c r="G253" s="62">
        <v>576751</v>
      </c>
      <c r="H253" s="62">
        <v>594147</v>
      </c>
      <c r="I253" s="63">
        <v>611516</v>
      </c>
      <c r="J253" s="63">
        <v>603862</v>
      </c>
      <c r="K253" s="63">
        <v>613609</v>
      </c>
      <c r="L253" s="63">
        <v>625483</v>
      </c>
      <c r="M253" s="63">
        <v>612703</v>
      </c>
      <c r="N253" s="63">
        <v>599505</v>
      </c>
      <c r="O253" s="64">
        <v>609075</v>
      </c>
    </row>
    <row r="254" spans="1:15" ht="15" customHeight="1">
      <c r="A254" s="65">
        <v>1</v>
      </c>
      <c r="B254" s="61" t="s">
        <v>17</v>
      </c>
      <c r="C254" s="25">
        <v>4974827</v>
      </c>
      <c r="D254" s="67">
        <v>386536</v>
      </c>
      <c r="E254" s="67">
        <v>383147</v>
      </c>
      <c r="F254" s="67">
        <v>396756</v>
      </c>
      <c r="G254" s="66">
        <v>403369</v>
      </c>
      <c r="H254" s="66">
        <v>419217</v>
      </c>
      <c r="I254" s="67">
        <v>425519</v>
      </c>
      <c r="J254" s="67">
        <v>426775</v>
      </c>
      <c r="K254" s="67">
        <v>430682</v>
      </c>
      <c r="L254" s="67">
        <v>437182</v>
      </c>
      <c r="M254" s="67">
        <v>425301</v>
      </c>
      <c r="N254" s="67">
        <v>417711</v>
      </c>
      <c r="O254" s="68">
        <v>422632</v>
      </c>
    </row>
    <row r="255" spans="1:15" ht="15" customHeight="1">
      <c r="A255" s="69">
        <v>2</v>
      </c>
      <c r="B255" s="70" t="s">
        <v>18</v>
      </c>
      <c r="C255" s="30">
        <v>4256674</v>
      </c>
      <c r="D255" s="72">
        <v>334838</v>
      </c>
      <c r="E255" s="72">
        <v>329958</v>
      </c>
      <c r="F255" s="72">
        <v>339565</v>
      </c>
      <c r="G255" s="71">
        <v>349742</v>
      </c>
      <c r="H255" s="71">
        <v>363327</v>
      </c>
      <c r="I255" s="72">
        <v>360322</v>
      </c>
      <c r="J255" s="72">
        <v>368138</v>
      </c>
      <c r="K255" s="72">
        <v>372024</v>
      </c>
      <c r="L255" s="72">
        <v>371639</v>
      </c>
      <c r="M255" s="72">
        <v>365863</v>
      </c>
      <c r="N255" s="72">
        <v>355368</v>
      </c>
      <c r="O255" s="73">
        <v>345892</v>
      </c>
    </row>
    <row r="256" spans="1:15" ht="12.75" customHeight="1">
      <c r="A256" s="69">
        <v>3</v>
      </c>
      <c r="B256" s="74" t="s">
        <v>19</v>
      </c>
      <c r="C256" s="34">
        <v>2503065</v>
      </c>
      <c r="D256" s="76">
        <v>194486</v>
      </c>
      <c r="E256" s="76">
        <v>192113</v>
      </c>
      <c r="F256" s="76">
        <v>196600</v>
      </c>
      <c r="G256" s="75">
        <v>202000</v>
      </c>
      <c r="H256" s="75">
        <v>210402</v>
      </c>
      <c r="I256" s="76">
        <v>208824</v>
      </c>
      <c r="J256" s="76">
        <v>214097</v>
      </c>
      <c r="K256" s="76">
        <v>217140</v>
      </c>
      <c r="L256" s="76">
        <v>223024</v>
      </c>
      <c r="M256" s="76">
        <v>221468</v>
      </c>
      <c r="N256" s="76">
        <v>214985</v>
      </c>
      <c r="O256" s="77">
        <v>207928</v>
      </c>
    </row>
    <row r="257" spans="1:15" ht="12.75" customHeight="1">
      <c r="A257" s="69">
        <v>4</v>
      </c>
      <c r="B257" s="74" t="s">
        <v>308</v>
      </c>
      <c r="C257" s="34">
        <v>76526</v>
      </c>
      <c r="D257" s="76">
        <v>5361</v>
      </c>
      <c r="E257" s="76">
        <v>5906</v>
      </c>
      <c r="F257" s="76">
        <v>6533</v>
      </c>
      <c r="G257" s="75">
        <v>6991</v>
      </c>
      <c r="H257" s="75">
        <v>7209</v>
      </c>
      <c r="I257" s="76">
        <v>7333</v>
      </c>
      <c r="J257" s="76">
        <v>6891</v>
      </c>
      <c r="K257" s="76">
        <v>6698</v>
      </c>
      <c r="L257" s="76">
        <v>6784</v>
      </c>
      <c r="M257" s="76">
        <v>6379</v>
      </c>
      <c r="N257" s="76">
        <v>5542</v>
      </c>
      <c r="O257" s="77">
        <v>4902</v>
      </c>
    </row>
    <row r="258" spans="1:15" ht="12.75" customHeight="1">
      <c r="A258" s="69">
        <v>5</v>
      </c>
      <c r="B258" s="74" t="s">
        <v>307</v>
      </c>
      <c r="C258" s="34">
        <v>1657735</v>
      </c>
      <c r="D258" s="76">
        <v>132861</v>
      </c>
      <c r="E258" s="76">
        <v>129754</v>
      </c>
      <c r="F258" s="76">
        <v>134192</v>
      </c>
      <c r="G258" s="75">
        <v>138449</v>
      </c>
      <c r="H258" s="75">
        <v>143371</v>
      </c>
      <c r="I258" s="76">
        <v>142722</v>
      </c>
      <c r="J258" s="76">
        <v>145761</v>
      </c>
      <c r="K258" s="76">
        <v>146811</v>
      </c>
      <c r="L258" s="76">
        <v>140503</v>
      </c>
      <c r="M258" s="76">
        <v>137137</v>
      </c>
      <c r="N258" s="76">
        <v>133983</v>
      </c>
      <c r="O258" s="77">
        <v>132190</v>
      </c>
    </row>
    <row r="259" spans="1:15" ht="12.75" customHeight="1">
      <c r="A259" s="69">
        <v>6</v>
      </c>
      <c r="B259" s="74" t="s">
        <v>22</v>
      </c>
      <c r="C259" s="34">
        <v>19348</v>
      </c>
      <c r="D259" s="76">
        <v>2129</v>
      </c>
      <c r="E259" s="76">
        <v>2185</v>
      </c>
      <c r="F259" s="76">
        <v>2240</v>
      </c>
      <c r="G259" s="75">
        <v>2303</v>
      </c>
      <c r="H259" s="75">
        <v>2345</v>
      </c>
      <c r="I259" s="76">
        <v>1443</v>
      </c>
      <c r="J259" s="76">
        <v>1389</v>
      </c>
      <c r="K259" s="76">
        <v>1376</v>
      </c>
      <c r="L259" s="76">
        <v>1328</v>
      </c>
      <c r="M259" s="76">
        <v>880</v>
      </c>
      <c r="N259" s="76">
        <v>859</v>
      </c>
      <c r="O259" s="77">
        <v>871</v>
      </c>
    </row>
    <row r="260" spans="1:15" ht="15" customHeight="1">
      <c r="A260" s="69">
        <v>7</v>
      </c>
      <c r="B260" s="78" t="s">
        <v>23</v>
      </c>
      <c r="C260" s="38">
        <v>718154</v>
      </c>
      <c r="D260" s="80">
        <v>51698</v>
      </c>
      <c r="E260" s="80">
        <v>53189</v>
      </c>
      <c r="F260" s="80">
        <v>57192</v>
      </c>
      <c r="G260" s="79">
        <v>53627</v>
      </c>
      <c r="H260" s="79">
        <v>55890</v>
      </c>
      <c r="I260" s="80">
        <v>65197</v>
      </c>
      <c r="J260" s="80">
        <v>58637</v>
      </c>
      <c r="K260" s="80">
        <v>58658</v>
      </c>
      <c r="L260" s="80">
        <v>65543</v>
      </c>
      <c r="M260" s="80">
        <v>59438</v>
      </c>
      <c r="N260" s="80">
        <v>62343</v>
      </c>
      <c r="O260" s="81">
        <v>76741</v>
      </c>
    </row>
    <row r="261" spans="1:15" ht="15" customHeight="1">
      <c r="A261" s="65">
        <v>8</v>
      </c>
      <c r="B261" s="61" t="s">
        <v>24</v>
      </c>
      <c r="C261" s="25">
        <v>2171208</v>
      </c>
      <c r="D261" s="67">
        <v>175747</v>
      </c>
      <c r="E261" s="67">
        <v>177235</v>
      </c>
      <c r="F261" s="67">
        <v>179965</v>
      </c>
      <c r="G261" s="66">
        <v>173382</v>
      </c>
      <c r="H261" s="66">
        <v>174930</v>
      </c>
      <c r="I261" s="67">
        <v>185997</v>
      </c>
      <c r="J261" s="67">
        <v>177087</v>
      </c>
      <c r="K261" s="67">
        <v>182927</v>
      </c>
      <c r="L261" s="67">
        <v>188301</v>
      </c>
      <c r="M261" s="67">
        <v>187402</v>
      </c>
      <c r="N261" s="67">
        <v>181794</v>
      </c>
      <c r="O261" s="68">
        <v>186443</v>
      </c>
    </row>
    <row r="262" spans="1:15" ht="15" customHeight="1">
      <c r="A262" s="69">
        <v>9</v>
      </c>
      <c r="B262" s="70" t="s">
        <v>25</v>
      </c>
      <c r="C262" s="30">
        <v>592251</v>
      </c>
      <c r="D262" s="72">
        <v>51543</v>
      </c>
      <c r="E262" s="72">
        <v>52913</v>
      </c>
      <c r="F262" s="72">
        <v>51366</v>
      </c>
      <c r="G262" s="71">
        <v>48133</v>
      </c>
      <c r="H262" s="71">
        <v>48132</v>
      </c>
      <c r="I262" s="72">
        <v>48716</v>
      </c>
      <c r="J262" s="72">
        <v>47385</v>
      </c>
      <c r="K262" s="72">
        <v>48712</v>
      </c>
      <c r="L262" s="72">
        <v>49903</v>
      </c>
      <c r="M262" s="72">
        <v>49838</v>
      </c>
      <c r="N262" s="72">
        <v>48769</v>
      </c>
      <c r="O262" s="73">
        <v>46841</v>
      </c>
    </row>
    <row r="263" spans="1:15" ht="12.75" customHeight="1">
      <c r="A263" s="69">
        <v>10</v>
      </c>
      <c r="B263" s="74" t="s">
        <v>26</v>
      </c>
      <c r="C263" s="34">
        <v>129379</v>
      </c>
      <c r="D263" s="76">
        <v>10447</v>
      </c>
      <c r="E263" s="76">
        <v>10865</v>
      </c>
      <c r="F263" s="76">
        <v>11197</v>
      </c>
      <c r="G263" s="75">
        <v>11186</v>
      </c>
      <c r="H263" s="75">
        <v>11297</v>
      </c>
      <c r="I263" s="76">
        <v>10943</v>
      </c>
      <c r="J263" s="76">
        <v>9513</v>
      </c>
      <c r="K263" s="76">
        <v>10247</v>
      </c>
      <c r="L263" s="76">
        <v>10500</v>
      </c>
      <c r="M263" s="76">
        <v>10823</v>
      </c>
      <c r="N263" s="76">
        <v>11149</v>
      </c>
      <c r="O263" s="77">
        <v>11211</v>
      </c>
    </row>
    <row r="264" spans="1:15" ht="12.75" customHeight="1">
      <c r="A264" s="69">
        <v>11</v>
      </c>
      <c r="B264" s="74" t="s">
        <v>22</v>
      </c>
      <c r="C264" s="34">
        <v>462872</v>
      </c>
      <c r="D264" s="76">
        <v>41096</v>
      </c>
      <c r="E264" s="76">
        <v>42048</v>
      </c>
      <c r="F264" s="76">
        <v>40169</v>
      </c>
      <c r="G264" s="75">
        <v>36947</v>
      </c>
      <c r="H264" s="75">
        <v>36835</v>
      </c>
      <c r="I264" s="76">
        <v>37773</v>
      </c>
      <c r="J264" s="76">
        <v>37873</v>
      </c>
      <c r="K264" s="76">
        <v>38465</v>
      </c>
      <c r="L264" s="76">
        <v>39403</v>
      </c>
      <c r="M264" s="76">
        <v>39015</v>
      </c>
      <c r="N264" s="76">
        <v>37620</v>
      </c>
      <c r="O264" s="77">
        <v>35629</v>
      </c>
    </row>
    <row r="265" spans="1:15" ht="15" customHeight="1">
      <c r="A265" s="69">
        <v>12</v>
      </c>
      <c r="B265" s="82" t="s">
        <v>23</v>
      </c>
      <c r="C265" s="38">
        <v>1578957</v>
      </c>
      <c r="D265" s="80">
        <v>124204</v>
      </c>
      <c r="E265" s="80">
        <v>124321</v>
      </c>
      <c r="F265" s="80">
        <v>128598</v>
      </c>
      <c r="G265" s="79">
        <v>125248</v>
      </c>
      <c r="H265" s="79">
        <v>126798</v>
      </c>
      <c r="I265" s="80">
        <v>137281</v>
      </c>
      <c r="J265" s="80">
        <v>129702</v>
      </c>
      <c r="K265" s="80">
        <v>134215</v>
      </c>
      <c r="L265" s="80">
        <v>138398</v>
      </c>
      <c r="M265" s="80">
        <v>137565</v>
      </c>
      <c r="N265" s="80">
        <v>133025</v>
      </c>
      <c r="O265" s="81">
        <v>139602</v>
      </c>
    </row>
    <row r="266" spans="1:15" ht="12.75" customHeight="1">
      <c r="A266" s="69">
        <v>13</v>
      </c>
      <c r="B266" s="74" t="s">
        <v>27</v>
      </c>
      <c r="C266" s="34">
        <v>823117</v>
      </c>
      <c r="D266" s="76">
        <v>56152</v>
      </c>
      <c r="E266" s="76">
        <v>58132</v>
      </c>
      <c r="F266" s="76">
        <v>64349</v>
      </c>
      <c r="G266" s="75">
        <v>63892</v>
      </c>
      <c r="H266" s="75">
        <v>67521</v>
      </c>
      <c r="I266" s="76">
        <v>68603</v>
      </c>
      <c r="J266" s="76">
        <v>71480</v>
      </c>
      <c r="K266" s="76">
        <v>75834</v>
      </c>
      <c r="L266" s="76">
        <v>78654</v>
      </c>
      <c r="M266" s="76">
        <v>76328</v>
      </c>
      <c r="N266" s="76">
        <v>72035</v>
      </c>
      <c r="O266" s="77">
        <v>70136</v>
      </c>
    </row>
    <row r="267" spans="1:15" ht="12.75" customHeight="1">
      <c r="A267" s="69">
        <v>14</v>
      </c>
      <c r="B267" s="74" t="s">
        <v>28</v>
      </c>
      <c r="C267" s="34">
        <v>755840</v>
      </c>
      <c r="D267" s="76">
        <v>68052</v>
      </c>
      <c r="E267" s="76">
        <v>66190</v>
      </c>
      <c r="F267" s="76">
        <v>64249</v>
      </c>
      <c r="G267" s="75">
        <v>61357</v>
      </c>
      <c r="H267" s="75">
        <v>59276</v>
      </c>
      <c r="I267" s="76">
        <v>68677</v>
      </c>
      <c r="J267" s="76">
        <v>58221</v>
      </c>
      <c r="K267" s="76">
        <v>58381</v>
      </c>
      <c r="L267" s="76">
        <v>59744</v>
      </c>
      <c r="M267" s="76">
        <v>61236</v>
      </c>
      <c r="N267" s="76">
        <v>60990</v>
      </c>
      <c r="O267" s="77">
        <v>69466</v>
      </c>
    </row>
    <row r="268" spans="1:15" ht="15" customHeight="1">
      <c r="A268" s="65">
        <v>15</v>
      </c>
      <c r="B268" s="61" t="s">
        <v>29</v>
      </c>
      <c r="C268" s="25">
        <v>4848925</v>
      </c>
      <c r="D268" s="67">
        <v>386381</v>
      </c>
      <c r="E268" s="67">
        <v>382871</v>
      </c>
      <c r="F268" s="67">
        <v>390931</v>
      </c>
      <c r="G268" s="66">
        <v>397875</v>
      </c>
      <c r="H268" s="66">
        <v>411459</v>
      </c>
      <c r="I268" s="67">
        <v>409038</v>
      </c>
      <c r="J268" s="67">
        <v>415523</v>
      </c>
      <c r="K268" s="67">
        <v>420736</v>
      </c>
      <c r="L268" s="67">
        <v>421542</v>
      </c>
      <c r="M268" s="67">
        <v>415700</v>
      </c>
      <c r="N268" s="67">
        <v>404137</v>
      </c>
      <c r="O268" s="68">
        <v>392732</v>
      </c>
    </row>
    <row r="269" spans="1:15" ht="15" customHeight="1" thickBot="1">
      <c r="A269" s="83">
        <v>16</v>
      </c>
      <c r="B269" s="84" t="s">
        <v>30</v>
      </c>
      <c r="C269" s="44">
        <v>2297111</v>
      </c>
      <c r="D269" s="86">
        <v>175902</v>
      </c>
      <c r="E269" s="86">
        <v>177511</v>
      </c>
      <c r="F269" s="86">
        <v>185790</v>
      </c>
      <c r="G269" s="85">
        <v>178875</v>
      </c>
      <c r="H269" s="85">
        <v>182688</v>
      </c>
      <c r="I269" s="86">
        <v>202478</v>
      </c>
      <c r="J269" s="86">
        <v>188339</v>
      </c>
      <c r="K269" s="86">
        <v>192873</v>
      </c>
      <c r="L269" s="86">
        <v>203942</v>
      </c>
      <c r="M269" s="86">
        <v>197003</v>
      </c>
      <c r="N269" s="86">
        <v>195368</v>
      </c>
      <c r="O269" s="87">
        <v>216343</v>
      </c>
    </row>
    <row r="270" spans="1:15" ht="20.100000000000001" customHeight="1" thickTop="1">
      <c r="A270" s="956" t="s">
        <v>182</v>
      </c>
      <c r="B270" s="957"/>
      <c r="C270" s="21">
        <v>3396487</v>
      </c>
      <c r="D270" s="63">
        <v>258515</v>
      </c>
      <c r="E270" s="63">
        <v>257281</v>
      </c>
      <c r="F270" s="63">
        <v>268462</v>
      </c>
      <c r="G270" s="62">
        <v>274089</v>
      </c>
      <c r="H270" s="62">
        <v>283416</v>
      </c>
      <c r="I270" s="63">
        <v>296745</v>
      </c>
      <c r="J270" s="63">
        <v>296967</v>
      </c>
      <c r="K270" s="63">
        <v>296458</v>
      </c>
      <c r="L270" s="63">
        <v>297203</v>
      </c>
      <c r="M270" s="63">
        <v>294668</v>
      </c>
      <c r="N270" s="63">
        <v>287470</v>
      </c>
      <c r="O270" s="64">
        <v>285215</v>
      </c>
    </row>
    <row r="271" spans="1:15" ht="15" customHeight="1">
      <c r="A271" s="65">
        <v>1</v>
      </c>
      <c r="B271" s="61" t="s">
        <v>17</v>
      </c>
      <c r="C271" s="25">
        <v>2280475</v>
      </c>
      <c r="D271" s="67">
        <v>182350</v>
      </c>
      <c r="E271" s="67">
        <v>181951</v>
      </c>
      <c r="F271" s="67">
        <v>187886</v>
      </c>
      <c r="G271" s="66">
        <v>192860</v>
      </c>
      <c r="H271" s="66">
        <v>195799</v>
      </c>
      <c r="I271" s="67">
        <v>201335</v>
      </c>
      <c r="J271" s="67">
        <v>196415</v>
      </c>
      <c r="K271" s="67">
        <v>194594</v>
      </c>
      <c r="L271" s="67">
        <v>193325</v>
      </c>
      <c r="M271" s="67">
        <v>189364</v>
      </c>
      <c r="N271" s="67">
        <v>184865</v>
      </c>
      <c r="O271" s="68">
        <v>179730</v>
      </c>
    </row>
    <row r="272" spans="1:15" ht="15" customHeight="1">
      <c r="A272" s="69">
        <v>2</v>
      </c>
      <c r="B272" s="70" t="s">
        <v>18</v>
      </c>
      <c r="C272" s="30">
        <v>1932055</v>
      </c>
      <c r="D272" s="72">
        <v>152043</v>
      </c>
      <c r="E272" s="72">
        <v>155030</v>
      </c>
      <c r="F272" s="72">
        <v>161903</v>
      </c>
      <c r="G272" s="71">
        <v>167800</v>
      </c>
      <c r="H272" s="71">
        <v>167472</v>
      </c>
      <c r="I272" s="72">
        <v>169111</v>
      </c>
      <c r="J272" s="72">
        <v>169039</v>
      </c>
      <c r="K272" s="72">
        <v>166803</v>
      </c>
      <c r="L272" s="72">
        <v>164559</v>
      </c>
      <c r="M272" s="72">
        <v>160883</v>
      </c>
      <c r="N272" s="72">
        <v>153515</v>
      </c>
      <c r="O272" s="73">
        <v>143898</v>
      </c>
    </row>
    <row r="273" spans="1:15" ht="12.75" customHeight="1">
      <c r="A273" s="69">
        <v>3</v>
      </c>
      <c r="B273" s="74" t="s">
        <v>19</v>
      </c>
      <c r="C273" s="34">
        <v>1211754</v>
      </c>
      <c r="D273" s="76">
        <v>96194</v>
      </c>
      <c r="E273" s="76">
        <v>98408</v>
      </c>
      <c r="F273" s="76">
        <v>102976</v>
      </c>
      <c r="G273" s="75">
        <v>107289</v>
      </c>
      <c r="H273" s="75">
        <v>106588</v>
      </c>
      <c r="I273" s="76">
        <v>106446</v>
      </c>
      <c r="J273" s="76">
        <v>104911</v>
      </c>
      <c r="K273" s="76">
        <v>103214</v>
      </c>
      <c r="L273" s="76">
        <v>102497</v>
      </c>
      <c r="M273" s="76">
        <v>100099</v>
      </c>
      <c r="N273" s="76">
        <v>94539</v>
      </c>
      <c r="O273" s="77">
        <v>88593</v>
      </c>
    </row>
    <row r="274" spans="1:15" ht="12.75" customHeight="1">
      <c r="A274" s="69">
        <v>4</v>
      </c>
      <c r="B274" s="74" t="s">
        <v>308</v>
      </c>
      <c r="C274" s="34">
        <v>142166</v>
      </c>
      <c r="D274" s="76">
        <v>8815</v>
      </c>
      <c r="E274" s="76">
        <v>9052</v>
      </c>
      <c r="F274" s="76">
        <v>9935</v>
      </c>
      <c r="G274" s="75">
        <v>10268</v>
      </c>
      <c r="H274" s="75">
        <v>10614</v>
      </c>
      <c r="I274" s="76">
        <v>10561</v>
      </c>
      <c r="J274" s="76">
        <v>11859</v>
      </c>
      <c r="K274" s="76">
        <v>12641</v>
      </c>
      <c r="L274" s="76">
        <v>13645</v>
      </c>
      <c r="M274" s="76">
        <v>14667</v>
      </c>
      <c r="N274" s="76">
        <v>15114</v>
      </c>
      <c r="O274" s="77">
        <v>14995</v>
      </c>
    </row>
    <row r="275" spans="1:15" ht="12.75" customHeight="1">
      <c r="A275" s="69">
        <v>5</v>
      </c>
      <c r="B275" s="74" t="s">
        <v>307</v>
      </c>
      <c r="C275" s="34">
        <v>567580</v>
      </c>
      <c r="D275" s="76">
        <v>46321</v>
      </c>
      <c r="E275" s="76">
        <v>46874</v>
      </c>
      <c r="F275" s="76">
        <v>48275</v>
      </c>
      <c r="G275" s="75">
        <v>49533</v>
      </c>
      <c r="H275" s="75">
        <v>49411</v>
      </c>
      <c r="I275" s="76">
        <v>51029</v>
      </c>
      <c r="J275" s="76">
        <v>51185</v>
      </c>
      <c r="K275" s="76">
        <v>49871</v>
      </c>
      <c r="L275" s="76">
        <v>47255</v>
      </c>
      <c r="M275" s="76">
        <v>45110</v>
      </c>
      <c r="N275" s="76">
        <v>43025</v>
      </c>
      <c r="O275" s="77">
        <v>39689</v>
      </c>
    </row>
    <row r="276" spans="1:15" ht="12.75" customHeight="1">
      <c r="A276" s="69">
        <v>6</v>
      </c>
      <c r="B276" s="74" t="s">
        <v>22</v>
      </c>
      <c r="C276" s="34">
        <v>10556</v>
      </c>
      <c r="D276" s="76">
        <v>712</v>
      </c>
      <c r="E276" s="76">
        <v>696</v>
      </c>
      <c r="F276" s="76">
        <v>716</v>
      </c>
      <c r="G276" s="75">
        <v>710</v>
      </c>
      <c r="H276" s="75">
        <v>860</v>
      </c>
      <c r="I276" s="76">
        <v>1075</v>
      </c>
      <c r="J276" s="76">
        <v>1083</v>
      </c>
      <c r="K276" s="76">
        <v>1077</v>
      </c>
      <c r="L276" s="76">
        <v>1162</v>
      </c>
      <c r="M276" s="76">
        <v>1008</v>
      </c>
      <c r="N276" s="76">
        <v>837</v>
      </c>
      <c r="O276" s="77">
        <v>620</v>
      </c>
    </row>
    <row r="277" spans="1:15" ht="15" customHeight="1">
      <c r="A277" s="69">
        <v>7</v>
      </c>
      <c r="B277" s="82" t="s">
        <v>23</v>
      </c>
      <c r="C277" s="38">
        <v>348419</v>
      </c>
      <c r="D277" s="80">
        <v>30307</v>
      </c>
      <c r="E277" s="80">
        <v>26921</v>
      </c>
      <c r="F277" s="80">
        <v>25983</v>
      </c>
      <c r="G277" s="79">
        <v>25060</v>
      </c>
      <c r="H277" s="79">
        <v>28327</v>
      </c>
      <c r="I277" s="80">
        <v>32224</v>
      </c>
      <c r="J277" s="80">
        <v>27377</v>
      </c>
      <c r="K277" s="80">
        <v>27791</v>
      </c>
      <c r="L277" s="80">
        <v>28767</v>
      </c>
      <c r="M277" s="80">
        <v>28481</v>
      </c>
      <c r="N277" s="80">
        <v>31350</v>
      </c>
      <c r="O277" s="81">
        <v>35832</v>
      </c>
    </row>
    <row r="278" spans="1:15" ht="15" customHeight="1">
      <c r="A278" s="65">
        <v>8</v>
      </c>
      <c r="B278" s="61" t="s">
        <v>24</v>
      </c>
      <c r="C278" s="25">
        <v>1116013</v>
      </c>
      <c r="D278" s="67">
        <v>76165</v>
      </c>
      <c r="E278" s="67">
        <v>75330</v>
      </c>
      <c r="F278" s="67">
        <v>80575</v>
      </c>
      <c r="G278" s="66">
        <v>81229</v>
      </c>
      <c r="H278" s="66">
        <v>87617</v>
      </c>
      <c r="I278" s="67">
        <v>95410</v>
      </c>
      <c r="J278" s="67">
        <v>100551</v>
      </c>
      <c r="K278" s="67">
        <v>101864</v>
      </c>
      <c r="L278" s="67">
        <v>103878</v>
      </c>
      <c r="M278" s="67">
        <v>105304</v>
      </c>
      <c r="N278" s="67">
        <v>102605</v>
      </c>
      <c r="O278" s="68">
        <v>105485</v>
      </c>
    </row>
    <row r="279" spans="1:15" ht="15" customHeight="1">
      <c r="A279" s="69">
        <v>9</v>
      </c>
      <c r="B279" s="70" t="s">
        <v>25</v>
      </c>
      <c r="C279" s="30">
        <v>168310</v>
      </c>
      <c r="D279" s="72">
        <v>16474</v>
      </c>
      <c r="E279" s="72">
        <v>15464</v>
      </c>
      <c r="F279" s="72">
        <v>15851</v>
      </c>
      <c r="G279" s="71">
        <v>15954</v>
      </c>
      <c r="H279" s="71">
        <v>16364</v>
      </c>
      <c r="I279" s="72">
        <v>16787</v>
      </c>
      <c r="J279" s="72">
        <v>16737</v>
      </c>
      <c r="K279" s="72">
        <v>12288</v>
      </c>
      <c r="L279" s="72">
        <v>11611</v>
      </c>
      <c r="M279" s="72">
        <v>11440</v>
      </c>
      <c r="N279" s="72">
        <v>10970</v>
      </c>
      <c r="O279" s="73">
        <v>8371</v>
      </c>
    </row>
    <row r="280" spans="1:15" ht="12.75" customHeight="1">
      <c r="A280" s="69">
        <v>10</v>
      </c>
      <c r="B280" s="74" t="s">
        <v>26</v>
      </c>
      <c r="C280" s="34">
        <v>14032</v>
      </c>
      <c r="D280" s="76">
        <v>1492</v>
      </c>
      <c r="E280" s="76">
        <v>1183</v>
      </c>
      <c r="F280" s="76">
        <v>1045</v>
      </c>
      <c r="G280" s="75">
        <v>1143</v>
      </c>
      <c r="H280" s="75">
        <v>1220</v>
      </c>
      <c r="I280" s="76">
        <v>1273</v>
      </c>
      <c r="J280" s="76">
        <v>1288</v>
      </c>
      <c r="K280" s="76">
        <v>1266</v>
      </c>
      <c r="L280" s="76">
        <v>1220</v>
      </c>
      <c r="M280" s="76">
        <v>1040</v>
      </c>
      <c r="N280" s="76">
        <v>1020</v>
      </c>
      <c r="O280" s="77">
        <v>842</v>
      </c>
    </row>
    <row r="281" spans="1:15" ht="12.75" customHeight="1">
      <c r="A281" s="69">
        <v>11</v>
      </c>
      <c r="B281" s="74" t="s">
        <v>22</v>
      </c>
      <c r="C281" s="34">
        <v>154278</v>
      </c>
      <c r="D281" s="76">
        <v>14982</v>
      </c>
      <c r="E281" s="76">
        <v>14281</v>
      </c>
      <c r="F281" s="76">
        <v>14806</v>
      </c>
      <c r="G281" s="75">
        <v>14812</v>
      </c>
      <c r="H281" s="75">
        <v>15143</v>
      </c>
      <c r="I281" s="76">
        <v>15514</v>
      </c>
      <c r="J281" s="76">
        <v>15449</v>
      </c>
      <c r="K281" s="76">
        <v>11022</v>
      </c>
      <c r="L281" s="76">
        <v>10391</v>
      </c>
      <c r="M281" s="76">
        <v>10399</v>
      </c>
      <c r="N281" s="76">
        <v>9951</v>
      </c>
      <c r="O281" s="77">
        <v>7528</v>
      </c>
    </row>
    <row r="282" spans="1:15" ht="15" customHeight="1">
      <c r="A282" s="69">
        <v>12</v>
      </c>
      <c r="B282" s="82" t="s">
        <v>23</v>
      </c>
      <c r="C282" s="38">
        <v>947703</v>
      </c>
      <c r="D282" s="80">
        <v>59691</v>
      </c>
      <c r="E282" s="80">
        <v>59866</v>
      </c>
      <c r="F282" s="80">
        <v>64725</v>
      </c>
      <c r="G282" s="79">
        <v>65274</v>
      </c>
      <c r="H282" s="79">
        <v>71253</v>
      </c>
      <c r="I282" s="80">
        <v>78623</v>
      </c>
      <c r="J282" s="80">
        <v>83815</v>
      </c>
      <c r="K282" s="80">
        <v>89577</v>
      </c>
      <c r="L282" s="80">
        <v>92267</v>
      </c>
      <c r="M282" s="80">
        <v>93864</v>
      </c>
      <c r="N282" s="80">
        <v>91634</v>
      </c>
      <c r="O282" s="81">
        <v>97115</v>
      </c>
    </row>
    <row r="283" spans="1:15" ht="12.75" customHeight="1">
      <c r="A283" s="69">
        <v>13</v>
      </c>
      <c r="B283" s="74" t="s">
        <v>27</v>
      </c>
      <c r="C283" s="34">
        <v>436376</v>
      </c>
      <c r="D283" s="76">
        <v>22932</v>
      </c>
      <c r="E283" s="76">
        <v>21177</v>
      </c>
      <c r="F283" s="76">
        <v>23723</v>
      </c>
      <c r="G283" s="75">
        <v>24450</v>
      </c>
      <c r="H283" s="75">
        <v>27826</v>
      </c>
      <c r="I283" s="76">
        <v>32436</v>
      </c>
      <c r="J283" s="76">
        <v>36432</v>
      </c>
      <c r="K283" s="76">
        <v>42181</v>
      </c>
      <c r="L283" s="76">
        <v>48809</v>
      </c>
      <c r="M283" s="76">
        <v>53032</v>
      </c>
      <c r="N283" s="76">
        <v>49348</v>
      </c>
      <c r="O283" s="77">
        <v>54032</v>
      </c>
    </row>
    <row r="284" spans="1:15" ht="12.75" customHeight="1">
      <c r="A284" s="69">
        <v>14</v>
      </c>
      <c r="B284" s="74" t="s">
        <v>28</v>
      </c>
      <c r="C284" s="34">
        <v>511327</v>
      </c>
      <c r="D284" s="76">
        <v>36759</v>
      </c>
      <c r="E284" s="76">
        <v>38689</v>
      </c>
      <c r="F284" s="76">
        <v>41002</v>
      </c>
      <c r="G284" s="75">
        <v>40825</v>
      </c>
      <c r="H284" s="75">
        <v>43427</v>
      </c>
      <c r="I284" s="76">
        <v>46187</v>
      </c>
      <c r="J284" s="76">
        <v>47383</v>
      </c>
      <c r="K284" s="76">
        <v>47396</v>
      </c>
      <c r="L284" s="76">
        <v>43457</v>
      </c>
      <c r="M284" s="76">
        <v>40833</v>
      </c>
      <c r="N284" s="76">
        <v>42287</v>
      </c>
      <c r="O284" s="77">
        <v>43083</v>
      </c>
    </row>
    <row r="285" spans="1:15" ht="15" customHeight="1">
      <c r="A285" s="65">
        <v>15</v>
      </c>
      <c r="B285" s="61" t="s">
        <v>29</v>
      </c>
      <c r="C285" s="25">
        <v>2100366</v>
      </c>
      <c r="D285" s="67">
        <v>168517</v>
      </c>
      <c r="E285" s="67">
        <v>170495</v>
      </c>
      <c r="F285" s="67">
        <v>177754</v>
      </c>
      <c r="G285" s="66">
        <v>183754</v>
      </c>
      <c r="H285" s="66">
        <v>183836</v>
      </c>
      <c r="I285" s="67">
        <v>185898</v>
      </c>
      <c r="J285" s="67">
        <v>185775</v>
      </c>
      <c r="K285" s="67">
        <v>179091</v>
      </c>
      <c r="L285" s="67">
        <v>176170</v>
      </c>
      <c r="M285" s="67">
        <v>172322</v>
      </c>
      <c r="N285" s="67">
        <v>164485</v>
      </c>
      <c r="O285" s="68">
        <v>152269</v>
      </c>
    </row>
    <row r="286" spans="1:15" ht="15" customHeight="1" thickBot="1">
      <c r="A286" s="88">
        <v>16</v>
      </c>
      <c r="B286" s="89" t="s">
        <v>30</v>
      </c>
      <c r="C286" s="49">
        <v>1296122</v>
      </c>
      <c r="D286" s="91">
        <v>89998</v>
      </c>
      <c r="E286" s="91">
        <v>86787</v>
      </c>
      <c r="F286" s="91">
        <v>90708</v>
      </c>
      <c r="G286" s="90">
        <v>90334</v>
      </c>
      <c r="H286" s="90">
        <v>99580</v>
      </c>
      <c r="I286" s="91">
        <v>110847</v>
      </c>
      <c r="J286" s="91">
        <v>111191</v>
      </c>
      <c r="K286" s="91">
        <v>117367</v>
      </c>
      <c r="L286" s="91">
        <v>121033</v>
      </c>
      <c r="M286" s="91">
        <v>122345</v>
      </c>
      <c r="N286" s="91">
        <v>122984</v>
      </c>
      <c r="O286" s="92">
        <v>132947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2019年</v>
      </c>
      <c r="E291" s="8"/>
      <c r="F291" s="9"/>
      <c r="G291" s="7"/>
      <c r="H291" s="7"/>
      <c r="I291" s="9"/>
      <c r="J291" s="9"/>
      <c r="K291" s="9"/>
      <c r="L291" s="9"/>
      <c r="M291" s="8" t="str">
        <f>M4</f>
        <v>2020年</v>
      </c>
      <c r="N291" s="9"/>
      <c r="O291" s="10"/>
    </row>
    <row r="292" spans="1:15" ht="12.75" customHeight="1">
      <c r="A292" s="57"/>
      <c r="B292" s="58"/>
      <c r="C292" s="13" t="str">
        <f>C5</f>
        <v>2019年度計</v>
      </c>
      <c r="D292" s="14" t="s">
        <v>4</v>
      </c>
      <c r="E292" s="14" t="s">
        <v>5</v>
      </c>
      <c r="F292" s="14" t="s">
        <v>6</v>
      </c>
      <c r="G292" s="889" t="s">
        <v>7</v>
      </c>
      <c r="H292" s="889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54" t="s">
        <v>183</v>
      </c>
      <c r="B294" s="955"/>
      <c r="C294" s="21">
        <v>971306</v>
      </c>
      <c r="D294" s="63">
        <v>63502</v>
      </c>
      <c r="E294" s="63">
        <v>60611</v>
      </c>
      <c r="F294" s="63">
        <v>68038</v>
      </c>
      <c r="G294" s="62">
        <v>74612</v>
      </c>
      <c r="H294" s="62">
        <v>80225</v>
      </c>
      <c r="I294" s="63">
        <v>85290</v>
      </c>
      <c r="J294" s="63">
        <v>92057</v>
      </c>
      <c r="K294" s="63">
        <v>92054</v>
      </c>
      <c r="L294" s="63">
        <v>91127</v>
      </c>
      <c r="M294" s="63">
        <v>85804</v>
      </c>
      <c r="N294" s="63">
        <v>84095</v>
      </c>
      <c r="O294" s="64">
        <v>93890</v>
      </c>
    </row>
    <row r="295" spans="1:15" ht="15" customHeight="1">
      <c r="A295" s="65">
        <v>1</v>
      </c>
      <c r="B295" s="61" t="s">
        <v>17</v>
      </c>
      <c r="C295" s="25">
        <v>473581</v>
      </c>
      <c r="D295" s="67">
        <v>34944</v>
      </c>
      <c r="E295" s="67">
        <v>36424</v>
      </c>
      <c r="F295" s="67">
        <v>40346</v>
      </c>
      <c r="G295" s="66">
        <v>43156</v>
      </c>
      <c r="H295" s="66">
        <v>44190</v>
      </c>
      <c r="I295" s="67">
        <v>44227</v>
      </c>
      <c r="J295" s="67">
        <v>44927</v>
      </c>
      <c r="K295" s="67">
        <v>42562</v>
      </c>
      <c r="L295" s="67">
        <v>39367</v>
      </c>
      <c r="M295" s="67">
        <v>36914</v>
      </c>
      <c r="N295" s="67">
        <v>33365</v>
      </c>
      <c r="O295" s="68">
        <v>33158</v>
      </c>
    </row>
    <row r="296" spans="1:15" ht="15" customHeight="1">
      <c r="A296" s="69">
        <v>2</v>
      </c>
      <c r="B296" s="70" t="s">
        <v>18</v>
      </c>
      <c r="C296" s="30">
        <v>370089</v>
      </c>
      <c r="D296" s="72">
        <v>26250</v>
      </c>
      <c r="E296" s="72">
        <v>27707</v>
      </c>
      <c r="F296" s="72">
        <v>31422</v>
      </c>
      <c r="G296" s="71">
        <v>34420</v>
      </c>
      <c r="H296" s="71">
        <v>35232</v>
      </c>
      <c r="I296" s="72">
        <v>35339</v>
      </c>
      <c r="J296" s="72">
        <v>36241</v>
      </c>
      <c r="K296" s="72">
        <v>34267</v>
      </c>
      <c r="L296" s="72">
        <v>30974</v>
      </c>
      <c r="M296" s="72">
        <v>28860</v>
      </c>
      <c r="N296" s="72">
        <v>25136</v>
      </c>
      <c r="O296" s="73">
        <v>24240</v>
      </c>
    </row>
    <row r="297" spans="1:15" ht="12.75" customHeight="1">
      <c r="A297" s="69">
        <v>3</v>
      </c>
      <c r="B297" s="74" t="s">
        <v>19</v>
      </c>
      <c r="C297" s="34">
        <v>233337</v>
      </c>
      <c r="D297" s="76">
        <v>17055</v>
      </c>
      <c r="E297" s="76">
        <v>18360</v>
      </c>
      <c r="F297" s="76">
        <v>20970</v>
      </c>
      <c r="G297" s="75">
        <v>22987</v>
      </c>
      <c r="H297" s="75">
        <v>23052</v>
      </c>
      <c r="I297" s="76">
        <v>22138</v>
      </c>
      <c r="J297" s="76">
        <v>22086</v>
      </c>
      <c r="K297" s="76">
        <v>20682</v>
      </c>
      <c r="L297" s="76">
        <v>18791</v>
      </c>
      <c r="M297" s="76">
        <v>17520</v>
      </c>
      <c r="N297" s="76">
        <v>15107</v>
      </c>
      <c r="O297" s="77">
        <v>14590</v>
      </c>
    </row>
    <row r="298" spans="1:15" ht="12.75" customHeight="1">
      <c r="A298" s="69">
        <v>4</v>
      </c>
      <c r="B298" s="74" t="s">
        <v>308</v>
      </c>
      <c r="C298" s="34">
        <v>50259</v>
      </c>
      <c r="D298" s="76">
        <v>2895</v>
      </c>
      <c r="E298" s="76">
        <v>2955</v>
      </c>
      <c r="F298" s="76">
        <v>3617</v>
      </c>
      <c r="G298" s="75">
        <v>4021</v>
      </c>
      <c r="H298" s="75">
        <v>4429</v>
      </c>
      <c r="I298" s="76">
        <v>5010</v>
      </c>
      <c r="J298" s="76">
        <v>5577</v>
      </c>
      <c r="K298" s="76">
        <v>5489</v>
      </c>
      <c r="L298" s="76">
        <v>4840</v>
      </c>
      <c r="M298" s="76">
        <v>4261</v>
      </c>
      <c r="N298" s="76">
        <v>3691</v>
      </c>
      <c r="O298" s="77">
        <v>3474</v>
      </c>
    </row>
    <row r="299" spans="1:15" ht="12.75" customHeight="1">
      <c r="A299" s="69">
        <v>5</v>
      </c>
      <c r="B299" s="74" t="s">
        <v>307</v>
      </c>
      <c r="C299" s="34">
        <v>80067</v>
      </c>
      <c r="D299" s="76">
        <v>5910</v>
      </c>
      <c r="E299" s="76">
        <v>5906</v>
      </c>
      <c r="F299" s="76">
        <v>6135</v>
      </c>
      <c r="G299" s="75">
        <v>6565</v>
      </c>
      <c r="H299" s="75">
        <v>6986</v>
      </c>
      <c r="I299" s="76">
        <v>7547</v>
      </c>
      <c r="J299" s="76">
        <v>8013</v>
      </c>
      <c r="K299" s="76">
        <v>7626</v>
      </c>
      <c r="L299" s="76">
        <v>6956</v>
      </c>
      <c r="M299" s="76">
        <v>6655</v>
      </c>
      <c r="N299" s="76">
        <v>5982</v>
      </c>
      <c r="O299" s="77">
        <v>5786</v>
      </c>
    </row>
    <row r="300" spans="1:15" ht="12.75" customHeight="1">
      <c r="A300" s="69">
        <v>6</v>
      </c>
      <c r="B300" s="74" t="s">
        <v>22</v>
      </c>
      <c r="C300" s="34">
        <v>6425</v>
      </c>
      <c r="D300" s="76">
        <v>390</v>
      </c>
      <c r="E300" s="76">
        <v>486</v>
      </c>
      <c r="F300" s="76">
        <v>701</v>
      </c>
      <c r="G300" s="75">
        <v>847</v>
      </c>
      <c r="H300" s="75">
        <v>764</v>
      </c>
      <c r="I300" s="76">
        <v>644</v>
      </c>
      <c r="J300" s="76">
        <v>566</v>
      </c>
      <c r="K300" s="76">
        <v>470</v>
      </c>
      <c r="L300" s="76">
        <v>387</v>
      </c>
      <c r="M300" s="76">
        <v>424</v>
      </c>
      <c r="N300" s="76">
        <v>356</v>
      </c>
      <c r="O300" s="77">
        <v>390</v>
      </c>
    </row>
    <row r="301" spans="1:15" ht="15" customHeight="1">
      <c r="A301" s="69">
        <v>7</v>
      </c>
      <c r="B301" s="78" t="s">
        <v>23</v>
      </c>
      <c r="C301" s="38">
        <v>103492</v>
      </c>
      <c r="D301" s="80">
        <v>8694</v>
      </c>
      <c r="E301" s="80">
        <v>8717</v>
      </c>
      <c r="F301" s="80">
        <v>8924</v>
      </c>
      <c r="G301" s="79">
        <v>8737</v>
      </c>
      <c r="H301" s="79">
        <v>8958</v>
      </c>
      <c r="I301" s="80">
        <v>8888</v>
      </c>
      <c r="J301" s="80">
        <v>8686</v>
      </c>
      <c r="K301" s="80">
        <v>8295</v>
      </c>
      <c r="L301" s="80">
        <v>8393</v>
      </c>
      <c r="M301" s="80">
        <v>8053</v>
      </c>
      <c r="N301" s="80">
        <v>8229</v>
      </c>
      <c r="O301" s="81">
        <v>8918</v>
      </c>
    </row>
    <row r="302" spans="1:15" ht="15" customHeight="1">
      <c r="A302" s="65">
        <v>8</v>
      </c>
      <c r="B302" s="61" t="s">
        <v>24</v>
      </c>
      <c r="C302" s="25">
        <v>497725</v>
      </c>
      <c r="D302" s="67">
        <v>28558</v>
      </c>
      <c r="E302" s="67">
        <v>24187</v>
      </c>
      <c r="F302" s="67">
        <v>27691</v>
      </c>
      <c r="G302" s="66">
        <v>31456</v>
      </c>
      <c r="H302" s="66">
        <v>36034</v>
      </c>
      <c r="I302" s="67">
        <v>41063</v>
      </c>
      <c r="J302" s="67">
        <v>47130</v>
      </c>
      <c r="K302" s="67">
        <v>49492</v>
      </c>
      <c r="L302" s="67">
        <v>51760</v>
      </c>
      <c r="M302" s="67">
        <v>48890</v>
      </c>
      <c r="N302" s="67">
        <v>50730</v>
      </c>
      <c r="O302" s="68">
        <v>60732</v>
      </c>
    </row>
    <row r="303" spans="1:15" ht="15" customHeight="1">
      <c r="A303" s="69">
        <v>9</v>
      </c>
      <c r="B303" s="70" t="s">
        <v>25</v>
      </c>
      <c r="C303" s="30">
        <v>52120</v>
      </c>
      <c r="D303" s="72">
        <v>4022</v>
      </c>
      <c r="E303" s="72">
        <v>3845</v>
      </c>
      <c r="F303" s="72">
        <v>3941</v>
      </c>
      <c r="G303" s="71">
        <v>4105</v>
      </c>
      <c r="H303" s="71">
        <v>4288</v>
      </c>
      <c r="I303" s="72">
        <v>4537</v>
      </c>
      <c r="J303" s="72">
        <v>4829</v>
      </c>
      <c r="K303" s="72">
        <v>4775</v>
      </c>
      <c r="L303" s="72">
        <v>4442</v>
      </c>
      <c r="M303" s="72">
        <v>4300</v>
      </c>
      <c r="N303" s="72">
        <v>4387</v>
      </c>
      <c r="O303" s="73">
        <v>4650</v>
      </c>
    </row>
    <row r="304" spans="1:15" ht="12.75" customHeight="1">
      <c r="A304" s="69">
        <v>10</v>
      </c>
      <c r="B304" s="74" t="s">
        <v>26</v>
      </c>
      <c r="C304" s="34">
        <v>1563</v>
      </c>
      <c r="D304" s="76">
        <v>155</v>
      </c>
      <c r="E304" s="76">
        <v>102</v>
      </c>
      <c r="F304" s="76">
        <v>122</v>
      </c>
      <c r="G304" s="75">
        <v>136</v>
      </c>
      <c r="H304" s="75">
        <v>145</v>
      </c>
      <c r="I304" s="76">
        <v>170</v>
      </c>
      <c r="J304" s="76">
        <v>145</v>
      </c>
      <c r="K304" s="76">
        <v>121</v>
      </c>
      <c r="L304" s="76">
        <v>148</v>
      </c>
      <c r="M304" s="76">
        <v>129</v>
      </c>
      <c r="N304" s="76">
        <v>99</v>
      </c>
      <c r="O304" s="77">
        <v>92</v>
      </c>
    </row>
    <row r="305" spans="1:15" ht="12.75" customHeight="1">
      <c r="A305" s="69">
        <v>11</v>
      </c>
      <c r="B305" s="74" t="s">
        <v>22</v>
      </c>
      <c r="C305" s="34">
        <v>50557</v>
      </c>
      <c r="D305" s="76">
        <v>3867</v>
      </c>
      <c r="E305" s="76">
        <v>3743</v>
      </c>
      <c r="F305" s="76">
        <v>3819</v>
      </c>
      <c r="G305" s="75">
        <v>3968</v>
      </c>
      <c r="H305" s="75">
        <v>4143</v>
      </c>
      <c r="I305" s="76">
        <v>4367</v>
      </c>
      <c r="J305" s="76">
        <v>4684</v>
      </c>
      <c r="K305" s="76">
        <v>4654</v>
      </c>
      <c r="L305" s="76">
        <v>4294</v>
      </c>
      <c r="M305" s="76">
        <v>4171</v>
      </c>
      <c r="N305" s="76">
        <v>4288</v>
      </c>
      <c r="O305" s="77">
        <v>4559</v>
      </c>
    </row>
    <row r="306" spans="1:15" ht="15" customHeight="1">
      <c r="A306" s="69">
        <v>12</v>
      </c>
      <c r="B306" s="82" t="s">
        <v>23</v>
      </c>
      <c r="C306" s="38">
        <v>445605</v>
      </c>
      <c r="D306" s="80">
        <v>24536</v>
      </c>
      <c r="E306" s="80">
        <v>20343</v>
      </c>
      <c r="F306" s="80">
        <v>23750</v>
      </c>
      <c r="G306" s="79">
        <v>27351</v>
      </c>
      <c r="H306" s="79">
        <v>31747</v>
      </c>
      <c r="I306" s="80">
        <v>36527</v>
      </c>
      <c r="J306" s="80">
        <v>42301</v>
      </c>
      <c r="K306" s="80">
        <v>44717</v>
      </c>
      <c r="L306" s="80">
        <v>47319</v>
      </c>
      <c r="M306" s="80">
        <v>44590</v>
      </c>
      <c r="N306" s="80">
        <v>46342</v>
      </c>
      <c r="O306" s="81">
        <v>56082</v>
      </c>
    </row>
    <row r="307" spans="1:15" ht="12.75" customHeight="1">
      <c r="A307" s="69">
        <v>13</v>
      </c>
      <c r="B307" s="74" t="s">
        <v>27</v>
      </c>
      <c r="C307" s="34">
        <v>386055</v>
      </c>
      <c r="D307" s="76">
        <v>20460</v>
      </c>
      <c r="E307" s="76">
        <v>16436</v>
      </c>
      <c r="F307" s="76">
        <v>19842</v>
      </c>
      <c r="G307" s="75">
        <v>23160</v>
      </c>
      <c r="H307" s="75">
        <v>26976</v>
      </c>
      <c r="I307" s="76">
        <v>30974</v>
      </c>
      <c r="J307" s="76">
        <v>36376</v>
      </c>
      <c r="K307" s="76">
        <v>38896</v>
      </c>
      <c r="L307" s="76">
        <v>40951</v>
      </c>
      <c r="M307" s="76">
        <v>39639</v>
      </c>
      <c r="N307" s="76">
        <v>41309</v>
      </c>
      <c r="O307" s="77">
        <v>51034</v>
      </c>
    </row>
    <row r="308" spans="1:15" ht="12.75" customHeight="1">
      <c r="A308" s="69">
        <v>14</v>
      </c>
      <c r="B308" s="74" t="s">
        <v>28</v>
      </c>
      <c r="C308" s="34">
        <v>59550</v>
      </c>
      <c r="D308" s="76">
        <v>4076</v>
      </c>
      <c r="E308" s="76">
        <v>3907</v>
      </c>
      <c r="F308" s="76">
        <v>3908</v>
      </c>
      <c r="G308" s="75">
        <v>4191</v>
      </c>
      <c r="H308" s="75">
        <v>4770</v>
      </c>
      <c r="I308" s="76">
        <v>5553</v>
      </c>
      <c r="J308" s="76">
        <v>5925</v>
      </c>
      <c r="K308" s="76">
        <v>5821</v>
      </c>
      <c r="L308" s="76">
        <v>6367</v>
      </c>
      <c r="M308" s="76">
        <v>4951</v>
      </c>
      <c r="N308" s="76">
        <v>5033</v>
      </c>
      <c r="O308" s="77">
        <v>5048</v>
      </c>
    </row>
    <row r="309" spans="1:15" ht="15" customHeight="1">
      <c r="A309" s="65">
        <v>15</v>
      </c>
      <c r="B309" s="61" t="s">
        <v>29</v>
      </c>
      <c r="C309" s="25">
        <v>422208</v>
      </c>
      <c r="D309" s="67">
        <v>30272</v>
      </c>
      <c r="E309" s="67">
        <v>31552</v>
      </c>
      <c r="F309" s="67">
        <v>35363</v>
      </c>
      <c r="G309" s="66">
        <v>38524</v>
      </c>
      <c r="H309" s="66">
        <v>39520</v>
      </c>
      <c r="I309" s="67">
        <v>39876</v>
      </c>
      <c r="J309" s="67">
        <v>41070</v>
      </c>
      <c r="K309" s="67">
        <v>39042</v>
      </c>
      <c r="L309" s="67">
        <v>35415</v>
      </c>
      <c r="M309" s="67">
        <v>33160</v>
      </c>
      <c r="N309" s="67">
        <v>29524</v>
      </c>
      <c r="O309" s="68">
        <v>28890</v>
      </c>
    </row>
    <row r="310" spans="1:15" ht="15" customHeight="1" thickBot="1">
      <c r="A310" s="83">
        <v>16</v>
      </c>
      <c r="B310" s="84" t="s">
        <v>30</v>
      </c>
      <c r="C310" s="44">
        <v>549097</v>
      </c>
      <c r="D310" s="86">
        <v>33230</v>
      </c>
      <c r="E310" s="86">
        <v>29060</v>
      </c>
      <c r="F310" s="86">
        <v>32675</v>
      </c>
      <c r="G310" s="85">
        <v>36088</v>
      </c>
      <c r="H310" s="85">
        <v>40704</v>
      </c>
      <c r="I310" s="86">
        <v>45414</v>
      </c>
      <c r="J310" s="86">
        <v>50987</v>
      </c>
      <c r="K310" s="86">
        <v>53012</v>
      </c>
      <c r="L310" s="86">
        <v>55712</v>
      </c>
      <c r="M310" s="86">
        <v>52644</v>
      </c>
      <c r="N310" s="86">
        <v>54571</v>
      </c>
      <c r="O310" s="87">
        <v>65000</v>
      </c>
    </row>
    <row r="311" spans="1:15" ht="20.100000000000001" customHeight="1" thickTop="1">
      <c r="A311" s="956" t="s">
        <v>184</v>
      </c>
      <c r="B311" s="957"/>
      <c r="C311" s="21">
        <v>459947</v>
      </c>
      <c r="D311" s="63">
        <v>33534</v>
      </c>
      <c r="E311" s="63">
        <v>32848</v>
      </c>
      <c r="F311" s="63">
        <v>35714</v>
      </c>
      <c r="G311" s="62">
        <v>39664</v>
      </c>
      <c r="H311" s="62">
        <v>41743</v>
      </c>
      <c r="I311" s="63">
        <v>43918</v>
      </c>
      <c r="J311" s="63">
        <v>45380</v>
      </c>
      <c r="K311" s="63">
        <v>43208</v>
      </c>
      <c r="L311" s="63">
        <v>40516</v>
      </c>
      <c r="M311" s="63">
        <v>35487</v>
      </c>
      <c r="N311" s="63">
        <v>33763</v>
      </c>
      <c r="O311" s="64">
        <v>34173</v>
      </c>
    </row>
    <row r="312" spans="1:15" ht="15" customHeight="1">
      <c r="A312" s="65">
        <v>1</v>
      </c>
      <c r="B312" s="61" t="s">
        <v>17</v>
      </c>
      <c r="C312" s="25">
        <v>255773</v>
      </c>
      <c r="D312" s="67">
        <v>22216</v>
      </c>
      <c r="E312" s="67">
        <v>22778</v>
      </c>
      <c r="F312" s="67">
        <v>23448</v>
      </c>
      <c r="G312" s="66">
        <v>24439</v>
      </c>
      <c r="H312" s="66">
        <v>24005</v>
      </c>
      <c r="I312" s="67">
        <v>24084</v>
      </c>
      <c r="J312" s="67">
        <v>23302</v>
      </c>
      <c r="K312" s="67">
        <v>21182</v>
      </c>
      <c r="L312" s="67">
        <v>19864</v>
      </c>
      <c r="M312" s="67">
        <v>16839</v>
      </c>
      <c r="N312" s="67">
        <v>16387</v>
      </c>
      <c r="O312" s="68">
        <v>17229</v>
      </c>
    </row>
    <row r="313" spans="1:15" ht="15" customHeight="1">
      <c r="A313" s="69">
        <v>2</v>
      </c>
      <c r="B313" s="70" t="s">
        <v>18</v>
      </c>
      <c r="C313" s="30">
        <v>212050</v>
      </c>
      <c r="D313" s="72">
        <v>19380</v>
      </c>
      <c r="E313" s="72">
        <v>19549</v>
      </c>
      <c r="F313" s="72">
        <v>20194</v>
      </c>
      <c r="G313" s="71">
        <v>20604</v>
      </c>
      <c r="H313" s="71">
        <v>20041</v>
      </c>
      <c r="I313" s="72">
        <v>19232</v>
      </c>
      <c r="J313" s="72">
        <v>18791</v>
      </c>
      <c r="K313" s="72">
        <v>17190</v>
      </c>
      <c r="L313" s="72">
        <v>16277</v>
      </c>
      <c r="M313" s="72">
        <v>13923</v>
      </c>
      <c r="N313" s="72">
        <v>13363</v>
      </c>
      <c r="O313" s="73">
        <v>13506</v>
      </c>
    </row>
    <row r="314" spans="1:15" ht="12.75" customHeight="1">
      <c r="A314" s="69">
        <v>3</v>
      </c>
      <c r="B314" s="74" t="s">
        <v>19</v>
      </c>
      <c r="C314" s="34">
        <v>125036</v>
      </c>
      <c r="D314" s="76">
        <v>11483</v>
      </c>
      <c r="E314" s="76">
        <v>11377</v>
      </c>
      <c r="F314" s="76">
        <v>11386</v>
      </c>
      <c r="G314" s="75">
        <v>11834</v>
      </c>
      <c r="H314" s="75">
        <v>11595</v>
      </c>
      <c r="I314" s="76">
        <v>11134</v>
      </c>
      <c r="J314" s="76">
        <v>11251</v>
      </c>
      <c r="K314" s="76">
        <v>10401</v>
      </c>
      <c r="L314" s="76">
        <v>9907</v>
      </c>
      <c r="M314" s="76">
        <v>8510</v>
      </c>
      <c r="N314" s="76">
        <v>8040</v>
      </c>
      <c r="O314" s="77">
        <v>8118</v>
      </c>
    </row>
    <row r="315" spans="1:15" ht="12.75" customHeight="1">
      <c r="A315" s="69">
        <v>4</v>
      </c>
      <c r="B315" s="74" t="s">
        <v>308</v>
      </c>
      <c r="C315" s="34">
        <v>29775</v>
      </c>
      <c r="D315" s="76">
        <v>3054</v>
      </c>
      <c r="E315" s="76">
        <v>3337</v>
      </c>
      <c r="F315" s="76">
        <v>3551</v>
      </c>
      <c r="G315" s="75">
        <v>3364</v>
      </c>
      <c r="H315" s="75">
        <v>2919</v>
      </c>
      <c r="I315" s="76">
        <v>2471</v>
      </c>
      <c r="J315" s="76">
        <v>2178</v>
      </c>
      <c r="K315" s="76">
        <v>2028</v>
      </c>
      <c r="L315" s="76">
        <v>1914</v>
      </c>
      <c r="M315" s="76">
        <v>1598</v>
      </c>
      <c r="N315" s="76">
        <v>1627</v>
      </c>
      <c r="O315" s="77">
        <v>1734</v>
      </c>
    </row>
    <row r="316" spans="1:15" ht="12.75" customHeight="1">
      <c r="A316" s="69">
        <v>5</v>
      </c>
      <c r="B316" s="74" t="s">
        <v>307</v>
      </c>
      <c r="C316" s="34">
        <v>49385</v>
      </c>
      <c r="D316" s="76">
        <v>4223</v>
      </c>
      <c r="E316" s="76">
        <v>4237</v>
      </c>
      <c r="F316" s="76">
        <v>4645</v>
      </c>
      <c r="G316" s="75">
        <v>4788</v>
      </c>
      <c r="H316" s="75">
        <v>4848</v>
      </c>
      <c r="I316" s="76">
        <v>4789</v>
      </c>
      <c r="J316" s="76">
        <v>4506</v>
      </c>
      <c r="K316" s="76">
        <v>3927</v>
      </c>
      <c r="L316" s="76">
        <v>3762</v>
      </c>
      <c r="M316" s="76">
        <v>3292</v>
      </c>
      <c r="N316" s="76">
        <v>3210</v>
      </c>
      <c r="O316" s="77">
        <v>3159</v>
      </c>
    </row>
    <row r="317" spans="1:15" ht="12.75" customHeight="1">
      <c r="A317" s="69">
        <v>6</v>
      </c>
      <c r="B317" s="74" t="s">
        <v>22</v>
      </c>
      <c r="C317" s="34">
        <v>7855</v>
      </c>
      <c r="D317" s="76">
        <v>621</v>
      </c>
      <c r="E317" s="76">
        <v>598</v>
      </c>
      <c r="F317" s="76">
        <v>613</v>
      </c>
      <c r="G317" s="75">
        <v>618</v>
      </c>
      <c r="H317" s="75">
        <v>680</v>
      </c>
      <c r="I317" s="76">
        <v>838</v>
      </c>
      <c r="J317" s="76">
        <v>855</v>
      </c>
      <c r="K317" s="76">
        <v>834</v>
      </c>
      <c r="L317" s="76">
        <v>694</v>
      </c>
      <c r="M317" s="76">
        <v>523</v>
      </c>
      <c r="N317" s="76">
        <v>487</v>
      </c>
      <c r="O317" s="77">
        <v>494</v>
      </c>
    </row>
    <row r="318" spans="1:15" ht="15" customHeight="1">
      <c r="A318" s="69">
        <v>7</v>
      </c>
      <c r="B318" s="82" t="s">
        <v>23</v>
      </c>
      <c r="C318" s="38">
        <v>43723</v>
      </c>
      <c r="D318" s="80">
        <v>2836</v>
      </c>
      <c r="E318" s="80">
        <v>3229</v>
      </c>
      <c r="F318" s="80">
        <v>3254</v>
      </c>
      <c r="G318" s="79">
        <v>3835</v>
      </c>
      <c r="H318" s="79">
        <v>3963</v>
      </c>
      <c r="I318" s="80">
        <v>4852</v>
      </c>
      <c r="J318" s="80">
        <v>4511</v>
      </c>
      <c r="K318" s="80">
        <v>3991</v>
      </c>
      <c r="L318" s="80">
        <v>3587</v>
      </c>
      <c r="M318" s="80">
        <v>2916</v>
      </c>
      <c r="N318" s="80">
        <v>3024</v>
      </c>
      <c r="O318" s="81">
        <v>3723</v>
      </c>
    </row>
    <row r="319" spans="1:15" ht="15" customHeight="1">
      <c r="A319" s="65">
        <v>8</v>
      </c>
      <c r="B319" s="61" t="s">
        <v>24</v>
      </c>
      <c r="C319" s="25">
        <v>204174</v>
      </c>
      <c r="D319" s="67">
        <v>11318</v>
      </c>
      <c r="E319" s="67">
        <v>10070</v>
      </c>
      <c r="F319" s="67">
        <v>12266</v>
      </c>
      <c r="G319" s="66">
        <v>15225</v>
      </c>
      <c r="H319" s="66">
        <v>17738</v>
      </c>
      <c r="I319" s="67">
        <v>19833</v>
      </c>
      <c r="J319" s="67">
        <v>22078</v>
      </c>
      <c r="K319" s="67">
        <v>22026</v>
      </c>
      <c r="L319" s="67">
        <v>20652</v>
      </c>
      <c r="M319" s="67">
        <v>18648</v>
      </c>
      <c r="N319" s="67">
        <v>17376</v>
      </c>
      <c r="O319" s="68">
        <v>16944</v>
      </c>
    </row>
    <row r="320" spans="1:15" ht="15" customHeight="1">
      <c r="A320" s="69">
        <v>9</v>
      </c>
      <c r="B320" s="70" t="s">
        <v>25</v>
      </c>
      <c r="C320" s="30">
        <v>39680</v>
      </c>
      <c r="D320" s="72">
        <v>2776</v>
      </c>
      <c r="E320" s="72">
        <v>2179</v>
      </c>
      <c r="F320" s="72">
        <v>2218</v>
      </c>
      <c r="G320" s="71">
        <v>2742</v>
      </c>
      <c r="H320" s="71">
        <v>3140</v>
      </c>
      <c r="I320" s="72">
        <v>3055</v>
      </c>
      <c r="J320" s="72">
        <v>3658</v>
      </c>
      <c r="K320" s="72">
        <v>3785</v>
      </c>
      <c r="L320" s="72">
        <v>4067</v>
      </c>
      <c r="M320" s="72">
        <v>3978</v>
      </c>
      <c r="N320" s="72">
        <v>4118</v>
      </c>
      <c r="O320" s="73">
        <v>3963</v>
      </c>
    </row>
    <row r="321" spans="1:15" ht="12.75" customHeight="1">
      <c r="A321" s="69">
        <v>10</v>
      </c>
      <c r="B321" s="74" t="s">
        <v>26</v>
      </c>
      <c r="C321" s="34">
        <v>1784</v>
      </c>
      <c r="D321" s="76">
        <v>10</v>
      </c>
      <c r="E321" s="76">
        <v>16</v>
      </c>
      <c r="F321" s="76">
        <v>23</v>
      </c>
      <c r="G321" s="75">
        <v>123</v>
      </c>
      <c r="H321" s="75">
        <v>150</v>
      </c>
      <c r="I321" s="76">
        <v>189</v>
      </c>
      <c r="J321" s="76">
        <v>234</v>
      </c>
      <c r="K321" s="76">
        <v>241</v>
      </c>
      <c r="L321" s="76">
        <v>242</v>
      </c>
      <c r="M321" s="76">
        <v>205</v>
      </c>
      <c r="N321" s="76">
        <v>186</v>
      </c>
      <c r="O321" s="77">
        <v>165</v>
      </c>
    </row>
    <row r="322" spans="1:15" ht="12.75" customHeight="1">
      <c r="A322" s="69">
        <v>11</v>
      </c>
      <c r="B322" s="74" t="s">
        <v>22</v>
      </c>
      <c r="C322" s="34">
        <v>37895</v>
      </c>
      <c r="D322" s="76">
        <v>2765</v>
      </c>
      <c r="E322" s="76">
        <v>2163</v>
      </c>
      <c r="F322" s="76">
        <v>2195</v>
      </c>
      <c r="G322" s="75">
        <v>2619</v>
      </c>
      <c r="H322" s="75">
        <v>2991</v>
      </c>
      <c r="I322" s="76">
        <v>2866</v>
      </c>
      <c r="J322" s="76">
        <v>3424</v>
      </c>
      <c r="K322" s="76">
        <v>3544</v>
      </c>
      <c r="L322" s="76">
        <v>3825</v>
      </c>
      <c r="M322" s="76">
        <v>3773</v>
      </c>
      <c r="N322" s="76">
        <v>3932</v>
      </c>
      <c r="O322" s="77">
        <v>3798</v>
      </c>
    </row>
    <row r="323" spans="1:15" ht="15" customHeight="1">
      <c r="A323" s="69">
        <v>12</v>
      </c>
      <c r="B323" s="82" t="s">
        <v>23</v>
      </c>
      <c r="C323" s="38">
        <v>164494</v>
      </c>
      <c r="D323" s="80">
        <v>8542</v>
      </c>
      <c r="E323" s="80">
        <v>7890</v>
      </c>
      <c r="F323" s="80">
        <v>10048</v>
      </c>
      <c r="G323" s="79">
        <v>12483</v>
      </c>
      <c r="H323" s="79">
        <v>14598</v>
      </c>
      <c r="I323" s="80">
        <v>16778</v>
      </c>
      <c r="J323" s="80">
        <v>18420</v>
      </c>
      <c r="K323" s="80">
        <v>18241</v>
      </c>
      <c r="L323" s="80">
        <v>16585</v>
      </c>
      <c r="M323" s="80">
        <v>14670</v>
      </c>
      <c r="N323" s="80">
        <v>13257</v>
      </c>
      <c r="O323" s="81">
        <v>12982</v>
      </c>
    </row>
    <row r="324" spans="1:15" ht="12.75" customHeight="1">
      <c r="A324" s="69">
        <v>13</v>
      </c>
      <c r="B324" s="74" t="s">
        <v>27</v>
      </c>
      <c r="C324" s="34">
        <v>133849</v>
      </c>
      <c r="D324" s="76">
        <v>7073</v>
      </c>
      <c r="E324" s="76">
        <v>6496</v>
      </c>
      <c r="F324" s="76">
        <v>8399</v>
      </c>
      <c r="G324" s="75">
        <v>10366</v>
      </c>
      <c r="H324" s="75">
        <v>11894</v>
      </c>
      <c r="I324" s="76">
        <v>13620</v>
      </c>
      <c r="J324" s="76">
        <v>15024</v>
      </c>
      <c r="K324" s="76">
        <v>14974</v>
      </c>
      <c r="L324" s="76">
        <v>13531</v>
      </c>
      <c r="M324" s="76">
        <v>12097</v>
      </c>
      <c r="N324" s="76">
        <v>9963</v>
      </c>
      <c r="O324" s="77">
        <v>10412</v>
      </c>
    </row>
    <row r="325" spans="1:15" ht="12.75" customHeight="1">
      <c r="A325" s="69">
        <v>14</v>
      </c>
      <c r="B325" s="74" t="s">
        <v>28</v>
      </c>
      <c r="C325" s="34">
        <v>30645</v>
      </c>
      <c r="D325" s="76">
        <v>1469</v>
      </c>
      <c r="E325" s="76">
        <v>1395</v>
      </c>
      <c r="F325" s="76">
        <v>1649</v>
      </c>
      <c r="G325" s="75">
        <v>2117</v>
      </c>
      <c r="H325" s="75">
        <v>2703</v>
      </c>
      <c r="I325" s="76">
        <v>3158</v>
      </c>
      <c r="J325" s="76">
        <v>3396</v>
      </c>
      <c r="K325" s="76">
        <v>3267</v>
      </c>
      <c r="L325" s="76">
        <v>3054</v>
      </c>
      <c r="M325" s="76">
        <v>2573</v>
      </c>
      <c r="N325" s="76">
        <v>3294</v>
      </c>
      <c r="O325" s="77">
        <v>2569</v>
      </c>
    </row>
    <row r="326" spans="1:15" ht="15" customHeight="1">
      <c r="A326" s="65">
        <v>15</v>
      </c>
      <c r="B326" s="61" t="s">
        <v>29</v>
      </c>
      <c r="C326" s="25">
        <v>251730</v>
      </c>
      <c r="D326" s="67">
        <v>22156</v>
      </c>
      <c r="E326" s="67">
        <v>21728</v>
      </c>
      <c r="F326" s="67">
        <v>22411</v>
      </c>
      <c r="G326" s="66">
        <v>23346</v>
      </c>
      <c r="H326" s="66">
        <v>23182</v>
      </c>
      <c r="I326" s="67">
        <v>22287</v>
      </c>
      <c r="J326" s="67">
        <v>22449</v>
      </c>
      <c r="K326" s="67">
        <v>20975</v>
      </c>
      <c r="L326" s="67">
        <v>20345</v>
      </c>
      <c r="M326" s="67">
        <v>17901</v>
      </c>
      <c r="N326" s="67">
        <v>17482</v>
      </c>
      <c r="O326" s="68">
        <v>17469</v>
      </c>
    </row>
    <row r="327" spans="1:15" ht="15" customHeight="1" thickBot="1">
      <c r="A327" s="88">
        <v>16</v>
      </c>
      <c r="B327" s="89" t="s">
        <v>30</v>
      </c>
      <c r="C327" s="49">
        <v>208217</v>
      </c>
      <c r="D327" s="91">
        <v>11378</v>
      </c>
      <c r="E327" s="91">
        <v>11120</v>
      </c>
      <c r="F327" s="91">
        <v>13302</v>
      </c>
      <c r="G327" s="90">
        <v>16318</v>
      </c>
      <c r="H327" s="90">
        <v>18561</v>
      </c>
      <c r="I327" s="91">
        <v>21631</v>
      </c>
      <c r="J327" s="91">
        <v>22931</v>
      </c>
      <c r="K327" s="91">
        <v>22232</v>
      </c>
      <c r="L327" s="91">
        <v>20171</v>
      </c>
      <c r="M327" s="91">
        <v>17587</v>
      </c>
      <c r="N327" s="91">
        <v>16281</v>
      </c>
      <c r="O327" s="92">
        <v>16705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2019年</v>
      </c>
      <c r="E332" s="8"/>
      <c r="F332" s="9"/>
      <c r="G332" s="7"/>
      <c r="H332" s="7"/>
      <c r="I332" s="9"/>
      <c r="J332" s="9"/>
      <c r="K332" s="9"/>
      <c r="L332" s="9"/>
      <c r="M332" s="8" t="str">
        <f>M4</f>
        <v>2020年</v>
      </c>
      <c r="N332" s="9"/>
      <c r="O332" s="10"/>
    </row>
    <row r="333" spans="1:15" ht="12.75" customHeight="1">
      <c r="A333" s="57"/>
      <c r="B333" s="58"/>
      <c r="C333" s="13" t="str">
        <f>C5</f>
        <v>2019年度計</v>
      </c>
      <c r="D333" s="14" t="s">
        <v>4</v>
      </c>
      <c r="E333" s="14" t="s">
        <v>5</v>
      </c>
      <c r="F333" s="14" t="s">
        <v>6</v>
      </c>
      <c r="G333" s="889" t="s">
        <v>7</v>
      </c>
      <c r="H333" s="889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54" t="s">
        <v>185</v>
      </c>
      <c r="B335" s="955"/>
      <c r="C335" s="21">
        <v>537663</v>
      </c>
      <c r="D335" s="63">
        <v>43274</v>
      </c>
      <c r="E335" s="63">
        <v>41603</v>
      </c>
      <c r="F335" s="63">
        <v>44097</v>
      </c>
      <c r="G335" s="62">
        <v>45505</v>
      </c>
      <c r="H335" s="62">
        <v>46871</v>
      </c>
      <c r="I335" s="63">
        <v>46675</v>
      </c>
      <c r="J335" s="63">
        <v>46080</v>
      </c>
      <c r="K335" s="63">
        <v>45665</v>
      </c>
      <c r="L335" s="63">
        <v>46504</v>
      </c>
      <c r="M335" s="63">
        <v>41607</v>
      </c>
      <c r="N335" s="63">
        <v>43764</v>
      </c>
      <c r="O335" s="64">
        <v>46017</v>
      </c>
    </row>
    <row r="336" spans="1:15" ht="15" customHeight="1">
      <c r="A336" s="65">
        <v>1</v>
      </c>
      <c r="B336" s="61" t="s">
        <v>17</v>
      </c>
      <c r="C336" s="25">
        <v>275373</v>
      </c>
      <c r="D336" s="67">
        <v>22176</v>
      </c>
      <c r="E336" s="67">
        <v>22485</v>
      </c>
      <c r="F336" s="67">
        <v>23901</v>
      </c>
      <c r="G336" s="66">
        <v>24993</v>
      </c>
      <c r="H336" s="66">
        <v>25325</v>
      </c>
      <c r="I336" s="67">
        <v>24152</v>
      </c>
      <c r="J336" s="67">
        <v>23296</v>
      </c>
      <c r="K336" s="67">
        <v>23140</v>
      </c>
      <c r="L336" s="67">
        <v>23501</v>
      </c>
      <c r="M336" s="67">
        <v>20512</v>
      </c>
      <c r="N336" s="67">
        <v>20383</v>
      </c>
      <c r="O336" s="68">
        <v>21509</v>
      </c>
    </row>
    <row r="337" spans="1:15" ht="15" customHeight="1">
      <c r="A337" s="69">
        <v>2</v>
      </c>
      <c r="B337" s="70" t="s">
        <v>18</v>
      </c>
      <c r="C337" s="30">
        <v>244793</v>
      </c>
      <c r="D337" s="72">
        <v>19954</v>
      </c>
      <c r="E337" s="72">
        <v>20097</v>
      </c>
      <c r="F337" s="72">
        <v>21458</v>
      </c>
      <c r="G337" s="71">
        <v>22494</v>
      </c>
      <c r="H337" s="71">
        <v>22770</v>
      </c>
      <c r="I337" s="72">
        <v>21575</v>
      </c>
      <c r="J337" s="72">
        <v>20750</v>
      </c>
      <c r="K337" s="72">
        <v>20262</v>
      </c>
      <c r="L337" s="72">
        <v>20663</v>
      </c>
      <c r="M337" s="72">
        <v>18256</v>
      </c>
      <c r="N337" s="72">
        <v>17975</v>
      </c>
      <c r="O337" s="73">
        <v>18540</v>
      </c>
    </row>
    <row r="338" spans="1:15" ht="12.75" customHeight="1">
      <c r="A338" s="69">
        <v>3</v>
      </c>
      <c r="B338" s="74" t="s">
        <v>19</v>
      </c>
      <c r="C338" s="34">
        <v>157673</v>
      </c>
      <c r="D338" s="76">
        <v>12864</v>
      </c>
      <c r="E338" s="76">
        <v>12753</v>
      </c>
      <c r="F338" s="76">
        <v>13558</v>
      </c>
      <c r="G338" s="75">
        <v>14336</v>
      </c>
      <c r="H338" s="75">
        <v>14426</v>
      </c>
      <c r="I338" s="76">
        <v>13583</v>
      </c>
      <c r="J338" s="76">
        <v>13356</v>
      </c>
      <c r="K338" s="76">
        <v>13157</v>
      </c>
      <c r="L338" s="76">
        <v>13801</v>
      </c>
      <c r="M338" s="76">
        <v>12206</v>
      </c>
      <c r="N338" s="76">
        <v>11912</v>
      </c>
      <c r="O338" s="77">
        <v>11720</v>
      </c>
    </row>
    <row r="339" spans="1:15" ht="12.75" customHeight="1">
      <c r="A339" s="69">
        <v>4</v>
      </c>
      <c r="B339" s="74" t="s">
        <v>308</v>
      </c>
      <c r="C339" s="34">
        <v>22600</v>
      </c>
      <c r="D339" s="76">
        <v>2121</v>
      </c>
      <c r="E339" s="76">
        <v>2031</v>
      </c>
      <c r="F339" s="76">
        <v>2121</v>
      </c>
      <c r="G339" s="75">
        <v>2146</v>
      </c>
      <c r="H339" s="75">
        <v>2247</v>
      </c>
      <c r="I339" s="76">
        <v>2144</v>
      </c>
      <c r="J339" s="76">
        <v>1957</v>
      </c>
      <c r="K339" s="76">
        <v>1755</v>
      </c>
      <c r="L339" s="76">
        <v>1595</v>
      </c>
      <c r="M339" s="76">
        <v>1397</v>
      </c>
      <c r="N339" s="76">
        <v>1431</v>
      </c>
      <c r="O339" s="77">
        <v>1654</v>
      </c>
    </row>
    <row r="340" spans="1:15" ht="12.75" customHeight="1">
      <c r="A340" s="69">
        <v>5</v>
      </c>
      <c r="B340" s="74" t="s">
        <v>307</v>
      </c>
      <c r="C340" s="34">
        <v>63103</v>
      </c>
      <c r="D340" s="76">
        <v>4862</v>
      </c>
      <c r="E340" s="76">
        <v>5216</v>
      </c>
      <c r="F340" s="76">
        <v>5634</v>
      </c>
      <c r="G340" s="75">
        <v>5906</v>
      </c>
      <c r="H340" s="75">
        <v>6048</v>
      </c>
      <c r="I340" s="76">
        <v>5761</v>
      </c>
      <c r="J340" s="76">
        <v>5365</v>
      </c>
      <c r="K340" s="76">
        <v>5241</v>
      </c>
      <c r="L340" s="76">
        <v>5118</v>
      </c>
      <c r="M340" s="76">
        <v>4494</v>
      </c>
      <c r="N340" s="76">
        <v>4466</v>
      </c>
      <c r="O340" s="77">
        <v>4991</v>
      </c>
    </row>
    <row r="341" spans="1:15" ht="12.75" customHeight="1">
      <c r="A341" s="69">
        <v>6</v>
      </c>
      <c r="B341" s="74" t="s">
        <v>22</v>
      </c>
      <c r="C341" s="34">
        <v>1417</v>
      </c>
      <c r="D341" s="76">
        <v>106</v>
      </c>
      <c r="E341" s="76">
        <v>96</v>
      </c>
      <c r="F341" s="76">
        <v>145</v>
      </c>
      <c r="G341" s="75">
        <v>106</v>
      </c>
      <c r="H341" s="75">
        <v>48</v>
      </c>
      <c r="I341" s="76">
        <v>87</v>
      </c>
      <c r="J341" s="76">
        <v>71</v>
      </c>
      <c r="K341" s="76">
        <v>108</v>
      </c>
      <c r="L341" s="76">
        <v>149</v>
      </c>
      <c r="M341" s="76">
        <v>160</v>
      </c>
      <c r="N341" s="76">
        <v>165</v>
      </c>
      <c r="O341" s="77">
        <v>175</v>
      </c>
    </row>
    <row r="342" spans="1:15" ht="15" customHeight="1">
      <c r="A342" s="69">
        <v>7</v>
      </c>
      <c r="B342" s="78" t="s">
        <v>23</v>
      </c>
      <c r="C342" s="38">
        <v>30580</v>
      </c>
      <c r="D342" s="80">
        <v>2222</v>
      </c>
      <c r="E342" s="80">
        <v>2388</v>
      </c>
      <c r="F342" s="80">
        <v>2443</v>
      </c>
      <c r="G342" s="79">
        <v>2499</v>
      </c>
      <c r="H342" s="79">
        <v>2555</v>
      </c>
      <c r="I342" s="80">
        <v>2576</v>
      </c>
      <c r="J342" s="80">
        <v>2546</v>
      </c>
      <c r="K342" s="80">
        <v>2878</v>
      </c>
      <c r="L342" s="80">
        <v>2837</v>
      </c>
      <c r="M342" s="80">
        <v>2256</v>
      </c>
      <c r="N342" s="80">
        <v>2408</v>
      </c>
      <c r="O342" s="81">
        <v>2969</v>
      </c>
    </row>
    <row r="343" spans="1:15" ht="15" customHeight="1">
      <c r="A343" s="65">
        <v>8</v>
      </c>
      <c r="B343" s="61" t="s">
        <v>24</v>
      </c>
      <c r="C343" s="25">
        <v>262290</v>
      </c>
      <c r="D343" s="67">
        <v>21098</v>
      </c>
      <c r="E343" s="67">
        <v>19118</v>
      </c>
      <c r="F343" s="67">
        <v>20196</v>
      </c>
      <c r="G343" s="66">
        <v>20513</v>
      </c>
      <c r="H343" s="66">
        <v>21546</v>
      </c>
      <c r="I343" s="67">
        <v>22524</v>
      </c>
      <c r="J343" s="67">
        <v>22784</v>
      </c>
      <c r="K343" s="67">
        <v>22525</v>
      </c>
      <c r="L343" s="67">
        <v>23004</v>
      </c>
      <c r="M343" s="67">
        <v>21095</v>
      </c>
      <c r="N343" s="67">
        <v>23381</v>
      </c>
      <c r="O343" s="68">
        <v>24508</v>
      </c>
    </row>
    <row r="344" spans="1:15" ht="15" customHeight="1">
      <c r="A344" s="69">
        <v>9</v>
      </c>
      <c r="B344" s="70" t="s">
        <v>25</v>
      </c>
      <c r="C344" s="30">
        <v>42611</v>
      </c>
      <c r="D344" s="72">
        <v>4097</v>
      </c>
      <c r="E344" s="72">
        <v>3805</v>
      </c>
      <c r="F344" s="72">
        <v>3589</v>
      </c>
      <c r="G344" s="71">
        <v>3257</v>
      </c>
      <c r="H344" s="71">
        <v>2985</v>
      </c>
      <c r="I344" s="72">
        <v>3224</v>
      </c>
      <c r="J344" s="72">
        <v>3362</v>
      </c>
      <c r="K344" s="72">
        <v>3202</v>
      </c>
      <c r="L344" s="72">
        <v>3385</v>
      </c>
      <c r="M344" s="72">
        <v>3238</v>
      </c>
      <c r="N344" s="72">
        <v>4043</v>
      </c>
      <c r="O344" s="73">
        <v>4423</v>
      </c>
    </row>
    <row r="345" spans="1:15" ht="12.75" customHeight="1">
      <c r="A345" s="69">
        <v>10</v>
      </c>
      <c r="B345" s="74" t="s">
        <v>26</v>
      </c>
      <c r="C345" s="34">
        <v>2161</v>
      </c>
      <c r="D345" s="76">
        <v>314</v>
      </c>
      <c r="E345" s="76">
        <v>241</v>
      </c>
      <c r="F345" s="76">
        <v>235</v>
      </c>
      <c r="G345" s="75">
        <v>230</v>
      </c>
      <c r="H345" s="75">
        <v>217</v>
      </c>
      <c r="I345" s="76">
        <v>176</v>
      </c>
      <c r="J345" s="76">
        <v>113</v>
      </c>
      <c r="K345" s="76">
        <v>60</v>
      </c>
      <c r="L345" s="76">
        <v>89</v>
      </c>
      <c r="M345" s="76">
        <v>113</v>
      </c>
      <c r="N345" s="76">
        <v>160</v>
      </c>
      <c r="O345" s="77">
        <v>212</v>
      </c>
    </row>
    <row r="346" spans="1:15" ht="12.75" customHeight="1">
      <c r="A346" s="69">
        <v>11</v>
      </c>
      <c r="B346" s="74" t="s">
        <v>22</v>
      </c>
      <c r="C346" s="34">
        <v>40450</v>
      </c>
      <c r="D346" s="76">
        <v>3783</v>
      </c>
      <c r="E346" s="76">
        <v>3564</v>
      </c>
      <c r="F346" s="76">
        <v>3354</v>
      </c>
      <c r="G346" s="75">
        <v>3027</v>
      </c>
      <c r="H346" s="75">
        <v>2768</v>
      </c>
      <c r="I346" s="76">
        <v>3048</v>
      </c>
      <c r="J346" s="76">
        <v>3250</v>
      </c>
      <c r="K346" s="76">
        <v>3142</v>
      </c>
      <c r="L346" s="76">
        <v>3296</v>
      </c>
      <c r="M346" s="76">
        <v>3125</v>
      </c>
      <c r="N346" s="76">
        <v>3882</v>
      </c>
      <c r="O346" s="77">
        <v>4211</v>
      </c>
    </row>
    <row r="347" spans="1:15" ht="15" customHeight="1">
      <c r="A347" s="69">
        <v>12</v>
      </c>
      <c r="B347" s="82" t="s">
        <v>23</v>
      </c>
      <c r="C347" s="38">
        <v>219680</v>
      </c>
      <c r="D347" s="80">
        <v>17001</v>
      </c>
      <c r="E347" s="80">
        <v>15313</v>
      </c>
      <c r="F347" s="80">
        <v>16606</v>
      </c>
      <c r="G347" s="79">
        <v>17255</v>
      </c>
      <c r="H347" s="79">
        <v>18561</v>
      </c>
      <c r="I347" s="80">
        <v>19300</v>
      </c>
      <c r="J347" s="80">
        <v>19422</v>
      </c>
      <c r="K347" s="80">
        <v>19323</v>
      </c>
      <c r="L347" s="80">
        <v>19619</v>
      </c>
      <c r="M347" s="80">
        <v>17857</v>
      </c>
      <c r="N347" s="80">
        <v>19338</v>
      </c>
      <c r="O347" s="81">
        <v>20085</v>
      </c>
    </row>
    <row r="348" spans="1:15" ht="12.75" customHeight="1">
      <c r="A348" s="69">
        <v>13</v>
      </c>
      <c r="B348" s="74" t="s">
        <v>27</v>
      </c>
      <c r="C348" s="34">
        <v>127538</v>
      </c>
      <c r="D348" s="76">
        <v>8714</v>
      </c>
      <c r="E348" s="76">
        <v>7136</v>
      </c>
      <c r="F348" s="76">
        <v>8175</v>
      </c>
      <c r="G348" s="75">
        <v>9008</v>
      </c>
      <c r="H348" s="75">
        <v>10520</v>
      </c>
      <c r="I348" s="76">
        <v>11204</v>
      </c>
      <c r="J348" s="76">
        <v>11771</v>
      </c>
      <c r="K348" s="76">
        <v>11897</v>
      </c>
      <c r="L348" s="76">
        <v>12194</v>
      </c>
      <c r="M348" s="76">
        <v>11106</v>
      </c>
      <c r="N348" s="76">
        <v>12659</v>
      </c>
      <c r="O348" s="77">
        <v>13154</v>
      </c>
    </row>
    <row r="349" spans="1:15" ht="12.75" customHeight="1">
      <c r="A349" s="69">
        <v>14</v>
      </c>
      <c r="B349" s="74" t="s">
        <v>28</v>
      </c>
      <c r="C349" s="34">
        <v>92141</v>
      </c>
      <c r="D349" s="76">
        <v>8287</v>
      </c>
      <c r="E349" s="76">
        <v>8177</v>
      </c>
      <c r="F349" s="76">
        <v>8432</v>
      </c>
      <c r="G349" s="75">
        <v>8247</v>
      </c>
      <c r="H349" s="75">
        <v>8040</v>
      </c>
      <c r="I349" s="76">
        <v>8095</v>
      </c>
      <c r="J349" s="76">
        <v>7651</v>
      </c>
      <c r="K349" s="76">
        <v>7426</v>
      </c>
      <c r="L349" s="76">
        <v>7425</v>
      </c>
      <c r="M349" s="76">
        <v>6751</v>
      </c>
      <c r="N349" s="76">
        <v>6679</v>
      </c>
      <c r="O349" s="77">
        <v>6930</v>
      </c>
    </row>
    <row r="350" spans="1:15" ht="15" customHeight="1">
      <c r="A350" s="65">
        <v>15</v>
      </c>
      <c r="B350" s="61" t="s">
        <v>29</v>
      </c>
      <c r="C350" s="25">
        <v>287403</v>
      </c>
      <c r="D350" s="67">
        <v>24051</v>
      </c>
      <c r="E350" s="67">
        <v>23902</v>
      </c>
      <c r="F350" s="67">
        <v>25047</v>
      </c>
      <c r="G350" s="66">
        <v>25751</v>
      </c>
      <c r="H350" s="66">
        <v>25755</v>
      </c>
      <c r="I350" s="67">
        <v>24799</v>
      </c>
      <c r="J350" s="67">
        <v>24112</v>
      </c>
      <c r="K350" s="67">
        <v>23463</v>
      </c>
      <c r="L350" s="67">
        <v>24048</v>
      </c>
      <c r="M350" s="67">
        <v>21494</v>
      </c>
      <c r="N350" s="67">
        <v>22018</v>
      </c>
      <c r="O350" s="68">
        <v>22963</v>
      </c>
    </row>
    <row r="351" spans="1:15" ht="15" customHeight="1" thickBot="1">
      <c r="A351" s="83">
        <v>16</v>
      </c>
      <c r="B351" s="84" t="s">
        <v>30</v>
      </c>
      <c r="C351" s="44">
        <v>250260</v>
      </c>
      <c r="D351" s="86">
        <v>19223</v>
      </c>
      <c r="E351" s="86">
        <v>17701</v>
      </c>
      <c r="F351" s="86">
        <v>19050</v>
      </c>
      <c r="G351" s="85">
        <v>19755</v>
      </c>
      <c r="H351" s="85">
        <v>21116</v>
      </c>
      <c r="I351" s="86">
        <v>21876</v>
      </c>
      <c r="J351" s="86">
        <v>21968</v>
      </c>
      <c r="K351" s="86">
        <v>22202</v>
      </c>
      <c r="L351" s="86">
        <v>22457</v>
      </c>
      <c r="M351" s="86">
        <v>20113</v>
      </c>
      <c r="N351" s="86">
        <v>21746</v>
      </c>
      <c r="O351" s="87">
        <v>23053</v>
      </c>
    </row>
    <row r="352" spans="1:15" ht="20.100000000000001" customHeight="1" thickTop="1">
      <c r="A352" s="956" t="s">
        <v>186</v>
      </c>
      <c r="B352" s="957"/>
      <c r="C352" s="21">
        <v>649316</v>
      </c>
      <c r="D352" s="63">
        <v>47194</v>
      </c>
      <c r="E352" s="63">
        <v>45011</v>
      </c>
      <c r="F352" s="63">
        <v>47235</v>
      </c>
      <c r="G352" s="62">
        <v>50187</v>
      </c>
      <c r="H352" s="62">
        <v>53052</v>
      </c>
      <c r="I352" s="63">
        <v>55738</v>
      </c>
      <c r="J352" s="63">
        <v>59325</v>
      </c>
      <c r="K352" s="63">
        <v>60728</v>
      </c>
      <c r="L352" s="63">
        <v>57629</v>
      </c>
      <c r="M352" s="63">
        <v>53600</v>
      </c>
      <c r="N352" s="63">
        <v>57490</v>
      </c>
      <c r="O352" s="64">
        <v>62128</v>
      </c>
    </row>
    <row r="353" spans="1:15" ht="15" customHeight="1">
      <c r="A353" s="65">
        <v>1</v>
      </c>
      <c r="B353" s="61" t="s">
        <v>17</v>
      </c>
      <c r="C353" s="25">
        <v>290147</v>
      </c>
      <c r="D353" s="67">
        <v>23652</v>
      </c>
      <c r="E353" s="67">
        <v>23134</v>
      </c>
      <c r="F353" s="67">
        <v>22955</v>
      </c>
      <c r="G353" s="66">
        <v>23971</v>
      </c>
      <c r="H353" s="66">
        <v>24585</v>
      </c>
      <c r="I353" s="67">
        <v>25203</v>
      </c>
      <c r="J353" s="67">
        <v>25414</v>
      </c>
      <c r="K353" s="67">
        <v>23714</v>
      </c>
      <c r="L353" s="67">
        <v>22963</v>
      </c>
      <c r="M353" s="67">
        <v>21155</v>
      </c>
      <c r="N353" s="67">
        <v>25513</v>
      </c>
      <c r="O353" s="68">
        <v>27888</v>
      </c>
    </row>
    <row r="354" spans="1:15" ht="15" customHeight="1">
      <c r="A354" s="69">
        <v>2</v>
      </c>
      <c r="B354" s="70" t="s">
        <v>18</v>
      </c>
      <c r="C354" s="30">
        <v>178321</v>
      </c>
      <c r="D354" s="72">
        <v>14431</v>
      </c>
      <c r="E354" s="72">
        <v>14280</v>
      </c>
      <c r="F354" s="72">
        <v>14437</v>
      </c>
      <c r="G354" s="71">
        <v>15761</v>
      </c>
      <c r="H354" s="71">
        <v>16632</v>
      </c>
      <c r="I354" s="72">
        <v>17270</v>
      </c>
      <c r="J354" s="72">
        <v>17063</v>
      </c>
      <c r="K354" s="72">
        <v>15512</v>
      </c>
      <c r="L354" s="72">
        <v>14508</v>
      </c>
      <c r="M354" s="72">
        <v>13154</v>
      </c>
      <c r="N354" s="72">
        <v>12853</v>
      </c>
      <c r="O354" s="73">
        <v>12420</v>
      </c>
    </row>
    <row r="355" spans="1:15" ht="12.75" customHeight="1">
      <c r="A355" s="69">
        <v>3</v>
      </c>
      <c r="B355" s="74" t="s">
        <v>19</v>
      </c>
      <c r="C355" s="34">
        <v>94257</v>
      </c>
      <c r="D355" s="76">
        <v>7597</v>
      </c>
      <c r="E355" s="76">
        <v>7806</v>
      </c>
      <c r="F355" s="76">
        <v>8269</v>
      </c>
      <c r="G355" s="75">
        <v>8471</v>
      </c>
      <c r="H355" s="75">
        <v>8545</v>
      </c>
      <c r="I355" s="76">
        <v>8583</v>
      </c>
      <c r="J355" s="76">
        <v>8728</v>
      </c>
      <c r="K355" s="76">
        <v>8170</v>
      </c>
      <c r="L355" s="76">
        <v>7717</v>
      </c>
      <c r="M355" s="76">
        <v>6952</v>
      </c>
      <c r="N355" s="76">
        <v>6723</v>
      </c>
      <c r="O355" s="77">
        <v>6696</v>
      </c>
    </row>
    <row r="356" spans="1:15" ht="12.75" customHeight="1">
      <c r="A356" s="69">
        <v>4</v>
      </c>
      <c r="B356" s="74" t="s">
        <v>308</v>
      </c>
      <c r="C356" s="34">
        <v>41297</v>
      </c>
      <c r="D356" s="76">
        <v>2900</v>
      </c>
      <c r="E356" s="76">
        <v>2933</v>
      </c>
      <c r="F356" s="76">
        <v>3445</v>
      </c>
      <c r="G356" s="75">
        <v>4183</v>
      </c>
      <c r="H356" s="75">
        <v>4963</v>
      </c>
      <c r="I356" s="76">
        <v>5256</v>
      </c>
      <c r="J356" s="76">
        <v>4688</v>
      </c>
      <c r="K356" s="76">
        <v>3577</v>
      </c>
      <c r="L356" s="76">
        <v>2849</v>
      </c>
      <c r="M356" s="76">
        <v>2432</v>
      </c>
      <c r="N356" s="76">
        <v>2296</v>
      </c>
      <c r="O356" s="77">
        <v>1775</v>
      </c>
    </row>
    <row r="357" spans="1:15" ht="12.75" customHeight="1">
      <c r="A357" s="69">
        <v>5</v>
      </c>
      <c r="B357" s="74" t="s">
        <v>307</v>
      </c>
      <c r="C357" s="34">
        <v>40448</v>
      </c>
      <c r="D357" s="76">
        <v>3479</v>
      </c>
      <c r="E357" s="76">
        <v>3259</v>
      </c>
      <c r="F357" s="76">
        <v>2497</v>
      </c>
      <c r="G357" s="75">
        <v>2902</v>
      </c>
      <c r="H357" s="75">
        <v>2935</v>
      </c>
      <c r="I357" s="76">
        <v>3259</v>
      </c>
      <c r="J357" s="76">
        <v>3494</v>
      </c>
      <c r="K357" s="76">
        <v>3627</v>
      </c>
      <c r="L357" s="76">
        <v>3812</v>
      </c>
      <c r="M357" s="76">
        <v>3646</v>
      </c>
      <c r="N357" s="76">
        <v>3720</v>
      </c>
      <c r="O357" s="77">
        <v>3817</v>
      </c>
    </row>
    <row r="358" spans="1:15" ht="12.75" customHeight="1">
      <c r="A358" s="69">
        <v>6</v>
      </c>
      <c r="B358" s="74" t="s">
        <v>22</v>
      </c>
      <c r="C358" s="34">
        <v>2319</v>
      </c>
      <c r="D358" s="76">
        <v>454</v>
      </c>
      <c r="E358" s="76">
        <v>281</v>
      </c>
      <c r="F358" s="76">
        <v>227</v>
      </c>
      <c r="G358" s="75">
        <v>205</v>
      </c>
      <c r="H358" s="75">
        <v>189</v>
      </c>
      <c r="I358" s="76">
        <v>173</v>
      </c>
      <c r="J358" s="76">
        <v>153</v>
      </c>
      <c r="K358" s="76">
        <v>137</v>
      </c>
      <c r="L358" s="76">
        <v>130</v>
      </c>
      <c r="M358" s="76">
        <v>124</v>
      </c>
      <c r="N358" s="76">
        <v>114</v>
      </c>
      <c r="O358" s="77">
        <v>132</v>
      </c>
    </row>
    <row r="359" spans="1:15" ht="15" customHeight="1">
      <c r="A359" s="69">
        <v>7</v>
      </c>
      <c r="B359" s="82" t="s">
        <v>23</v>
      </c>
      <c r="C359" s="38">
        <v>111826</v>
      </c>
      <c r="D359" s="80">
        <v>9221</v>
      </c>
      <c r="E359" s="80">
        <v>8854</v>
      </c>
      <c r="F359" s="80">
        <v>8517</v>
      </c>
      <c r="G359" s="79">
        <v>8211</v>
      </c>
      <c r="H359" s="79">
        <v>7953</v>
      </c>
      <c r="I359" s="80">
        <v>7932</v>
      </c>
      <c r="J359" s="80">
        <v>8351</v>
      </c>
      <c r="K359" s="80">
        <v>8202</v>
      </c>
      <c r="L359" s="80">
        <v>8455</v>
      </c>
      <c r="M359" s="80">
        <v>8001</v>
      </c>
      <c r="N359" s="80">
        <v>12660</v>
      </c>
      <c r="O359" s="81">
        <v>15468</v>
      </c>
    </row>
    <row r="360" spans="1:15" ht="15" customHeight="1">
      <c r="A360" s="65">
        <v>8</v>
      </c>
      <c r="B360" s="61" t="s">
        <v>24</v>
      </c>
      <c r="C360" s="25">
        <v>359170</v>
      </c>
      <c r="D360" s="67">
        <v>23542</v>
      </c>
      <c r="E360" s="67">
        <v>21877</v>
      </c>
      <c r="F360" s="67">
        <v>24280</v>
      </c>
      <c r="G360" s="66">
        <v>26215</v>
      </c>
      <c r="H360" s="66">
        <v>28467</v>
      </c>
      <c r="I360" s="67">
        <v>30536</v>
      </c>
      <c r="J360" s="67">
        <v>33911</v>
      </c>
      <c r="K360" s="67">
        <v>37014</v>
      </c>
      <c r="L360" s="67">
        <v>34665</v>
      </c>
      <c r="M360" s="67">
        <v>32445</v>
      </c>
      <c r="N360" s="67">
        <v>31977</v>
      </c>
      <c r="O360" s="68">
        <v>34240</v>
      </c>
    </row>
    <row r="361" spans="1:15" ht="15" customHeight="1">
      <c r="A361" s="69">
        <v>9</v>
      </c>
      <c r="B361" s="70" t="s">
        <v>25</v>
      </c>
      <c r="C361" s="30">
        <v>30470</v>
      </c>
      <c r="D361" s="72">
        <v>1912</v>
      </c>
      <c r="E361" s="72">
        <v>1768</v>
      </c>
      <c r="F361" s="72">
        <v>2259</v>
      </c>
      <c r="G361" s="71">
        <v>2705</v>
      </c>
      <c r="H361" s="71">
        <v>2745</v>
      </c>
      <c r="I361" s="72">
        <v>2636</v>
      </c>
      <c r="J361" s="72">
        <v>2652</v>
      </c>
      <c r="K361" s="72">
        <v>2457</v>
      </c>
      <c r="L361" s="72">
        <v>2368</v>
      </c>
      <c r="M361" s="72">
        <v>2287</v>
      </c>
      <c r="N361" s="72">
        <v>2533</v>
      </c>
      <c r="O361" s="73">
        <v>4149</v>
      </c>
    </row>
    <row r="362" spans="1:15" ht="12.75" customHeight="1">
      <c r="A362" s="69">
        <v>10</v>
      </c>
      <c r="B362" s="74" t="s">
        <v>26</v>
      </c>
      <c r="C362" s="34">
        <v>301</v>
      </c>
      <c r="D362" s="76">
        <v>0</v>
      </c>
      <c r="E362" s="76">
        <v>2</v>
      </c>
      <c r="F362" s="76">
        <v>3</v>
      </c>
      <c r="G362" s="75">
        <v>0</v>
      </c>
      <c r="H362" s="75">
        <v>0</v>
      </c>
      <c r="I362" s="76">
        <v>0</v>
      </c>
      <c r="J362" s="76">
        <v>21</v>
      </c>
      <c r="K362" s="76">
        <v>35</v>
      </c>
      <c r="L362" s="76">
        <v>48</v>
      </c>
      <c r="M362" s="76">
        <v>59</v>
      </c>
      <c r="N362" s="76">
        <v>66</v>
      </c>
      <c r="O362" s="77">
        <v>67</v>
      </c>
    </row>
    <row r="363" spans="1:15" ht="12.75" customHeight="1">
      <c r="A363" s="69">
        <v>11</v>
      </c>
      <c r="B363" s="74" t="s">
        <v>22</v>
      </c>
      <c r="C363" s="34">
        <v>30169</v>
      </c>
      <c r="D363" s="76">
        <v>1912</v>
      </c>
      <c r="E363" s="76">
        <v>1766</v>
      </c>
      <c r="F363" s="76">
        <v>2257</v>
      </c>
      <c r="G363" s="75">
        <v>2705</v>
      </c>
      <c r="H363" s="75">
        <v>2745</v>
      </c>
      <c r="I363" s="76">
        <v>2636</v>
      </c>
      <c r="J363" s="76">
        <v>2631</v>
      </c>
      <c r="K363" s="76">
        <v>2422</v>
      </c>
      <c r="L363" s="76">
        <v>2320</v>
      </c>
      <c r="M363" s="76">
        <v>2228</v>
      </c>
      <c r="N363" s="76">
        <v>2467</v>
      </c>
      <c r="O363" s="77">
        <v>4082</v>
      </c>
    </row>
    <row r="364" spans="1:15" ht="15" customHeight="1">
      <c r="A364" s="69">
        <v>12</v>
      </c>
      <c r="B364" s="82" t="s">
        <v>23</v>
      </c>
      <c r="C364" s="38">
        <v>328700</v>
      </c>
      <c r="D364" s="80">
        <v>21630</v>
      </c>
      <c r="E364" s="80">
        <v>20109</v>
      </c>
      <c r="F364" s="80">
        <v>22021</v>
      </c>
      <c r="G364" s="79">
        <v>23510</v>
      </c>
      <c r="H364" s="79">
        <v>25722</v>
      </c>
      <c r="I364" s="80">
        <v>27900</v>
      </c>
      <c r="J364" s="80">
        <v>31259</v>
      </c>
      <c r="K364" s="80">
        <v>34557</v>
      </c>
      <c r="L364" s="80">
        <v>32298</v>
      </c>
      <c r="M364" s="80">
        <v>30159</v>
      </c>
      <c r="N364" s="80">
        <v>29444</v>
      </c>
      <c r="O364" s="81">
        <v>30092</v>
      </c>
    </row>
    <row r="365" spans="1:15" ht="12.75" customHeight="1">
      <c r="A365" s="69">
        <v>13</v>
      </c>
      <c r="B365" s="74" t="s">
        <v>27</v>
      </c>
      <c r="C365" s="34">
        <v>178085</v>
      </c>
      <c r="D365" s="76">
        <v>10411</v>
      </c>
      <c r="E365" s="76">
        <v>8786</v>
      </c>
      <c r="F365" s="76">
        <v>10185</v>
      </c>
      <c r="G365" s="75">
        <v>11050</v>
      </c>
      <c r="H365" s="75">
        <v>12894</v>
      </c>
      <c r="I365" s="76">
        <v>15064</v>
      </c>
      <c r="J365" s="76">
        <v>18138</v>
      </c>
      <c r="K365" s="76">
        <v>19515</v>
      </c>
      <c r="L365" s="76">
        <v>20045</v>
      </c>
      <c r="M365" s="76">
        <v>18666</v>
      </c>
      <c r="N365" s="76">
        <v>17308</v>
      </c>
      <c r="O365" s="77">
        <v>16023</v>
      </c>
    </row>
    <row r="366" spans="1:15" ht="12.75" customHeight="1">
      <c r="A366" s="69">
        <v>14</v>
      </c>
      <c r="B366" s="74" t="s">
        <v>28</v>
      </c>
      <c r="C366" s="34">
        <v>150615</v>
      </c>
      <c r="D366" s="76">
        <v>11220</v>
      </c>
      <c r="E366" s="76">
        <v>11323</v>
      </c>
      <c r="F366" s="76">
        <v>11836</v>
      </c>
      <c r="G366" s="75">
        <v>12460</v>
      </c>
      <c r="H366" s="75">
        <v>12829</v>
      </c>
      <c r="I366" s="76">
        <v>12836</v>
      </c>
      <c r="J366" s="76">
        <v>13121</v>
      </c>
      <c r="K366" s="76">
        <v>15042</v>
      </c>
      <c r="L366" s="76">
        <v>12253</v>
      </c>
      <c r="M366" s="76">
        <v>11492</v>
      </c>
      <c r="N366" s="76">
        <v>12135</v>
      </c>
      <c r="O366" s="77">
        <v>14069</v>
      </c>
    </row>
    <row r="367" spans="1:15" ht="15" customHeight="1">
      <c r="A367" s="65">
        <v>15</v>
      </c>
      <c r="B367" s="61" t="s">
        <v>29</v>
      </c>
      <c r="C367" s="25">
        <v>208790</v>
      </c>
      <c r="D367" s="67">
        <v>16342</v>
      </c>
      <c r="E367" s="67">
        <v>16048</v>
      </c>
      <c r="F367" s="67">
        <v>16697</v>
      </c>
      <c r="G367" s="66">
        <v>18466</v>
      </c>
      <c r="H367" s="66">
        <v>19377</v>
      </c>
      <c r="I367" s="67">
        <v>19906</v>
      </c>
      <c r="J367" s="67">
        <v>19715</v>
      </c>
      <c r="K367" s="67">
        <v>17969</v>
      </c>
      <c r="L367" s="67">
        <v>16876</v>
      </c>
      <c r="M367" s="67">
        <v>15440</v>
      </c>
      <c r="N367" s="67">
        <v>15386</v>
      </c>
      <c r="O367" s="68">
        <v>16569</v>
      </c>
    </row>
    <row r="368" spans="1:15" ht="15" customHeight="1" thickBot="1">
      <c r="A368" s="88">
        <v>16</v>
      </c>
      <c r="B368" s="89" t="s">
        <v>30</v>
      </c>
      <c r="C368" s="49">
        <v>440526</v>
      </c>
      <c r="D368" s="91">
        <v>30852</v>
      </c>
      <c r="E368" s="91">
        <v>28963</v>
      </c>
      <c r="F368" s="91">
        <v>30538</v>
      </c>
      <c r="G368" s="90">
        <v>31721</v>
      </c>
      <c r="H368" s="90">
        <v>33675</v>
      </c>
      <c r="I368" s="91">
        <v>35832</v>
      </c>
      <c r="J368" s="91">
        <v>39610</v>
      </c>
      <c r="K368" s="91">
        <v>42759</v>
      </c>
      <c r="L368" s="91">
        <v>40753</v>
      </c>
      <c r="M368" s="91">
        <v>38159</v>
      </c>
      <c r="N368" s="91">
        <v>42104</v>
      </c>
      <c r="O368" s="92">
        <v>45560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2019年</v>
      </c>
      <c r="E373" s="8"/>
      <c r="F373" s="9"/>
      <c r="G373" s="7"/>
      <c r="H373" s="7"/>
      <c r="I373" s="9"/>
      <c r="J373" s="9"/>
      <c r="K373" s="9"/>
      <c r="L373" s="9"/>
      <c r="M373" s="8" t="str">
        <f>M4</f>
        <v>2020年</v>
      </c>
      <c r="N373" s="9"/>
      <c r="O373" s="10"/>
    </row>
    <row r="374" spans="1:15" ht="12.75" customHeight="1">
      <c r="A374" s="57"/>
      <c r="B374" s="58"/>
      <c r="C374" s="13" t="str">
        <f>C5</f>
        <v>2019年度計</v>
      </c>
      <c r="D374" s="14" t="s">
        <v>4</v>
      </c>
      <c r="E374" s="14" t="s">
        <v>5</v>
      </c>
      <c r="F374" s="14" t="s">
        <v>6</v>
      </c>
      <c r="G374" s="889" t="s">
        <v>7</v>
      </c>
      <c r="H374" s="889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54" t="s">
        <v>187</v>
      </c>
      <c r="B376" s="955"/>
      <c r="C376" s="21">
        <v>417964</v>
      </c>
      <c r="D376" s="63">
        <v>34734</v>
      </c>
      <c r="E376" s="63">
        <v>32464</v>
      </c>
      <c r="F376" s="63">
        <v>39939</v>
      </c>
      <c r="G376" s="62">
        <v>32908</v>
      </c>
      <c r="H376" s="62">
        <v>34061</v>
      </c>
      <c r="I376" s="63">
        <v>34757</v>
      </c>
      <c r="J376" s="63">
        <v>34335</v>
      </c>
      <c r="K376" s="63">
        <v>34501</v>
      </c>
      <c r="L376" s="63">
        <v>35665</v>
      </c>
      <c r="M376" s="63">
        <v>35010</v>
      </c>
      <c r="N376" s="63">
        <v>33210</v>
      </c>
      <c r="O376" s="64">
        <v>36381</v>
      </c>
    </row>
    <row r="377" spans="1:15" ht="15" customHeight="1">
      <c r="A377" s="65">
        <v>1</v>
      </c>
      <c r="B377" s="61" t="s">
        <v>17</v>
      </c>
      <c r="C377" s="25">
        <v>215048</v>
      </c>
      <c r="D377" s="67">
        <v>17774</v>
      </c>
      <c r="E377" s="67">
        <v>16757</v>
      </c>
      <c r="F377" s="67">
        <v>17916</v>
      </c>
      <c r="G377" s="66">
        <v>18367</v>
      </c>
      <c r="H377" s="66">
        <v>19352</v>
      </c>
      <c r="I377" s="67">
        <v>19094</v>
      </c>
      <c r="J377" s="67">
        <v>18219</v>
      </c>
      <c r="K377" s="67">
        <v>18038</v>
      </c>
      <c r="L377" s="67">
        <v>18092</v>
      </c>
      <c r="M377" s="67">
        <v>17214</v>
      </c>
      <c r="N377" s="67">
        <v>17080</v>
      </c>
      <c r="O377" s="68">
        <v>17143</v>
      </c>
    </row>
    <row r="378" spans="1:15" ht="15" customHeight="1">
      <c r="A378" s="69">
        <v>2</v>
      </c>
      <c r="B378" s="70" t="s">
        <v>18</v>
      </c>
      <c r="C378" s="30">
        <v>173907</v>
      </c>
      <c r="D378" s="72">
        <v>14289</v>
      </c>
      <c r="E378" s="72">
        <v>13460</v>
      </c>
      <c r="F378" s="72">
        <v>14191</v>
      </c>
      <c r="G378" s="71">
        <v>15502</v>
      </c>
      <c r="H378" s="71">
        <v>16424</v>
      </c>
      <c r="I378" s="72">
        <v>15933</v>
      </c>
      <c r="J378" s="72">
        <v>15233</v>
      </c>
      <c r="K378" s="72">
        <v>14822</v>
      </c>
      <c r="L378" s="72">
        <v>14262</v>
      </c>
      <c r="M378" s="72">
        <v>13630</v>
      </c>
      <c r="N378" s="72">
        <v>13290</v>
      </c>
      <c r="O378" s="73">
        <v>12870</v>
      </c>
    </row>
    <row r="379" spans="1:15" ht="12.75" customHeight="1">
      <c r="A379" s="69">
        <v>3</v>
      </c>
      <c r="B379" s="74" t="s">
        <v>19</v>
      </c>
      <c r="C379" s="34">
        <v>100489</v>
      </c>
      <c r="D379" s="76">
        <v>8839</v>
      </c>
      <c r="E379" s="76">
        <v>8004</v>
      </c>
      <c r="F379" s="76">
        <v>8121</v>
      </c>
      <c r="G379" s="75">
        <v>8742</v>
      </c>
      <c r="H379" s="75">
        <v>9432</v>
      </c>
      <c r="I379" s="76">
        <v>9104</v>
      </c>
      <c r="J379" s="76">
        <v>8651</v>
      </c>
      <c r="K379" s="76">
        <v>8483</v>
      </c>
      <c r="L379" s="76">
        <v>8392</v>
      </c>
      <c r="M379" s="76">
        <v>7968</v>
      </c>
      <c r="N379" s="76">
        <v>7501</v>
      </c>
      <c r="O379" s="77">
        <v>7252</v>
      </c>
    </row>
    <row r="380" spans="1:15" ht="12.75" customHeight="1">
      <c r="A380" s="69">
        <v>4</v>
      </c>
      <c r="B380" s="74" t="s">
        <v>308</v>
      </c>
      <c r="C380" s="34">
        <v>36950</v>
      </c>
      <c r="D380" s="76">
        <v>2403</v>
      </c>
      <c r="E380" s="76">
        <v>2570</v>
      </c>
      <c r="F380" s="76">
        <v>3052</v>
      </c>
      <c r="G380" s="75">
        <v>3602</v>
      </c>
      <c r="H380" s="75">
        <v>3918</v>
      </c>
      <c r="I380" s="76">
        <v>4072</v>
      </c>
      <c r="J380" s="76">
        <v>3911</v>
      </c>
      <c r="K380" s="76">
        <v>3523</v>
      </c>
      <c r="L380" s="76">
        <v>2944</v>
      </c>
      <c r="M380" s="76">
        <v>2468</v>
      </c>
      <c r="N380" s="76">
        <v>2351</v>
      </c>
      <c r="O380" s="77">
        <v>2135</v>
      </c>
    </row>
    <row r="381" spans="1:15" ht="12.75" customHeight="1">
      <c r="A381" s="69">
        <v>5</v>
      </c>
      <c r="B381" s="74" t="s">
        <v>307</v>
      </c>
      <c r="C381" s="34">
        <v>33756</v>
      </c>
      <c r="D381" s="76">
        <v>2956</v>
      </c>
      <c r="E381" s="76">
        <v>2799</v>
      </c>
      <c r="F381" s="76">
        <v>2935</v>
      </c>
      <c r="G381" s="75">
        <v>3055</v>
      </c>
      <c r="H381" s="75">
        <v>2887</v>
      </c>
      <c r="I381" s="76">
        <v>2553</v>
      </c>
      <c r="J381" s="76">
        <v>2441</v>
      </c>
      <c r="K381" s="76">
        <v>2539</v>
      </c>
      <c r="L381" s="76">
        <v>2598</v>
      </c>
      <c r="M381" s="76">
        <v>2797</v>
      </c>
      <c r="N381" s="76">
        <v>3063</v>
      </c>
      <c r="O381" s="77">
        <v>3131</v>
      </c>
    </row>
    <row r="382" spans="1:15" ht="12.75" customHeight="1">
      <c r="A382" s="69">
        <v>6</v>
      </c>
      <c r="B382" s="74" t="s">
        <v>22</v>
      </c>
      <c r="C382" s="34">
        <v>2712</v>
      </c>
      <c r="D382" s="76">
        <v>90</v>
      </c>
      <c r="E382" s="76">
        <v>86</v>
      </c>
      <c r="F382" s="76">
        <v>84</v>
      </c>
      <c r="G382" s="75">
        <v>103</v>
      </c>
      <c r="H382" s="75">
        <v>188</v>
      </c>
      <c r="I382" s="76">
        <v>204</v>
      </c>
      <c r="J382" s="76">
        <v>229</v>
      </c>
      <c r="K382" s="76">
        <v>276</v>
      </c>
      <c r="L382" s="76">
        <v>329</v>
      </c>
      <c r="M382" s="76">
        <v>397</v>
      </c>
      <c r="N382" s="76">
        <v>374</v>
      </c>
      <c r="O382" s="77">
        <v>352</v>
      </c>
    </row>
    <row r="383" spans="1:15" ht="15" customHeight="1">
      <c r="A383" s="69">
        <v>7</v>
      </c>
      <c r="B383" s="78" t="s">
        <v>23</v>
      </c>
      <c r="C383" s="38">
        <v>41141</v>
      </c>
      <c r="D383" s="80">
        <v>3486</v>
      </c>
      <c r="E383" s="80">
        <v>3296</v>
      </c>
      <c r="F383" s="80">
        <v>3725</v>
      </c>
      <c r="G383" s="79">
        <v>2865</v>
      </c>
      <c r="H383" s="79">
        <v>2928</v>
      </c>
      <c r="I383" s="80">
        <v>3161</v>
      </c>
      <c r="J383" s="80">
        <v>2987</v>
      </c>
      <c r="K383" s="80">
        <v>3216</v>
      </c>
      <c r="L383" s="80">
        <v>3830</v>
      </c>
      <c r="M383" s="80">
        <v>3584</v>
      </c>
      <c r="N383" s="80">
        <v>3790</v>
      </c>
      <c r="O383" s="81">
        <v>4274</v>
      </c>
    </row>
    <row r="384" spans="1:15" ht="15" customHeight="1">
      <c r="A384" s="65">
        <v>8</v>
      </c>
      <c r="B384" s="61" t="s">
        <v>24</v>
      </c>
      <c r="C384" s="25">
        <v>202917</v>
      </c>
      <c r="D384" s="67">
        <v>16959</v>
      </c>
      <c r="E384" s="67">
        <v>15707</v>
      </c>
      <c r="F384" s="67">
        <v>22022</v>
      </c>
      <c r="G384" s="66">
        <v>14541</v>
      </c>
      <c r="H384" s="66">
        <v>14709</v>
      </c>
      <c r="I384" s="67">
        <v>15663</v>
      </c>
      <c r="J384" s="67">
        <v>16116</v>
      </c>
      <c r="K384" s="67">
        <v>16463</v>
      </c>
      <c r="L384" s="67">
        <v>17572</v>
      </c>
      <c r="M384" s="67">
        <v>17796</v>
      </c>
      <c r="N384" s="67">
        <v>16130</v>
      </c>
      <c r="O384" s="68">
        <v>19237</v>
      </c>
    </row>
    <row r="385" spans="1:15" ht="15" customHeight="1">
      <c r="A385" s="69">
        <v>9</v>
      </c>
      <c r="B385" s="70" t="s">
        <v>25</v>
      </c>
      <c r="C385" s="30">
        <v>41952</v>
      </c>
      <c r="D385" s="72">
        <v>5253</v>
      </c>
      <c r="E385" s="72">
        <v>4373</v>
      </c>
      <c r="F385" s="72">
        <v>4018</v>
      </c>
      <c r="G385" s="71">
        <v>3982</v>
      </c>
      <c r="H385" s="71">
        <v>3895</v>
      </c>
      <c r="I385" s="72">
        <v>3780</v>
      </c>
      <c r="J385" s="72">
        <v>3592</v>
      </c>
      <c r="K385" s="72">
        <v>2937</v>
      </c>
      <c r="L385" s="72">
        <v>2791</v>
      </c>
      <c r="M385" s="72">
        <v>2682</v>
      </c>
      <c r="N385" s="72">
        <v>2411</v>
      </c>
      <c r="O385" s="73">
        <v>2238</v>
      </c>
    </row>
    <row r="386" spans="1:15" ht="12.75" customHeight="1">
      <c r="A386" s="69">
        <v>10</v>
      </c>
      <c r="B386" s="74" t="s">
        <v>26</v>
      </c>
      <c r="C386" s="34">
        <v>1554</v>
      </c>
      <c r="D386" s="76">
        <v>342</v>
      </c>
      <c r="E386" s="76">
        <v>314</v>
      </c>
      <c r="F386" s="76">
        <v>284</v>
      </c>
      <c r="G386" s="75">
        <v>237</v>
      </c>
      <c r="H386" s="75">
        <v>94</v>
      </c>
      <c r="I386" s="76">
        <v>17</v>
      </c>
      <c r="J386" s="76">
        <v>0</v>
      </c>
      <c r="K386" s="76">
        <v>3</v>
      </c>
      <c r="L386" s="76">
        <v>112</v>
      </c>
      <c r="M386" s="76">
        <v>135</v>
      </c>
      <c r="N386" s="76">
        <v>16</v>
      </c>
      <c r="O386" s="77">
        <v>0</v>
      </c>
    </row>
    <row r="387" spans="1:15" ht="12.75" customHeight="1">
      <c r="A387" s="69">
        <v>11</v>
      </c>
      <c r="B387" s="74" t="s">
        <v>22</v>
      </c>
      <c r="C387" s="34">
        <v>40399</v>
      </c>
      <c r="D387" s="76">
        <v>4911</v>
      </c>
      <c r="E387" s="76">
        <v>4059</v>
      </c>
      <c r="F387" s="76">
        <v>3735</v>
      </c>
      <c r="G387" s="75">
        <v>3746</v>
      </c>
      <c r="H387" s="75">
        <v>3801</v>
      </c>
      <c r="I387" s="76">
        <v>3763</v>
      </c>
      <c r="J387" s="76">
        <v>3592</v>
      </c>
      <c r="K387" s="76">
        <v>2935</v>
      </c>
      <c r="L387" s="76">
        <v>2679</v>
      </c>
      <c r="M387" s="76">
        <v>2547</v>
      </c>
      <c r="N387" s="76">
        <v>2394</v>
      </c>
      <c r="O387" s="77">
        <v>2238</v>
      </c>
    </row>
    <row r="388" spans="1:15" ht="15" customHeight="1">
      <c r="A388" s="69">
        <v>12</v>
      </c>
      <c r="B388" s="82" t="s">
        <v>23</v>
      </c>
      <c r="C388" s="38">
        <v>160964</v>
      </c>
      <c r="D388" s="80">
        <v>11706</v>
      </c>
      <c r="E388" s="80">
        <v>11334</v>
      </c>
      <c r="F388" s="80">
        <v>18004</v>
      </c>
      <c r="G388" s="79">
        <v>10559</v>
      </c>
      <c r="H388" s="79">
        <v>10814</v>
      </c>
      <c r="I388" s="80">
        <v>11883</v>
      </c>
      <c r="J388" s="80">
        <v>12524</v>
      </c>
      <c r="K388" s="80">
        <v>13525</v>
      </c>
      <c r="L388" s="80">
        <v>14782</v>
      </c>
      <c r="M388" s="80">
        <v>15114</v>
      </c>
      <c r="N388" s="80">
        <v>13720</v>
      </c>
      <c r="O388" s="81">
        <v>16999</v>
      </c>
    </row>
    <row r="389" spans="1:15" ht="12.75" customHeight="1">
      <c r="A389" s="69">
        <v>13</v>
      </c>
      <c r="B389" s="74" t="s">
        <v>27</v>
      </c>
      <c r="C389" s="34">
        <v>123576</v>
      </c>
      <c r="D389" s="76">
        <v>9010</v>
      </c>
      <c r="E389" s="76">
        <v>7836</v>
      </c>
      <c r="F389" s="76">
        <v>15645</v>
      </c>
      <c r="G389" s="75">
        <v>7959</v>
      </c>
      <c r="H389" s="75">
        <v>8032</v>
      </c>
      <c r="I389" s="76">
        <v>8932</v>
      </c>
      <c r="J389" s="76">
        <v>9499</v>
      </c>
      <c r="K389" s="76">
        <v>10353</v>
      </c>
      <c r="L389" s="76">
        <v>11750</v>
      </c>
      <c r="M389" s="76">
        <v>12268</v>
      </c>
      <c r="N389" s="76">
        <v>10989</v>
      </c>
      <c r="O389" s="77">
        <v>11303</v>
      </c>
    </row>
    <row r="390" spans="1:15" ht="12.75" customHeight="1">
      <c r="A390" s="69">
        <v>14</v>
      </c>
      <c r="B390" s="74" t="s">
        <v>28</v>
      </c>
      <c r="C390" s="34">
        <v>37388</v>
      </c>
      <c r="D390" s="76">
        <v>2696</v>
      </c>
      <c r="E390" s="76">
        <v>3499</v>
      </c>
      <c r="F390" s="76">
        <v>2359</v>
      </c>
      <c r="G390" s="75">
        <v>2600</v>
      </c>
      <c r="H390" s="75">
        <v>2782</v>
      </c>
      <c r="I390" s="76">
        <v>2950</v>
      </c>
      <c r="J390" s="76">
        <v>3025</v>
      </c>
      <c r="K390" s="76">
        <v>3173</v>
      </c>
      <c r="L390" s="76">
        <v>3032</v>
      </c>
      <c r="M390" s="76">
        <v>2846</v>
      </c>
      <c r="N390" s="76">
        <v>2731</v>
      </c>
      <c r="O390" s="77">
        <v>5697</v>
      </c>
    </row>
    <row r="391" spans="1:15" ht="15" customHeight="1">
      <c r="A391" s="65">
        <v>15</v>
      </c>
      <c r="B391" s="61" t="s">
        <v>29</v>
      </c>
      <c r="C391" s="25">
        <v>215859</v>
      </c>
      <c r="D391" s="67">
        <v>19542</v>
      </c>
      <c r="E391" s="67">
        <v>17833</v>
      </c>
      <c r="F391" s="67">
        <v>18209</v>
      </c>
      <c r="G391" s="66">
        <v>19485</v>
      </c>
      <c r="H391" s="66">
        <v>20320</v>
      </c>
      <c r="I391" s="67">
        <v>19714</v>
      </c>
      <c r="J391" s="67">
        <v>18825</v>
      </c>
      <c r="K391" s="67">
        <v>17759</v>
      </c>
      <c r="L391" s="67">
        <v>17053</v>
      </c>
      <c r="M391" s="67">
        <v>16312</v>
      </c>
      <c r="N391" s="67">
        <v>15701</v>
      </c>
      <c r="O391" s="68">
        <v>15108</v>
      </c>
    </row>
    <row r="392" spans="1:15" ht="15" customHeight="1" thickBot="1">
      <c r="A392" s="83">
        <v>16</v>
      </c>
      <c r="B392" s="84" t="s">
        <v>30</v>
      </c>
      <c r="C392" s="44">
        <v>202105</v>
      </c>
      <c r="D392" s="86">
        <v>15191</v>
      </c>
      <c r="E392" s="86">
        <v>14631</v>
      </c>
      <c r="F392" s="86">
        <v>21729</v>
      </c>
      <c r="G392" s="85">
        <v>13424</v>
      </c>
      <c r="H392" s="85">
        <v>13742</v>
      </c>
      <c r="I392" s="86">
        <v>15043</v>
      </c>
      <c r="J392" s="86">
        <v>15511</v>
      </c>
      <c r="K392" s="86">
        <v>16742</v>
      </c>
      <c r="L392" s="86">
        <v>18612</v>
      </c>
      <c r="M392" s="86">
        <v>18698</v>
      </c>
      <c r="N392" s="86">
        <v>17510</v>
      </c>
      <c r="O392" s="87">
        <v>21273</v>
      </c>
    </row>
    <row r="393" spans="1:15" ht="20.100000000000001" customHeight="1" thickTop="1">
      <c r="A393" s="956" t="s">
        <v>188</v>
      </c>
      <c r="B393" s="957"/>
      <c r="C393" s="21">
        <v>838996</v>
      </c>
      <c r="D393" s="63">
        <v>66132</v>
      </c>
      <c r="E393" s="63">
        <v>60870</v>
      </c>
      <c r="F393" s="63">
        <v>63139</v>
      </c>
      <c r="G393" s="62">
        <v>65369</v>
      </c>
      <c r="H393" s="62">
        <v>71166</v>
      </c>
      <c r="I393" s="63">
        <v>73188</v>
      </c>
      <c r="J393" s="63">
        <v>76665</v>
      </c>
      <c r="K393" s="63">
        <v>75742</v>
      </c>
      <c r="L393" s="63">
        <v>72663</v>
      </c>
      <c r="M393" s="63">
        <v>67808</v>
      </c>
      <c r="N393" s="63">
        <v>69387</v>
      </c>
      <c r="O393" s="64">
        <v>76866</v>
      </c>
    </row>
    <row r="394" spans="1:15" ht="15" customHeight="1">
      <c r="A394" s="65">
        <v>1</v>
      </c>
      <c r="B394" s="61" t="s">
        <v>17</v>
      </c>
      <c r="C394" s="25">
        <v>465257</v>
      </c>
      <c r="D394" s="67">
        <v>39047</v>
      </c>
      <c r="E394" s="67">
        <v>37161</v>
      </c>
      <c r="F394" s="67">
        <v>38650</v>
      </c>
      <c r="G394" s="66">
        <v>40118</v>
      </c>
      <c r="H394" s="66">
        <v>41625</v>
      </c>
      <c r="I394" s="67">
        <v>41290</v>
      </c>
      <c r="J394" s="67">
        <v>41420</v>
      </c>
      <c r="K394" s="67">
        <v>39892</v>
      </c>
      <c r="L394" s="67">
        <v>38149</v>
      </c>
      <c r="M394" s="67">
        <v>35318</v>
      </c>
      <c r="N394" s="67">
        <v>36253</v>
      </c>
      <c r="O394" s="68">
        <v>36334</v>
      </c>
    </row>
    <row r="395" spans="1:15" ht="15" customHeight="1">
      <c r="A395" s="69">
        <v>2</v>
      </c>
      <c r="B395" s="70" t="s">
        <v>18</v>
      </c>
      <c r="C395" s="30">
        <v>388923</v>
      </c>
      <c r="D395" s="72">
        <v>32490</v>
      </c>
      <c r="E395" s="72">
        <v>31128</v>
      </c>
      <c r="F395" s="72">
        <v>32493</v>
      </c>
      <c r="G395" s="71">
        <v>34313</v>
      </c>
      <c r="H395" s="71">
        <v>35931</v>
      </c>
      <c r="I395" s="72">
        <v>35553</v>
      </c>
      <c r="J395" s="72">
        <v>35223</v>
      </c>
      <c r="K395" s="72">
        <v>32891</v>
      </c>
      <c r="L395" s="72">
        <v>31223</v>
      </c>
      <c r="M395" s="72">
        <v>29108</v>
      </c>
      <c r="N395" s="72">
        <v>29659</v>
      </c>
      <c r="O395" s="73">
        <v>28910</v>
      </c>
    </row>
    <row r="396" spans="1:15" ht="12.75" customHeight="1">
      <c r="A396" s="69">
        <v>3</v>
      </c>
      <c r="B396" s="74" t="s">
        <v>19</v>
      </c>
      <c r="C396" s="34">
        <v>264941</v>
      </c>
      <c r="D396" s="76">
        <v>20615</v>
      </c>
      <c r="E396" s="76">
        <v>20438</v>
      </c>
      <c r="F396" s="76">
        <v>22085</v>
      </c>
      <c r="G396" s="75">
        <v>23996</v>
      </c>
      <c r="H396" s="75">
        <v>25074</v>
      </c>
      <c r="I396" s="76">
        <v>24648</v>
      </c>
      <c r="J396" s="76">
        <v>24513</v>
      </c>
      <c r="K396" s="76">
        <v>22697</v>
      </c>
      <c r="L396" s="76">
        <v>21635</v>
      </c>
      <c r="M396" s="76">
        <v>20123</v>
      </c>
      <c r="N396" s="76">
        <v>20035</v>
      </c>
      <c r="O396" s="77">
        <v>19083</v>
      </c>
    </row>
    <row r="397" spans="1:15" ht="12.75" customHeight="1">
      <c r="A397" s="69">
        <v>4</v>
      </c>
      <c r="B397" s="74" t="s">
        <v>308</v>
      </c>
      <c r="C397" s="34">
        <v>55190</v>
      </c>
      <c r="D397" s="76">
        <v>6576</v>
      </c>
      <c r="E397" s="76">
        <v>5490</v>
      </c>
      <c r="F397" s="76">
        <v>4957</v>
      </c>
      <c r="G397" s="75">
        <v>4548</v>
      </c>
      <c r="H397" s="75">
        <v>4911</v>
      </c>
      <c r="I397" s="76">
        <v>4878</v>
      </c>
      <c r="J397" s="76">
        <v>4386</v>
      </c>
      <c r="K397" s="76">
        <v>3930</v>
      </c>
      <c r="L397" s="76">
        <v>3570</v>
      </c>
      <c r="M397" s="76">
        <v>3473</v>
      </c>
      <c r="N397" s="76">
        <v>4042</v>
      </c>
      <c r="O397" s="77">
        <v>4428</v>
      </c>
    </row>
    <row r="398" spans="1:15" ht="12.75" customHeight="1">
      <c r="A398" s="69">
        <v>5</v>
      </c>
      <c r="B398" s="74" t="s">
        <v>307</v>
      </c>
      <c r="C398" s="34">
        <v>61551</v>
      </c>
      <c r="D398" s="76">
        <v>4982</v>
      </c>
      <c r="E398" s="76">
        <v>4803</v>
      </c>
      <c r="F398" s="76">
        <v>4912</v>
      </c>
      <c r="G398" s="75">
        <v>5082</v>
      </c>
      <c r="H398" s="75">
        <v>5096</v>
      </c>
      <c r="I398" s="76">
        <v>5200</v>
      </c>
      <c r="J398" s="76">
        <v>5644</v>
      </c>
      <c r="K398" s="76">
        <v>5611</v>
      </c>
      <c r="L398" s="76">
        <v>5411</v>
      </c>
      <c r="M398" s="76">
        <v>4963</v>
      </c>
      <c r="N398" s="76">
        <v>5012</v>
      </c>
      <c r="O398" s="77">
        <v>4834</v>
      </c>
    </row>
    <row r="399" spans="1:15" ht="12.75" customHeight="1">
      <c r="A399" s="69">
        <v>6</v>
      </c>
      <c r="B399" s="74" t="s">
        <v>22</v>
      </c>
      <c r="C399" s="34">
        <v>7240</v>
      </c>
      <c r="D399" s="76">
        <v>317</v>
      </c>
      <c r="E399" s="76">
        <v>396</v>
      </c>
      <c r="F399" s="76">
        <v>539</v>
      </c>
      <c r="G399" s="75">
        <v>687</v>
      </c>
      <c r="H399" s="75">
        <v>849</v>
      </c>
      <c r="I399" s="76">
        <v>827</v>
      </c>
      <c r="J399" s="76">
        <v>680</v>
      </c>
      <c r="K399" s="76">
        <v>653</v>
      </c>
      <c r="L399" s="76">
        <v>608</v>
      </c>
      <c r="M399" s="76">
        <v>549</v>
      </c>
      <c r="N399" s="76">
        <v>569</v>
      </c>
      <c r="O399" s="77">
        <v>565</v>
      </c>
    </row>
    <row r="400" spans="1:15" ht="15" customHeight="1">
      <c r="A400" s="69">
        <v>7</v>
      </c>
      <c r="B400" s="82" t="s">
        <v>23</v>
      </c>
      <c r="C400" s="38">
        <v>76334</v>
      </c>
      <c r="D400" s="80">
        <v>6557</v>
      </c>
      <c r="E400" s="80">
        <v>6034</v>
      </c>
      <c r="F400" s="80">
        <v>6157</v>
      </c>
      <c r="G400" s="79">
        <v>5805</v>
      </c>
      <c r="H400" s="79">
        <v>5694</v>
      </c>
      <c r="I400" s="80">
        <v>5737</v>
      </c>
      <c r="J400" s="80">
        <v>6197</v>
      </c>
      <c r="K400" s="80">
        <v>7001</v>
      </c>
      <c r="L400" s="80">
        <v>6926</v>
      </c>
      <c r="M400" s="80">
        <v>6209</v>
      </c>
      <c r="N400" s="80">
        <v>6593</v>
      </c>
      <c r="O400" s="81">
        <v>7424</v>
      </c>
    </row>
    <row r="401" spans="1:15" ht="15" customHeight="1">
      <c r="A401" s="65">
        <v>8</v>
      </c>
      <c r="B401" s="61" t="s">
        <v>24</v>
      </c>
      <c r="C401" s="25">
        <v>373739</v>
      </c>
      <c r="D401" s="67">
        <v>27086</v>
      </c>
      <c r="E401" s="67">
        <v>23709</v>
      </c>
      <c r="F401" s="67">
        <v>24490</v>
      </c>
      <c r="G401" s="66">
        <v>25251</v>
      </c>
      <c r="H401" s="66">
        <v>29541</v>
      </c>
      <c r="I401" s="67">
        <v>31898</v>
      </c>
      <c r="J401" s="67">
        <v>35246</v>
      </c>
      <c r="K401" s="67">
        <v>35850</v>
      </c>
      <c r="L401" s="67">
        <v>34513</v>
      </c>
      <c r="M401" s="67">
        <v>32490</v>
      </c>
      <c r="N401" s="67">
        <v>33135</v>
      </c>
      <c r="O401" s="68">
        <v>40532</v>
      </c>
    </row>
    <row r="402" spans="1:15" ht="15" customHeight="1">
      <c r="A402" s="69">
        <v>9</v>
      </c>
      <c r="B402" s="70" t="s">
        <v>25</v>
      </c>
      <c r="C402" s="30">
        <v>67005</v>
      </c>
      <c r="D402" s="72">
        <v>4840</v>
      </c>
      <c r="E402" s="72">
        <v>4873</v>
      </c>
      <c r="F402" s="72">
        <v>5248</v>
      </c>
      <c r="G402" s="71">
        <v>5628</v>
      </c>
      <c r="H402" s="71">
        <v>5780</v>
      </c>
      <c r="I402" s="72">
        <v>6163</v>
      </c>
      <c r="J402" s="72">
        <v>6233</v>
      </c>
      <c r="K402" s="72">
        <v>6009</v>
      </c>
      <c r="L402" s="72">
        <v>5809</v>
      </c>
      <c r="M402" s="72">
        <v>5267</v>
      </c>
      <c r="N402" s="72">
        <v>5433</v>
      </c>
      <c r="O402" s="73">
        <v>5723</v>
      </c>
    </row>
    <row r="403" spans="1:15" ht="12.75" customHeight="1">
      <c r="A403" s="69">
        <v>10</v>
      </c>
      <c r="B403" s="74" t="s">
        <v>26</v>
      </c>
      <c r="C403" s="34">
        <v>4231</v>
      </c>
      <c r="D403" s="76">
        <v>270</v>
      </c>
      <c r="E403" s="76">
        <v>285</v>
      </c>
      <c r="F403" s="76">
        <v>281</v>
      </c>
      <c r="G403" s="75">
        <v>223</v>
      </c>
      <c r="H403" s="75">
        <v>212</v>
      </c>
      <c r="I403" s="76">
        <v>272</v>
      </c>
      <c r="J403" s="76">
        <v>373</v>
      </c>
      <c r="K403" s="76">
        <v>412</v>
      </c>
      <c r="L403" s="76">
        <v>425</v>
      </c>
      <c r="M403" s="76">
        <v>435</v>
      </c>
      <c r="N403" s="76">
        <v>516</v>
      </c>
      <c r="O403" s="77">
        <v>528</v>
      </c>
    </row>
    <row r="404" spans="1:15" ht="12.75" customHeight="1">
      <c r="A404" s="69">
        <v>11</v>
      </c>
      <c r="B404" s="74" t="s">
        <v>22</v>
      </c>
      <c r="C404" s="34">
        <v>62773</v>
      </c>
      <c r="D404" s="76">
        <v>4570</v>
      </c>
      <c r="E404" s="76">
        <v>4588</v>
      </c>
      <c r="F404" s="76">
        <v>4967</v>
      </c>
      <c r="G404" s="75">
        <v>5404</v>
      </c>
      <c r="H404" s="75">
        <v>5568</v>
      </c>
      <c r="I404" s="76">
        <v>5891</v>
      </c>
      <c r="J404" s="76">
        <v>5859</v>
      </c>
      <c r="K404" s="76">
        <v>5598</v>
      </c>
      <c r="L404" s="76">
        <v>5384</v>
      </c>
      <c r="M404" s="76">
        <v>4832</v>
      </c>
      <c r="N404" s="76">
        <v>4918</v>
      </c>
      <c r="O404" s="77">
        <v>5195</v>
      </c>
    </row>
    <row r="405" spans="1:15" ht="15" customHeight="1">
      <c r="A405" s="69">
        <v>12</v>
      </c>
      <c r="B405" s="82" t="s">
        <v>23</v>
      </c>
      <c r="C405" s="38">
        <v>306735</v>
      </c>
      <c r="D405" s="80">
        <v>22246</v>
      </c>
      <c r="E405" s="80">
        <v>18835</v>
      </c>
      <c r="F405" s="80">
        <v>19242</v>
      </c>
      <c r="G405" s="79">
        <v>19623</v>
      </c>
      <c r="H405" s="79">
        <v>23761</v>
      </c>
      <c r="I405" s="80">
        <v>25735</v>
      </c>
      <c r="J405" s="80">
        <v>29013</v>
      </c>
      <c r="K405" s="80">
        <v>29841</v>
      </c>
      <c r="L405" s="80">
        <v>28705</v>
      </c>
      <c r="M405" s="80">
        <v>27223</v>
      </c>
      <c r="N405" s="80">
        <v>27701</v>
      </c>
      <c r="O405" s="81">
        <v>34809</v>
      </c>
    </row>
    <row r="406" spans="1:15" ht="12.75" customHeight="1">
      <c r="A406" s="69">
        <v>13</v>
      </c>
      <c r="B406" s="74" t="s">
        <v>27</v>
      </c>
      <c r="C406" s="34">
        <v>251106</v>
      </c>
      <c r="D406" s="76">
        <v>18069</v>
      </c>
      <c r="E406" s="76">
        <v>14965</v>
      </c>
      <c r="F406" s="76">
        <v>15321</v>
      </c>
      <c r="G406" s="75">
        <v>15673</v>
      </c>
      <c r="H406" s="75">
        <v>18019</v>
      </c>
      <c r="I406" s="76">
        <v>20775</v>
      </c>
      <c r="J406" s="76">
        <v>23347</v>
      </c>
      <c r="K406" s="76">
        <v>24166</v>
      </c>
      <c r="L406" s="76">
        <v>23772</v>
      </c>
      <c r="M406" s="76">
        <v>22978</v>
      </c>
      <c r="N406" s="76">
        <v>23453</v>
      </c>
      <c r="O406" s="77">
        <v>30568</v>
      </c>
    </row>
    <row r="407" spans="1:15" ht="12.75" customHeight="1">
      <c r="A407" s="69">
        <v>14</v>
      </c>
      <c r="B407" s="74" t="s">
        <v>28</v>
      </c>
      <c r="C407" s="34">
        <v>55629</v>
      </c>
      <c r="D407" s="76">
        <v>4177</v>
      </c>
      <c r="E407" s="76">
        <v>3870</v>
      </c>
      <c r="F407" s="76">
        <v>3921</v>
      </c>
      <c r="G407" s="75">
        <v>3950</v>
      </c>
      <c r="H407" s="75">
        <v>5743</v>
      </c>
      <c r="I407" s="76">
        <v>4960</v>
      </c>
      <c r="J407" s="76">
        <v>5666</v>
      </c>
      <c r="K407" s="76">
        <v>5675</v>
      </c>
      <c r="L407" s="76">
        <v>4933</v>
      </c>
      <c r="M407" s="76">
        <v>4245</v>
      </c>
      <c r="N407" s="76">
        <v>4248</v>
      </c>
      <c r="O407" s="77">
        <v>4241</v>
      </c>
    </row>
    <row r="408" spans="1:15" ht="15" customHeight="1">
      <c r="A408" s="65">
        <v>15</v>
      </c>
      <c r="B408" s="61" t="s">
        <v>29</v>
      </c>
      <c r="C408" s="25">
        <v>455927</v>
      </c>
      <c r="D408" s="67">
        <v>37330</v>
      </c>
      <c r="E408" s="67">
        <v>36001</v>
      </c>
      <c r="F408" s="67">
        <v>37741</v>
      </c>
      <c r="G408" s="66">
        <v>39940</v>
      </c>
      <c r="H408" s="66">
        <v>41711</v>
      </c>
      <c r="I408" s="67">
        <v>41716</v>
      </c>
      <c r="J408" s="67">
        <v>41455</v>
      </c>
      <c r="K408" s="67">
        <v>38900</v>
      </c>
      <c r="L408" s="67">
        <v>37032</v>
      </c>
      <c r="M408" s="67">
        <v>34376</v>
      </c>
      <c r="N408" s="67">
        <v>35093</v>
      </c>
      <c r="O408" s="68">
        <v>34633</v>
      </c>
    </row>
    <row r="409" spans="1:15" ht="15" customHeight="1" thickBot="1">
      <c r="A409" s="88">
        <v>16</v>
      </c>
      <c r="B409" s="89" t="s">
        <v>30</v>
      </c>
      <c r="C409" s="49">
        <v>383069</v>
      </c>
      <c r="D409" s="91">
        <v>28803</v>
      </c>
      <c r="E409" s="91">
        <v>24869</v>
      </c>
      <c r="F409" s="91">
        <v>25399</v>
      </c>
      <c r="G409" s="90">
        <v>25428</v>
      </c>
      <c r="H409" s="90">
        <v>29456</v>
      </c>
      <c r="I409" s="91">
        <v>31472</v>
      </c>
      <c r="J409" s="91">
        <v>35210</v>
      </c>
      <c r="K409" s="91">
        <v>36843</v>
      </c>
      <c r="L409" s="91">
        <v>35631</v>
      </c>
      <c r="M409" s="91">
        <v>33432</v>
      </c>
      <c r="N409" s="91">
        <v>34294</v>
      </c>
      <c r="O409" s="92">
        <v>42233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2019年</v>
      </c>
      <c r="E414" s="8"/>
      <c r="F414" s="9"/>
      <c r="G414" s="7"/>
      <c r="H414" s="7"/>
      <c r="I414" s="9"/>
      <c r="J414" s="9"/>
      <c r="K414" s="9"/>
      <c r="L414" s="9"/>
      <c r="M414" s="8" t="str">
        <f>M4</f>
        <v>2020年</v>
      </c>
      <c r="N414" s="9"/>
      <c r="O414" s="10"/>
    </row>
    <row r="415" spans="1:15" ht="12.75" customHeight="1">
      <c r="A415" s="57"/>
      <c r="B415" s="58"/>
      <c r="C415" s="13" t="str">
        <f>C5</f>
        <v>2019年度計</v>
      </c>
      <c r="D415" s="14" t="s">
        <v>4</v>
      </c>
      <c r="E415" s="14" t="s">
        <v>5</v>
      </c>
      <c r="F415" s="14" t="s">
        <v>6</v>
      </c>
      <c r="G415" s="889" t="s">
        <v>7</v>
      </c>
      <c r="H415" s="889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54" t="s">
        <v>189</v>
      </c>
      <c r="B417" s="955"/>
      <c r="C417" s="21">
        <v>885675</v>
      </c>
      <c r="D417" s="63">
        <v>63448</v>
      </c>
      <c r="E417" s="63">
        <v>70890</v>
      </c>
      <c r="F417" s="63">
        <v>63221</v>
      </c>
      <c r="G417" s="62">
        <v>65104</v>
      </c>
      <c r="H417" s="62">
        <v>68536</v>
      </c>
      <c r="I417" s="63">
        <v>72530</v>
      </c>
      <c r="J417" s="63">
        <v>75844</v>
      </c>
      <c r="K417" s="63">
        <v>80801</v>
      </c>
      <c r="L417" s="63">
        <v>84473</v>
      </c>
      <c r="M417" s="63">
        <v>81673</v>
      </c>
      <c r="N417" s="63">
        <v>77315</v>
      </c>
      <c r="O417" s="64">
        <v>81839</v>
      </c>
    </row>
    <row r="418" spans="1:15" ht="15" customHeight="1">
      <c r="A418" s="65">
        <v>1</v>
      </c>
      <c r="B418" s="61" t="s">
        <v>17</v>
      </c>
      <c r="C418" s="25">
        <v>477611</v>
      </c>
      <c r="D418" s="67">
        <v>35055</v>
      </c>
      <c r="E418" s="67">
        <v>42393</v>
      </c>
      <c r="F418" s="67">
        <v>37657</v>
      </c>
      <c r="G418" s="66">
        <v>39002</v>
      </c>
      <c r="H418" s="66">
        <v>39664</v>
      </c>
      <c r="I418" s="67">
        <v>39332</v>
      </c>
      <c r="J418" s="67">
        <v>39356</v>
      </c>
      <c r="K418" s="67">
        <v>40420</v>
      </c>
      <c r="L418" s="67">
        <v>42784</v>
      </c>
      <c r="M418" s="67">
        <v>41708</v>
      </c>
      <c r="N418" s="67">
        <v>39793</v>
      </c>
      <c r="O418" s="68">
        <v>40447</v>
      </c>
    </row>
    <row r="419" spans="1:15" ht="15" customHeight="1">
      <c r="A419" s="69">
        <v>2</v>
      </c>
      <c r="B419" s="70" t="s">
        <v>18</v>
      </c>
      <c r="C419" s="30">
        <v>382378</v>
      </c>
      <c r="D419" s="72">
        <v>28469</v>
      </c>
      <c r="E419" s="72">
        <v>29362</v>
      </c>
      <c r="F419" s="72">
        <v>30701</v>
      </c>
      <c r="G419" s="71">
        <v>32619</v>
      </c>
      <c r="H419" s="71">
        <v>33173</v>
      </c>
      <c r="I419" s="72">
        <v>32691</v>
      </c>
      <c r="J419" s="72">
        <v>32420</v>
      </c>
      <c r="K419" s="72">
        <v>33116</v>
      </c>
      <c r="L419" s="72">
        <v>34435</v>
      </c>
      <c r="M419" s="72">
        <v>34183</v>
      </c>
      <c r="N419" s="72">
        <v>31839</v>
      </c>
      <c r="O419" s="73">
        <v>29372</v>
      </c>
    </row>
    <row r="420" spans="1:15" ht="12.75" customHeight="1">
      <c r="A420" s="69">
        <v>3</v>
      </c>
      <c r="B420" s="74" t="s">
        <v>19</v>
      </c>
      <c r="C420" s="34">
        <v>240845</v>
      </c>
      <c r="D420" s="76">
        <v>17678</v>
      </c>
      <c r="E420" s="76">
        <v>18633</v>
      </c>
      <c r="F420" s="76">
        <v>19786</v>
      </c>
      <c r="G420" s="75">
        <v>20903</v>
      </c>
      <c r="H420" s="75">
        <v>21559</v>
      </c>
      <c r="I420" s="76">
        <v>21293</v>
      </c>
      <c r="J420" s="76">
        <v>20524</v>
      </c>
      <c r="K420" s="76">
        <v>20356</v>
      </c>
      <c r="L420" s="76">
        <v>21103</v>
      </c>
      <c r="M420" s="76">
        <v>20972</v>
      </c>
      <c r="N420" s="76">
        <v>19739</v>
      </c>
      <c r="O420" s="77">
        <v>18300</v>
      </c>
    </row>
    <row r="421" spans="1:15" ht="12.75" customHeight="1">
      <c r="A421" s="69">
        <v>4</v>
      </c>
      <c r="B421" s="74" t="s">
        <v>308</v>
      </c>
      <c r="C421" s="34">
        <v>61953</v>
      </c>
      <c r="D421" s="76">
        <v>3452</v>
      </c>
      <c r="E421" s="76">
        <v>3733</v>
      </c>
      <c r="F421" s="76">
        <v>4028</v>
      </c>
      <c r="G421" s="75">
        <v>4695</v>
      </c>
      <c r="H421" s="75">
        <v>4808</v>
      </c>
      <c r="I421" s="76">
        <v>5061</v>
      </c>
      <c r="J421" s="76">
        <v>5664</v>
      </c>
      <c r="K421" s="76">
        <v>6121</v>
      </c>
      <c r="L421" s="76">
        <v>6544</v>
      </c>
      <c r="M421" s="76">
        <v>6590</v>
      </c>
      <c r="N421" s="76">
        <v>5912</v>
      </c>
      <c r="O421" s="77">
        <v>5345</v>
      </c>
    </row>
    <row r="422" spans="1:15" ht="12.75" customHeight="1">
      <c r="A422" s="69">
        <v>5</v>
      </c>
      <c r="B422" s="74" t="s">
        <v>307</v>
      </c>
      <c r="C422" s="34">
        <v>66425</v>
      </c>
      <c r="D422" s="76">
        <v>6490</v>
      </c>
      <c r="E422" s="76">
        <v>6243</v>
      </c>
      <c r="F422" s="76">
        <v>6108</v>
      </c>
      <c r="G422" s="75">
        <v>6186</v>
      </c>
      <c r="H422" s="75">
        <v>5875</v>
      </c>
      <c r="I422" s="76">
        <v>5346</v>
      </c>
      <c r="J422" s="76">
        <v>5237</v>
      </c>
      <c r="K422" s="76">
        <v>5291</v>
      </c>
      <c r="L422" s="76">
        <v>5251</v>
      </c>
      <c r="M422" s="76">
        <v>4914</v>
      </c>
      <c r="N422" s="76">
        <v>4751</v>
      </c>
      <c r="O422" s="77">
        <v>4733</v>
      </c>
    </row>
    <row r="423" spans="1:15" ht="12.75" customHeight="1">
      <c r="A423" s="69">
        <v>6</v>
      </c>
      <c r="B423" s="74" t="s">
        <v>22</v>
      </c>
      <c r="C423" s="34">
        <v>13154</v>
      </c>
      <c r="D423" s="76">
        <v>849</v>
      </c>
      <c r="E423" s="76">
        <v>752</v>
      </c>
      <c r="F423" s="76">
        <v>778</v>
      </c>
      <c r="G423" s="75">
        <v>835</v>
      </c>
      <c r="H423" s="75">
        <v>931</v>
      </c>
      <c r="I423" s="76">
        <v>991</v>
      </c>
      <c r="J423" s="76">
        <v>996</v>
      </c>
      <c r="K423" s="76">
        <v>1348</v>
      </c>
      <c r="L423" s="76">
        <v>1537</v>
      </c>
      <c r="M423" s="76">
        <v>1708</v>
      </c>
      <c r="N423" s="76">
        <v>1437</v>
      </c>
      <c r="O423" s="77">
        <v>993</v>
      </c>
    </row>
    <row r="424" spans="1:15" ht="15" customHeight="1">
      <c r="A424" s="69">
        <v>7</v>
      </c>
      <c r="B424" s="78" t="s">
        <v>23</v>
      </c>
      <c r="C424" s="38">
        <v>95233</v>
      </c>
      <c r="D424" s="80">
        <v>6586</v>
      </c>
      <c r="E424" s="80">
        <v>13031</v>
      </c>
      <c r="F424" s="80">
        <v>6957</v>
      </c>
      <c r="G424" s="79">
        <v>6383</v>
      </c>
      <c r="H424" s="79">
        <v>6491</v>
      </c>
      <c r="I424" s="80">
        <v>6642</v>
      </c>
      <c r="J424" s="80">
        <v>6935</v>
      </c>
      <c r="K424" s="80">
        <v>7305</v>
      </c>
      <c r="L424" s="80">
        <v>8348</v>
      </c>
      <c r="M424" s="80">
        <v>7525</v>
      </c>
      <c r="N424" s="80">
        <v>7954</v>
      </c>
      <c r="O424" s="81">
        <v>11075</v>
      </c>
    </row>
    <row r="425" spans="1:15" ht="15" customHeight="1">
      <c r="A425" s="65">
        <v>8</v>
      </c>
      <c r="B425" s="61" t="s">
        <v>24</v>
      </c>
      <c r="C425" s="25">
        <v>408064</v>
      </c>
      <c r="D425" s="67">
        <v>28393</v>
      </c>
      <c r="E425" s="67">
        <v>28497</v>
      </c>
      <c r="F425" s="67">
        <v>25563</v>
      </c>
      <c r="G425" s="66">
        <v>26102</v>
      </c>
      <c r="H425" s="66">
        <v>28872</v>
      </c>
      <c r="I425" s="67">
        <v>33198</v>
      </c>
      <c r="J425" s="67">
        <v>36489</v>
      </c>
      <c r="K425" s="67">
        <v>40381</v>
      </c>
      <c r="L425" s="67">
        <v>41690</v>
      </c>
      <c r="M425" s="67">
        <v>39965</v>
      </c>
      <c r="N425" s="67">
        <v>37522</v>
      </c>
      <c r="O425" s="68">
        <v>41392</v>
      </c>
    </row>
    <row r="426" spans="1:15" ht="15" customHeight="1">
      <c r="A426" s="69">
        <v>9</v>
      </c>
      <c r="B426" s="70" t="s">
        <v>25</v>
      </c>
      <c r="C426" s="30">
        <v>90782</v>
      </c>
      <c r="D426" s="72">
        <v>4960</v>
      </c>
      <c r="E426" s="72">
        <v>4519</v>
      </c>
      <c r="F426" s="72">
        <v>4303</v>
      </c>
      <c r="G426" s="71">
        <v>5090</v>
      </c>
      <c r="H426" s="71">
        <v>6038</v>
      </c>
      <c r="I426" s="72">
        <v>7867</v>
      </c>
      <c r="J426" s="72">
        <v>9272</v>
      </c>
      <c r="K426" s="72">
        <v>10642</v>
      </c>
      <c r="L426" s="72">
        <v>10099</v>
      </c>
      <c r="M426" s="72">
        <v>9722</v>
      </c>
      <c r="N426" s="72">
        <v>9305</v>
      </c>
      <c r="O426" s="73">
        <v>8966</v>
      </c>
    </row>
    <row r="427" spans="1:15" ht="12.75" customHeight="1">
      <c r="A427" s="69">
        <v>10</v>
      </c>
      <c r="B427" s="74" t="s">
        <v>26</v>
      </c>
      <c r="C427" s="34">
        <v>167</v>
      </c>
      <c r="D427" s="76">
        <v>122</v>
      </c>
      <c r="E427" s="76">
        <v>27</v>
      </c>
      <c r="F427" s="76">
        <v>2</v>
      </c>
      <c r="G427" s="75">
        <v>1</v>
      </c>
      <c r="H427" s="75">
        <v>0</v>
      </c>
      <c r="I427" s="76">
        <v>0</v>
      </c>
      <c r="J427" s="76">
        <v>0</v>
      </c>
      <c r="K427" s="76">
        <v>2</v>
      </c>
      <c r="L427" s="76">
        <v>3</v>
      </c>
      <c r="M427" s="76">
        <v>3</v>
      </c>
      <c r="N427" s="76">
        <v>3</v>
      </c>
      <c r="O427" s="77">
        <v>4</v>
      </c>
    </row>
    <row r="428" spans="1:15" ht="12.75" customHeight="1">
      <c r="A428" s="69">
        <v>11</v>
      </c>
      <c r="B428" s="74" t="s">
        <v>22</v>
      </c>
      <c r="C428" s="34">
        <v>90615</v>
      </c>
      <c r="D428" s="76">
        <v>4838</v>
      </c>
      <c r="E428" s="76">
        <v>4492</v>
      </c>
      <c r="F428" s="76">
        <v>4301</v>
      </c>
      <c r="G428" s="75">
        <v>5089</v>
      </c>
      <c r="H428" s="75">
        <v>6037</v>
      </c>
      <c r="I428" s="76">
        <v>7867</v>
      </c>
      <c r="J428" s="76">
        <v>9272</v>
      </c>
      <c r="K428" s="76">
        <v>10641</v>
      </c>
      <c r="L428" s="76">
        <v>10096</v>
      </c>
      <c r="M428" s="76">
        <v>9719</v>
      </c>
      <c r="N428" s="76">
        <v>9302</v>
      </c>
      <c r="O428" s="77">
        <v>8962</v>
      </c>
    </row>
    <row r="429" spans="1:15" ht="15" customHeight="1">
      <c r="A429" s="69">
        <v>12</v>
      </c>
      <c r="B429" s="82" t="s">
        <v>23</v>
      </c>
      <c r="C429" s="38">
        <v>317283</v>
      </c>
      <c r="D429" s="80">
        <v>23433</v>
      </c>
      <c r="E429" s="80">
        <v>23978</v>
      </c>
      <c r="F429" s="80">
        <v>21260</v>
      </c>
      <c r="G429" s="79">
        <v>21012</v>
      </c>
      <c r="H429" s="79">
        <v>22835</v>
      </c>
      <c r="I429" s="80">
        <v>25331</v>
      </c>
      <c r="J429" s="80">
        <v>27216</v>
      </c>
      <c r="K429" s="80">
        <v>29738</v>
      </c>
      <c r="L429" s="80">
        <v>31591</v>
      </c>
      <c r="M429" s="80">
        <v>30243</v>
      </c>
      <c r="N429" s="80">
        <v>28217</v>
      </c>
      <c r="O429" s="81">
        <v>32427</v>
      </c>
    </row>
    <row r="430" spans="1:15" ht="12.75" customHeight="1">
      <c r="A430" s="69">
        <v>13</v>
      </c>
      <c r="B430" s="74" t="s">
        <v>27</v>
      </c>
      <c r="C430" s="34">
        <v>259995</v>
      </c>
      <c r="D430" s="76">
        <v>19831</v>
      </c>
      <c r="E430" s="76">
        <v>20422</v>
      </c>
      <c r="F430" s="76">
        <v>17536</v>
      </c>
      <c r="G430" s="75">
        <v>17157</v>
      </c>
      <c r="H430" s="75">
        <v>18745</v>
      </c>
      <c r="I430" s="76">
        <v>20546</v>
      </c>
      <c r="J430" s="76">
        <v>22693</v>
      </c>
      <c r="K430" s="76">
        <v>24853</v>
      </c>
      <c r="L430" s="76">
        <v>26209</v>
      </c>
      <c r="M430" s="76">
        <v>25785</v>
      </c>
      <c r="N430" s="76">
        <v>23802</v>
      </c>
      <c r="O430" s="77">
        <v>22415</v>
      </c>
    </row>
    <row r="431" spans="1:15" ht="12.75" customHeight="1">
      <c r="A431" s="69">
        <v>14</v>
      </c>
      <c r="B431" s="74" t="s">
        <v>28</v>
      </c>
      <c r="C431" s="34">
        <v>57288</v>
      </c>
      <c r="D431" s="76">
        <v>3602</v>
      </c>
      <c r="E431" s="76">
        <v>3556</v>
      </c>
      <c r="F431" s="76">
        <v>3724</v>
      </c>
      <c r="G431" s="75">
        <v>3855</v>
      </c>
      <c r="H431" s="75">
        <v>4089</v>
      </c>
      <c r="I431" s="76">
        <v>4785</v>
      </c>
      <c r="J431" s="76">
        <v>4524</v>
      </c>
      <c r="K431" s="76">
        <v>4885</v>
      </c>
      <c r="L431" s="76">
        <v>5382</v>
      </c>
      <c r="M431" s="76">
        <v>4459</v>
      </c>
      <c r="N431" s="76">
        <v>4415</v>
      </c>
      <c r="O431" s="77">
        <v>10012</v>
      </c>
    </row>
    <row r="432" spans="1:15" ht="15" customHeight="1">
      <c r="A432" s="65">
        <v>15</v>
      </c>
      <c r="B432" s="61" t="s">
        <v>29</v>
      </c>
      <c r="C432" s="25">
        <v>473159</v>
      </c>
      <c r="D432" s="67">
        <v>33429</v>
      </c>
      <c r="E432" s="67">
        <v>33881</v>
      </c>
      <c r="F432" s="67">
        <v>35003</v>
      </c>
      <c r="G432" s="66">
        <v>37709</v>
      </c>
      <c r="H432" s="66">
        <v>39210</v>
      </c>
      <c r="I432" s="67">
        <v>40557</v>
      </c>
      <c r="J432" s="67">
        <v>41693</v>
      </c>
      <c r="K432" s="67">
        <v>43758</v>
      </c>
      <c r="L432" s="67">
        <v>44534</v>
      </c>
      <c r="M432" s="67">
        <v>43904</v>
      </c>
      <c r="N432" s="67">
        <v>41144</v>
      </c>
      <c r="O432" s="68">
        <v>38338</v>
      </c>
    </row>
    <row r="433" spans="1:15" ht="15" customHeight="1" thickBot="1">
      <c r="A433" s="83">
        <v>16</v>
      </c>
      <c r="B433" s="84" t="s">
        <v>30</v>
      </c>
      <c r="C433" s="44">
        <v>412516</v>
      </c>
      <c r="D433" s="86">
        <v>30019</v>
      </c>
      <c r="E433" s="86">
        <v>37009</v>
      </c>
      <c r="F433" s="86">
        <v>28217</v>
      </c>
      <c r="G433" s="85">
        <v>27396</v>
      </c>
      <c r="H433" s="85">
        <v>29326</v>
      </c>
      <c r="I433" s="86">
        <v>31973</v>
      </c>
      <c r="J433" s="86">
        <v>34152</v>
      </c>
      <c r="K433" s="86">
        <v>37043</v>
      </c>
      <c r="L433" s="86">
        <v>39940</v>
      </c>
      <c r="M433" s="86">
        <v>37768</v>
      </c>
      <c r="N433" s="86">
        <v>36172</v>
      </c>
      <c r="O433" s="87">
        <v>43502</v>
      </c>
    </row>
    <row r="434" spans="1:15" ht="20.100000000000001" customHeight="1" thickTop="1">
      <c r="A434" s="956" t="s">
        <v>190</v>
      </c>
      <c r="B434" s="957"/>
      <c r="C434" s="21">
        <v>1528328</v>
      </c>
      <c r="D434" s="63">
        <v>110085</v>
      </c>
      <c r="E434" s="63">
        <v>109797</v>
      </c>
      <c r="F434" s="63">
        <v>114763</v>
      </c>
      <c r="G434" s="62">
        <v>118537</v>
      </c>
      <c r="H434" s="62">
        <v>121827</v>
      </c>
      <c r="I434" s="63">
        <v>129541</v>
      </c>
      <c r="J434" s="63">
        <v>134809</v>
      </c>
      <c r="K434" s="63">
        <v>141810</v>
      </c>
      <c r="L434" s="63">
        <v>141122</v>
      </c>
      <c r="M434" s="63">
        <v>140848</v>
      </c>
      <c r="N434" s="63">
        <v>132565</v>
      </c>
      <c r="O434" s="64">
        <v>132622</v>
      </c>
    </row>
    <row r="435" spans="1:15" ht="15" customHeight="1">
      <c r="A435" s="65">
        <v>1</v>
      </c>
      <c r="B435" s="61" t="s">
        <v>17</v>
      </c>
      <c r="C435" s="25">
        <v>917671</v>
      </c>
      <c r="D435" s="67">
        <v>74545</v>
      </c>
      <c r="E435" s="67">
        <v>73853</v>
      </c>
      <c r="F435" s="67">
        <v>76696</v>
      </c>
      <c r="G435" s="66">
        <v>78015</v>
      </c>
      <c r="H435" s="66">
        <v>78784</v>
      </c>
      <c r="I435" s="67">
        <v>78475</v>
      </c>
      <c r="J435" s="67">
        <v>77263</v>
      </c>
      <c r="K435" s="67">
        <v>76961</v>
      </c>
      <c r="L435" s="67">
        <v>77402</v>
      </c>
      <c r="M435" s="67">
        <v>77140</v>
      </c>
      <c r="N435" s="67">
        <v>74817</v>
      </c>
      <c r="O435" s="68">
        <v>73719</v>
      </c>
    </row>
    <row r="436" spans="1:15" ht="15" customHeight="1">
      <c r="A436" s="69">
        <v>2</v>
      </c>
      <c r="B436" s="70" t="s">
        <v>18</v>
      </c>
      <c r="C436" s="30">
        <v>751629</v>
      </c>
      <c r="D436" s="72">
        <v>60347</v>
      </c>
      <c r="E436" s="72">
        <v>60370</v>
      </c>
      <c r="F436" s="72">
        <v>63029</v>
      </c>
      <c r="G436" s="71">
        <v>65934</v>
      </c>
      <c r="H436" s="71">
        <v>67444</v>
      </c>
      <c r="I436" s="72">
        <v>65956</v>
      </c>
      <c r="J436" s="72">
        <v>64220</v>
      </c>
      <c r="K436" s="72">
        <v>63161</v>
      </c>
      <c r="L436" s="72">
        <v>63011</v>
      </c>
      <c r="M436" s="72">
        <v>62301</v>
      </c>
      <c r="N436" s="72">
        <v>59717</v>
      </c>
      <c r="O436" s="73">
        <v>56140</v>
      </c>
    </row>
    <row r="437" spans="1:15" ht="12.75" customHeight="1">
      <c r="A437" s="69">
        <v>3</v>
      </c>
      <c r="B437" s="74" t="s">
        <v>19</v>
      </c>
      <c r="C437" s="34">
        <v>459730</v>
      </c>
      <c r="D437" s="76">
        <v>35823</v>
      </c>
      <c r="E437" s="76">
        <v>36485</v>
      </c>
      <c r="F437" s="76">
        <v>38869</v>
      </c>
      <c r="G437" s="75">
        <v>41138</v>
      </c>
      <c r="H437" s="75">
        <v>42054</v>
      </c>
      <c r="I437" s="76">
        <v>40929</v>
      </c>
      <c r="J437" s="76">
        <v>39503</v>
      </c>
      <c r="K437" s="76">
        <v>38446</v>
      </c>
      <c r="L437" s="76">
        <v>38188</v>
      </c>
      <c r="M437" s="76">
        <v>38134</v>
      </c>
      <c r="N437" s="76">
        <v>36218</v>
      </c>
      <c r="O437" s="77">
        <v>33942</v>
      </c>
    </row>
    <row r="438" spans="1:15" ht="12.75" customHeight="1">
      <c r="A438" s="69">
        <v>4</v>
      </c>
      <c r="B438" s="74" t="s">
        <v>308</v>
      </c>
      <c r="C438" s="34">
        <v>106698</v>
      </c>
      <c r="D438" s="76">
        <v>8511</v>
      </c>
      <c r="E438" s="76">
        <v>8373</v>
      </c>
      <c r="F438" s="76">
        <v>8453</v>
      </c>
      <c r="G438" s="75">
        <v>8622</v>
      </c>
      <c r="H438" s="75">
        <v>8685</v>
      </c>
      <c r="I438" s="76">
        <v>8641</v>
      </c>
      <c r="J438" s="76">
        <v>8659</v>
      </c>
      <c r="K438" s="76">
        <v>9256</v>
      </c>
      <c r="L438" s="76">
        <v>9669</v>
      </c>
      <c r="M438" s="76">
        <v>9436</v>
      </c>
      <c r="N438" s="76">
        <v>9430</v>
      </c>
      <c r="O438" s="77">
        <v>8963</v>
      </c>
    </row>
    <row r="439" spans="1:15" ht="12.75" customHeight="1">
      <c r="A439" s="69">
        <v>5</v>
      </c>
      <c r="B439" s="74" t="s">
        <v>307</v>
      </c>
      <c r="C439" s="34">
        <v>178164</v>
      </c>
      <c r="D439" s="76">
        <v>15064</v>
      </c>
      <c r="E439" s="76">
        <v>14895</v>
      </c>
      <c r="F439" s="76">
        <v>15108</v>
      </c>
      <c r="G439" s="75">
        <v>15534</v>
      </c>
      <c r="H439" s="75">
        <v>16038</v>
      </c>
      <c r="I439" s="76">
        <v>15714</v>
      </c>
      <c r="J439" s="76">
        <v>15426</v>
      </c>
      <c r="K439" s="76">
        <v>14837</v>
      </c>
      <c r="L439" s="76">
        <v>14597</v>
      </c>
      <c r="M439" s="76">
        <v>14340</v>
      </c>
      <c r="N439" s="76">
        <v>13724</v>
      </c>
      <c r="O439" s="77">
        <v>12886</v>
      </c>
    </row>
    <row r="440" spans="1:15" ht="12.75" customHeight="1">
      <c r="A440" s="69">
        <v>6</v>
      </c>
      <c r="B440" s="74" t="s">
        <v>22</v>
      </c>
      <c r="C440" s="34">
        <v>7036</v>
      </c>
      <c r="D440" s="76">
        <v>948</v>
      </c>
      <c r="E440" s="76">
        <v>617</v>
      </c>
      <c r="F440" s="76">
        <v>599</v>
      </c>
      <c r="G440" s="75">
        <v>638</v>
      </c>
      <c r="H440" s="75">
        <v>666</v>
      </c>
      <c r="I440" s="76">
        <v>672</v>
      </c>
      <c r="J440" s="76">
        <v>632</v>
      </c>
      <c r="K440" s="76">
        <v>621</v>
      </c>
      <c r="L440" s="76">
        <v>557</v>
      </c>
      <c r="M440" s="76">
        <v>393</v>
      </c>
      <c r="N440" s="76">
        <v>345</v>
      </c>
      <c r="O440" s="77">
        <v>349</v>
      </c>
    </row>
    <row r="441" spans="1:15" ht="15" customHeight="1">
      <c r="A441" s="69">
        <v>7</v>
      </c>
      <c r="B441" s="82" t="s">
        <v>23</v>
      </c>
      <c r="C441" s="38">
        <v>166042</v>
      </c>
      <c r="D441" s="80">
        <v>14199</v>
      </c>
      <c r="E441" s="80">
        <v>13482</v>
      </c>
      <c r="F441" s="80">
        <v>13667</v>
      </c>
      <c r="G441" s="79">
        <v>12082</v>
      </c>
      <c r="H441" s="79">
        <v>11340</v>
      </c>
      <c r="I441" s="80">
        <v>12519</v>
      </c>
      <c r="J441" s="80">
        <v>13043</v>
      </c>
      <c r="K441" s="80">
        <v>13801</v>
      </c>
      <c r="L441" s="80">
        <v>14391</v>
      </c>
      <c r="M441" s="80">
        <v>14839</v>
      </c>
      <c r="N441" s="80">
        <v>15101</v>
      </c>
      <c r="O441" s="81">
        <v>17579</v>
      </c>
    </row>
    <row r="442" spans="1:15" ht="15" customHeight="1">
      <c r="A442" s="65">
        <v>8</v>
      </c>
      <c r="B442" s="61" t="s">
        <v>24</v>
      </c>
      <c r="C442" s="25">
        <v>610657</v>
      </c>
      <c r="D442" s="67">
        <v>35540</v>
      </c>
      <c r="E442" s="67">
        <v>35945</v>
      </c>
      <c r="F442" s="67">
        <v>38068</v>
      </c>
      <c r="G442" s="66">
        <v>40522</v>
      </c>
      <c r="H442" s="66">
        <v>43043</v>
      </c>
      <c r="I442" s="67">
        <v>51066</v>
      </c>
      <c r="J442" s="67">
        <v>57546</v>
      </c>
      <c r="K442" s="67">
        <v>64849</v>
      </c>
      <c r="L442" s="67">
        <v>63720</v>
      </c>
      <c r="M442" s="67">
        <v>63707</v>
      </c>
      <c r="N442" s="67">
        <v>57748</v>
      </c>
      <c r="O442" s="68">
        <v>58903</v>
      </c>
    </row>
    <row r="443" spans="1:15" ht="15" customHeight="1">
      <c r="A443" s="69">
        <v>9</v>
      </c>
      <c r="B443" s="70" t="s">
        <v>25</v>
      </c>
      <c r="C443" s="30">
        <v>94875</v>
      </c>
      <c r="D443" s="72">
        <v>4876</v>
      </c>
      <c r="E443" s="72">
        <v>5111</v>
      </c>
      <c r="F443" s="72">
        <v>6247</v>
      </c>
      <c r="G443" s="71">
        <v>7304</v>
      </c>
      <c r="H443" s="71">
        <v>8172</v>
      </c>
      <c r="I443" s="72">
        <v>9461</v>
      </c>
      <c r="J443" s="72">
        <v>10154</v>
      </c>
      <c r="K443" s="72">
        <v>9109</v>
      </c>
      <c r="L443" s="72">
        <v>8137</v>
      </c>
      <c r="M443" s="72">
        <v>8029</v>
      </c>
      <c r="N443" s="72">
        <v>9013</v>
      </c>
      <c r="O443" s="73">
        <v>9261</v>
      </c>
    </row>
    <row r="444" spans="1:15" ht="12.75" customHeight="1">
      <c r="A444" s="69">
        <v>10</v>
      </c>
      <c r="B444" s="74" t="s">
        <v>26</v>
      </c>
      <c r="C444" s="34">
        <v>8080</v>
      </c>
      <c r="D444" s="76">
        <v>363</v>
      </c>
      <c r="E444" s="76">
        <v>410</v>
      </c>
      <c r="F444" s="76">
        <v>491</v>
      </c>
      <c r="G444" s="75">
        <v>527</v>
      </c>
      <c r="H444" s="75">
        <v>582</v>
      </c>
      <c r="I444" s="76">
        <v>668</v>
      </c>
      <c r="J444" s="76">
        <v>681</v>
      </c>
      <c r="K444" s="76">
        <v>613</v>
      </c>
      <c r="L444" s="76">
        <v>866</v>
      </c>
      <c r="M444" s="76">
        <v>844</v>
      </c>
      <c r="N444" s="76">
        <v>963</v>
      </c>
      <c r="O444" s="77">
        <v>1073</v>
      </c>
    </row>
    <row r="445" spans="1:15" ht="12.75" customHeight="1">
      <c r="A445" s="69">
        <v>11</v>
      </c>
      <c r="B445" s="74" t="s">
        <v>22</v>
      </c>
      <c r="C445" s="34">
        <v>86794</v>
      </c>
      <c r="D445" s="76">
        <v>4512</v>
      </c>
      <c r="E445" s="76">
        <v>4702</v>
      </c>
      <c r="F445" s="76">
        <v>5756</v>
      </c>
      <c r="G445" s="75">
        <v>6777</v>
      </c>
      <c r="H445" s="75">
        <v>7590</v>
      </c>
      <c r="I445" s="76">
        <v>8793</v>
      </c>
      <c r="J445" s="76">
        <v>9473</v>
      </c>
      <c r="K445" s="76">
        <v>8496</v>
      </c>
      <c r="L445" s="76">
        <v>7271</v>
      </c>
      <c r="M445" s="76">
        <v>7185</v>
      </c>
      <c r="N445" s="76">
        <v>8050</v>
      </c>
      <c r="O445" s="77">
        <v>8188</v>
      </c>
    </row>
    <row r="446" spans="1:15" ht="15" customHeight="1">
      <c r="A446" s="69">
        <v>12</v>
      </c>
      <c r="B446" s="82" t="s">
        <v>23</v>
      </c>
      <c r="C446" s="38">
        <v>515782</v>
      </c>
      <c r="D446" s="80">
        <v>30664</v>
      </c>
      <c r="E446" s="80">
        <v>30833</v>
      </c>
      <c r="F446" s="80">
        <v>31820</v>
      </c>
      <c r="G446" s="79">
        <v>33218</v>
      </c>
      <c r="H446" s="79">
        <v>34871</v>
      </c>
      <c r="I446" s="80">
        <v>41604</v>
      </c>
      <c r="J446" s="80">
        <v>47392</v>
      </c>
      <c r="K446" s="80">
        <v>55739</v>
      </c>
      <c r="L446" s="80">
        <v>55584</v>
      </c>
      <c r="M446" s="80">
        <v>55678</v>
      </c>
      <c r="N446" s="80">
        <v>48735</v>
      </c>
      <c r="O446" s="81">
        <v>49642</v>
      </c>
    </row>
    <row r="447" spans="1:15" ht="12.75" customHeight="1">
      <c r="A447" s="69">
        <v>13</v>
      </c>
      <c r="B447" s="74" t="s">
        <v>27</v>
      </c>
      <c r="C447" s="34">
        <v>327088</v>
      </c>
      <c r="D447" s="76">
        <v>15526</v>
      </c>
      <c r="E447" s="76">
        <v>15300</v>
      </c>
      <c r="F447" s="76">
        <v>15672</v>
      </c>
      <c r="G447" s="75">
        <v>18456</v>
      </c>
      <c r="H447" s="75">
        <v>20066</v>
      </c>
      <c r="I447" s="76">
        <v>24940</v>
      </c>
      <c r="J447" s="76">
        <v>31414</v>
      </c>
      <c r="K447" s="76">
        <v>39082</v>
      </c>
      <c r="L447" s="76">
        <v>40465</v>
      </c>
      <c r="M447" s="76">
        <v>39435</v>
      </c>
      <c r="N447" s="76">
        <v>34725</v>
      </c>
      <c r="O447" s="77">
        <v>32007</v>
      </c>
    </row>
    <row r="448" spans="1:15" ht="12.75" customHeight="1">
      <c r="A448" s="69">
        <v>14</v>
      </c>
      <c r="B448" s="74" t="s">
        <v>28</v>
      </c>
      <c r="C448" s="34">
        <v>188694</v>
      </c>
      <c r="D448" s="76">
        <v>15139</v>
      </c>
      <c r="E448" s="76">
        <v>15533</v>
      </c>
      <c r="F448" s="76">
        <v>16149</v>
      </c>
      <c r="G448" s="75">
        <v>14762</v>
      </c>
      <c r="H448" s="75">
        <v>14806</v>
      </c>
      <c r="I448" s="76">
        <v>16665</v>
      </c>
      <c r="J448" s="76">
        <v>15978</v>
      </c>
      <c r="K448" s="76">
        <v>16657</v>
      </c>
      <c r="L448" s="76">
        <v>15119</v>
      </c>
      <c r="M448" s="76">
        <v>16243</v>
      </c>
      <c r="N448" s="76">
        <v>14009</v>
      </c>
      <c r="O448" s="77">
        <v>17636</v>
      </c>
    </row>
    <row r="449" spans="1:15" ht="15" customHeight="1">
      <c r="A449" s="65">
        <v>15</v>
      </c>
      <c r="B449" s="61" t="s">
        <v>29</v>
      </c>
      <c r="C449" s="25">
        <v>846503</v>
      </c>
      <c r="D449" s="67">
        <v>65222</v>
      </c>
      <c r="E449" s="67">
        <v>65482</v>
      </c>
      <c r="F449" s="67">
        <v>69276</v>
      </c>
      <c r="G449" s="66">
        <v>73237</v>
      </c>
      <c r="H449" s="66">
        <v>75616</v>
      </c>
      <c r="I449" s="67">
        <v>75417</v>
      </c>
      <c r="J449" s="67">
        <v>74374</v>
      </c>
      <c r="K449" s="67">
        <v>72270</v>
      </c>
      <c r="L449" s="67">
        <v>71148</v>
      </c>
      <c r="M449" s="67">
        <v>70331</v>
      </c>
      <c r="N449" s="67">
        <v>68730</v>
      </c>
      <c r="O449" s="68">
        <v>65400</v>
      </c>
    </row>
    <row r="450" spans="1:15" ht="15" customHeight="1" thickBot="1">
      <c r="A450" s="88">
        <v>16</v>
      </c>
      <c r="B450" s="89" t="s">
        <v>30</v>
      </c>
      <c r="C450" s="49">
        <v>681824</v>
      </c>
      <c r="D450" s="91">
        <v>44863</v>
      </c>
      <c r="E450" s="91">
        <v>44316</v>
      </c>
      <c r="F450" s="91">
        <v>45487</v>
      </c>
      <c r="G450" s="90">
        <v>45300</v>
      </c>
      <c r="H450" s="90">
        <v>46212</v>
      </c>
      <c r="I450" s="91">
        <v>54124</v>
      </c>
      <c r="J450" s="91">
        <v>60435</v>
      </c>
      <c r="K450" s="91">
        <v>69540</v>
      </c>
      <c r="L450" s="91">
        <v>69974</v>
      </c>
      <c r="M450" s="91">
        <v>70517</v>
      </c>
      <c r="N450" s="91">
        <v>63835</v>
      </c>
      <c r="O450" s="92">
        <v>67222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2019年</v>
      </c>
      <c r="E455" s="8"/>
      <c r="F455" s="9"/>
      <c r="G455" s="7"/>
      <c r="H455" s="7"/>
      <c r="I455" s="9"/>
      <c r="J455" s="9"/>
      <c r="K455" s="9"/>
      <c r="L455" s="9"/>
      <c r="M455" s="8" t="str">
        <f>M4</f>
        <v>2020年</v>
      </c>
      <c r="N455" s="9"/>
      <c r="O455" s="10"/>
    </row>
    <row r="456" spans="1:15" ht="12.75" customHeight="1">
      <c r="A456" s="57"/>
      <c r="B456" s="58"/>
      <c r="C456" s="13" t="str">
        <f>C5</f>
        <v>2019年度計</v>
      </c>
      <c r="D456" s="14" t="s">
        <v>4</v>
      </c>
      <c r="E456" s="14" t="s">
        <v>5</v>
      </c>
      <c r="F456" s="14" t="s">
        <v>6</v>
      </c>
      <c r="G456" s="889" t="s">
        <v>7</v>
      </c>
      <c r="H456" s="889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54" t="s">
        <v>191</v>
      </c>
      <c r="B458" s="955"/>
      <c r="C458" s="21">
        <v>2992187</v>
      </c>
      <c r="D458" s="63">
        <v>214862</v>
      </c>
      <c r="E458" s="63">
        <v>212292</v>
      </c>
      <c r="F458" s="63">
        <v>227314</v>
      </c>
      <c r="G458" s="62">
        <v>234180</v>
      </c>
      <c r="H458" s="62">
        <v>241073</v>
      </c>
      <c r="I458" s="63">
        <v>246000</v>
      </c>
      <c r="J458" s="63">
        <v>255171</v>
      </c>
      <c r="K458" s="63">
        <v>267783</v>
      </c>
      <c r="L458" s="63">
        <v>277796</v>
      </c>
      <c r="M458" s="63">
        <v>281806</v>
      </c>
      <c r="N458" s="63">
        <v>271344</v>
      </c>
      <c r="O458" s="64">
        <v>262565</v>
      </c>
    </row>
    <row r="459" spans="1:15" ht="15" customHeight="1">
      <c r="A459" s="65">
        <v>1</v>
      </c>
      <c r="B459" s="61" t="s">
        <v>17</v>
      </c>
      <c r="C459" s="25">
        <v>2171634</v>
      </c>
      <c r="D459" s="67">
        <v>166190</v>
      </c>
      <c r="E459" s="67">
        <v>168135</v>
      </c>
      <c r="F459" s="67">
        <v>178327</v>
      </c>
      <c r="G459" s="66">
        <v>183655</v>
      </c>
      <c r="H459" s="66">
        <v>184279</v>
      </c>
      <c r="I459" s="67">
        <v>182169</v>
      </c>
      <c r="J459" s="67">
        <v>184373</v>
      </c>
      <c r="K459" s="67">
        <v>187789</v>
      </c>
      <c r="L459" s="67">
        <v>188869</v>
      </c>
      <c r="M459" s="67">
        <v>187237</v>
      </c>
      <c r="N459" s="67">
        <v>182427</v>
      </c>
      <c r="O459" s="68">
        <v>178184</v>
      </c>
    </row>
    <row r="460" spans="1:15" ht="15" customHeight="1">
      <c r="A460" s="69">
        <v>2</v>
      </c>
      <c r="B460" s="70" t="s">
        <v>18</v>
      </c>
      <c r="C460" s="30">
        <v>1837978</v>
      </c>
      <c r="D460" s="72">
        <v>138441</v>
      </c>
      <c r="E460" s="72">
        <v>139435</v>
      </c>
      <c r="F460" s="72">
        <v>148541</v>
      </c>
      <c r="G460" s="71">
        <v>156193</v>
      </c>
      <c r="H460" s="71">
        <v>158615</v>
      </c>
      <c r="I460" s="72">
        <v>157141</v>
      </c>
      <c r="J460" s="72">
        <v>158180</v>
      </c>
      <c r="K460" s="72">
        <v>160699</v>
      </c>
      <c r="L460" s="72">
        <v>161775</v>
      </c>
      <c r="M460" s="72">
        <v>159702</v>
      </c>
      <c r="N460" s="72">
        <v>153216</v>
      </c>
      <c r="O460" s="73">
        <v>146040</v>
      </c>
    </row>
    <row r="461" spans="1:15" ht="12.75" customHeight="1">
      <c r="A461" s="69">
        <v>3</v>
      </c>
      <c r="B461" s="74" t="s">
        <v>19</v>
      </c>
      <c r="C461" s="34">
        <v>1178899</v>
      </c>
      <c r="D461" s="76">
        <v>88450</v>
      </c>
      <c r="E461" s="76">
        <v>90492</v>
      </c>
      <c r="F461" s="76">
        <v>97822</v>
      </c>
      <c r="G461" s="75">
        <v>104334</v>
      </c>
      <c r="H461" s="75">
        <v>106035</v>
      </c>
      <c r="I461" s="76">
        <v>103252</v>
      </c>
      <c r="J461" s="76">
        <v>101976</v>
      </c>
      <c r="K461" s="76">
        <v>102763</v>
      </c>
      <c r="L461" s="76">
        <v>102603</v>
      </c>
      <c r="M461" s="76">
        <v>99217</v>
      </c>
      <c r="N461" s="76">
        <v>93390</v>
      </c>
      <c r="O461" s="77">
        <v>88567</v>
      </c>
    </row>
    <row r="462" spans="1:15" ht="12.75" customHeight="1">
      <c r="A462" s="69">
        <v>4</v>
      </c>
      <c r="B462" s="74" t="s">
        <v>308</v>
      </c>
      <c r="C462" s="34">
        <v>208935</v>
      </c>
      <c r="D462" s="76">
        <v>16573</v>
      </c>
      <c r="E462" s="76">
        <v>16685</v>
      </c>
      <c r="F462" s="76">
        <v>16950</v>
      </c>
      <c r="G462" s="75">
        <v>17214</v>
      </c>
      <c r="H462" s="75">
        <v>17689</v>
      </c>
      <c r="I462" s="76">
        <v>17741</v>
      </c>
      <c r="J462" s="76">
        <v>18067</v>
      </c>
      <c r="K462" s="76">
        <v>18426</v>
      </c>
      <c r="L462" s="76">
        <v>18266</v>
      </c>
      <c r="M462" s="76">
        <v>17824</v>
      </c>
      <c r="N462" s="76">
        <v>17107</v>
      </c>
      <c r="O462" s="77">
        <v>16394</v>
      </c>
    </row>
    <row r="463" spans="1:15" ht="12.75" customHeight="1">
      <c r="A463" s="69">
        <v>5</v>
      </c>
      <c r="B463" s="74" t="s">
        <v>307</v>
      </c>
      <c r="C463" s="34">
        <v>433107</v>
      </c>
      <c r="D463" s="76">
        <v>32319</v>
      </c>
      <c r="E463" s="76">
        <v>31026</v>
      </c>
      <c r="F463" s="76">
        <v>32291</v>
      </c>
      <c r="G463" s="75">
        <v>32978</v>
      </c>
      <c r="H463" s="75">
        <v>33185</v>
      </c>
      <c r="I463" s="76">
        <v>34491</v>
      </c>
      <c r="J463" s="76">
        <v>36562</v>
      </c>
      <c r="K463" s="76">
        <v>37997</v>
      </c>
      <c r="L463" s="76">
        <v>39517</v>
      </c>
      <c r="M463" s="76">
        <v>41343</v>
      </c>
      <c r="N463" s="76">
        <v>41498</v>
      </c>
      <c r="O463" s="77">
        <v>39899</v>
      </c>
    </row>
    <row r="464" spans="1:15" ht="12.75" customHeight="1">
      <c r="A464" s="69">
        <v>6</v>
      </c>
      <c r="B464" s="74" t="s">
        <v>22</v>
      </c>
      <c r="C464" s="34">
        <v>17038</v>
      </c>
      <c r="D464" s="76">
        <v>1099</v>
      </c>
      <c r="E464" s="76">
        <v>1233</v>
      </c>
      <c r="F464" s="76">
        <v>1478</v>
      </c>
      <c r="G464" s="75">
        <v>1667</v>
      </c>
      <c r="H464" s="75">
        <v>1707</v>
      </c>
      <c r="I464" s="76">
        <v>1658</v>
      </c>
      <c r="J464" s="76">
        <v>1575</v>
      </c>
      <c r="K464" s="76">
        <v>1513</v>
      </c>
      <c r="L464" s="76">
        <v>1388</v>
      </c>
      <c r="M464" s="76">
        <v>1319</v>
      </c>
      <c r="N464" s="76">
        <v>1221</v>
      </c>
      <c r="O464" s="77">
        <v>1180</v>
      </c>
    </row>
    <row r="465" spans="1:15" ht="15" customHeight="1">
      <c r="A465" s="69">
        <v>7</v>
      </c>
      <c r="B465" s="78" t="s">
        <v>23</v>
      </c>
      <c r="C465" s="38">
        <v>333655</v>
      </c>
      <c r="D465" s="80">
        <v>27749</v>
      </c>
      <c r="E465" s="80">
        <v>28700</v>
      </c>
      <c r="F465" s="80">
        <v>29787</v>
      </c>
      <c r="G465" s="79">
        <v>27462</v>
      </c>
      <c r="H465" s="79">
        <v>25664</v>
      </c>
      <c r="I465" s="80">
        <v>25027</v>
      </c>
      <c r="J465" s="80">
        <v>26193</v>
      </c>
      <c r="K465" s="80">
        <v>27090</v>
      </c>
      <c r="L465" s="80">
        <v>27094</v>
      </c>
      <c r="M465" s="80">
        <v>27535</v>
      </c>
      <c r="N465" s="80">
        <v>29210</v>
      </c>
      <c r="O465" s="81">
        <v>32144</v>
      </c>
    </row>
    <row r="466" spans="1:15" ht="15" customHeight="1">
      <c r="A466" s="65">
        <v>8</v>
      </c>
      <c r="B466" s="61" t="s">
        <v>24</v>
      </c>
      <c r="C466" s="25">
        <v>820554</v>
      </c>
      <c r="D466" s="67">
        <v>48672</v>
      </c>
      <c r="E466" s="67">
        <v>44157</v>
      </c>
      <c r="F466" s="67">
        <v>48987</v>
      </c>
      <c r="G466" s="66">
        <v>50525</v>
      </c>
      <c r="H466" s="66">
        <v>56793</v>
      </c>
      <c r="I466" s="67">
        <v>63831</v>
      </c>
      <c r="J466" s="67">
        <v>70798</v>
      </c>
      <c r="K466" s="67">
        <v>79994</v>
      </c>
      <c r="L466" s="67">
        <v>88927</v>
      </c>
      <c r="M466" s="67">
        <v>94569</v>
      </c>
      <c r="N466" s="67">
        <v>88918</v>
      </c>
      <c r="O466" s="68">
        <v>84382</v>
      </c>
    </row>
    <row r="467" spans="1:15" ht="15" customHeight="1">
      <c r="A467" s="69">
        <v>9</v>
      </c>
      <c r="B467" s="70" t="s">
        <v>25</v>
      </c>
      <c r="C467" s="30">
        <v>100420</v>
      </c>
      <c r="D467" s="72">
        <v>6547</v>
      </c>
      <c r="E467" s="72">
        <v>6204</v>
      </c>
      <c r="F467" s="72">
        <v>6718</v>
      </c>
      <c r="G467" s="71">
        <v>7508</v>
      </c>
      <c r="H467" s="71">
        <v>7551</v>
      </c>
      <c r="I467" s="72">
        <v>8212</v>
      </c>
      <c r="J467" s="72">
        <v>9619</v>
      </c>
      <c r="K467" s="72">
        <v>9828</v>
      </c>
      <c r="L467" s="72">
        <v>9958</v>
      </c>
      <c r="M467" s="72">
        <v>9689</v>
      </c>
      <c r="N467" s="72">
        <v>9680</v>
      </c>
      <c r="O467" s="73">
        <v>8906</v>
      </c>
    </row>
    <row r="468" spans="1:15" ht="12.75" customHeight="1">
      <c r="A468" s="69">
        <v>10</v>
      </c>
      <c r="B468" s="74" t="s">
        <v>26</v>
      </c>
      <c r="C468" s="34">
        <v>22981</v>
      </c>
      <c r="D468" s="76">
        <v>2057</v>
      </c>
      <c r="E468" s="76">
        <v>2034</v>
      </c>
      <c r="F468" s="76">
        <v>2089</v>
      </c>
      <c r="G468" s="75">
        <v>2041</v>
      </c>
      <c r="H468" s="75">
        <v>1866</v>
      </c>
      <c r="I468" s="76">
        <v>1885</v>
      </c>
      <c r="J468" s="76">
        <v>2099</v>
      </c>
      <c r="K468" s="76">
        <v>1950</v>
      </c>
      <c r="L468" s="76">
        <v>1757</v>
      </c>
      <c r="M468" s="76">
        <v>1715</v>
      </c>
      <c r="N468" s="76">
        <v>1732</v>
      </c>
      <c r="O468" s="77">
        <v>1756</v>
      </c>
    </row>
    <row r="469" spans="1:15" ht="12.75" customHeight="1">
      <c r="A469" s="69">
        <v>11</v>
      </c>
      <c r="B469" s="74" t="s">
        <v>22</v>
      </c>
      <c r="C469" s="34">
        <v>77439</v>
      </c>
      <c r="D469" s="76">
        <v>4490</v>
      </c>
      <c r="E469" s="76">
        <v>4170</v>
      </c>
      <c r="F469" s="76">
        <v>4629</v>
      </c>
      <c r="G469" s="75">
        <v>5467</v>
      </c>
      <c r="H469" s="75">
        <v>5685</v>
      </c>
      <c r="I469" s="76">
        <v>6327</v>
      </c>
      <c r="J469" s="76">
        <v>7521</v>
      </c>
      <c r="K469" s="76">
        <v>7878</v>
      </c>
      <c r="L469" s="76">
        <v>8201</v>
      </c>
      <c r="M469" s="76">
        <v>7974</v>
      </c>
      <c r="N469" s="76">
        <v>7948</v>
      </c>
      <c r="O469" s="77">
        <v>7150</v>
      </c>
    </row>
    <row r="470" spans="1:15" ht="15" customHeight="1">
      <c r="A470" s="69">
        <v>12</v>
      </c>
      <c r="B470" s="82" t="s">
        <v>23</v>
      </c>
      <c r="C470" s="38">
        <v>720134</v>
      </c>
      <c r="D470" s="80">
        <v>42125</v>
      </c>
      <c r="E470" s="80">
        <v>37953</v>
      </c>
      <c r="F470" s="80">
        <v>42269</v>
      </c>
      <c r="G470" s="79">
        <v>43017</v>
      </c>
      <c r="H470" s="79">
        <v>49242</v>
      </c>
      <c r="I470" s="80">
        <v>55619</v>
      </c>
      <c r="J470" s="80">
        <v>61179</v>
      </c>
      <c r="K470" s="80">
        <v>70167</v>
      </c>
      <c r="L470" s="80">
        <v>78969</v>
      </c>
      <c r="M470" s="80">
        <v>84880</v>
      </c>
      <c r="N470" s="80">
        <v>79238</v>
      </c>
      <c r="O470" s="81">
        <v>75476</v>
      </c>
    </row>
    <row r="471" spans="1:15" ht="12.75" customHeight="1">
      <c r="A471" s="69">
        <v>13</v>
      </c>
      <c r="B471" s="74" t="s">
        <v>27</v>
      </c>
      <c r="C471" s="34">
        <v>531277</v>
      </c>
      <c r="D471" s="76">
        <v>27153</v>
      </c>
      <c r="E471" s="76">
        <v>23463</v>
      </c>
      <c r="F471" s="76">
        <v>27677</v>
      </c>
      <c r="G471" s="75">
        <v>28441</v>
      </c>
      <c r="H471" s="75">
        <v>34806</v>
      </c>
      <c r="I471" s="76">
        <v>40167</v>
      </c>
      <c r="J471" s="76">
        <v>46159</v>
      </c>
      <c r="K471" s="76">
        <v>54231</v>
      </c>
      <c r="L471" s="76">
        <v>62487</v>
      </c>
      <c r="M471" s="76">
        <v>68605</v>
      </c>
      <c r="N471" s="76">
        <v>63145</v>
      </c>
      <c r="O471" s="77">
        <v>54944</v>
      </c>
    </row>
    <row r="472" spans="1:15" ht="12.75" customHeight="1">
      <c r="A472" s="69">
        <v>14</v>
      </c>
      <c r="B472" s="74" t="s">
        <v>28</v>
      </c>
      <c r="C472" s="34">
        <v>188856</v>
      </c>
      <c r="D472" s="76">
        <v>14972</v>
      </c>
      <c r="E472" s="76">
        <v>14490</v>
      </c>
      <c r="F472" s="76">
        <v>14593</v>
      </c>
      <c r="G472" s="75">
        <v>14576</v>
      </c>
      <c r="H472" s="75">
        <v>14437</v>
      </c>
      <c r="I472" s="76">
        <v>15453</v>
      </c>
      <c r="J472" s="76">
        <v>15020</v>
      </c>
      <c r="K472" s="76">
        <v>15936</v>
      </c>
      <c r="L472" s="76">
        <v>16482</v>
      </c>
      <c r="M472" s="76">
        <v>16274</v>
      </c>
      <c r="N472" s="76">
        <v>16093</v>
      </c>
      <c r="O472" s="77">
        <v>20531</v>
      </c>
    </row>
    <row r="473" spans="1:15" ht="15" customHeight="1">
      <c r="A473" s="65">
        <v>15</v>
      </c>
      <c r="B473" s="61" t="s">
        <v>29</v>
      </c>
      <c r="C473" s="25">
        <v>1938398</v>
      </c>
      <c r="D473" s="67">
        <v>144988</v>
      </c>
      <c r="E473" s="67">
        <v>145639</v>
      </c>
      <c r="F473" s="67">
        <v>155258</v>
      </c>
      <c r="G473" s="66">
        <v>163701</v>
      </c>
      <c r="H473" s="66">
        <v>166167</v>
      </c>
      <c r="I473" s="67">
        <v>165353</v>
      </c>
      <c r="J473" s="67">
        <v>167799</v>
      </c>
      <c r="K473" s="67">
        <v>170527</v>
      </c>
      <c r="L473" s="67">
        <v>171733</v>
      </c>
      <c r="M473" s="67">
        <v>169391</v>
      </c>
      <c r="N473" s="67">
        <v>162896</v>
      </c>
      <c r="O473" s="68">
        <v>154946</v>
      </c>
    </row>
    <row r="474" spans="1:15" ht="15" customHeight="1" thickBot="1">
      <c r="A474" s="83">
        <v>16</v>
      </c>
      <c r="B474" s="84" t="s">
        <v>30</v>
      </c>
      <c r="C474" s="44">
        <v>1053789</v>
      </c>
      <c r="D474" s="86">
        <v>69874</v>
      </c>
      <c r="E474" s="86">
        <v>66652</v>
      </c>
      <c r="F474" s="86">
        <v>72056</v>
      </c>
      <c r="G474" s="85">
        <v>70480</v>
      </c>
      <c r="H474" s="85">
        <v>74906</v>
      </c>
      <c r="I474" s="86">
        <v>80647</v>
      </c>
      <c r="J474" s="86">
        <v>87372</v>
      </c>
      <c r="K474" s="86">
        <v>97257</v>
      </c>
      <c r="L474" s="86">
        <v>106063</v>
      </c>
      <c r="M474" s="86">
        <v>112414</v>
      </c>
      <c r="N474" s="86">
        <v>108448</v>
      </c>
      <c r="O474" s="87">
        <v>107619</v>
      </c>
    </row>
    <row r="475" spans="1:15" ht="20.100000000000001" customHeight="1" thickTop="1">
      <c r="A475" s="956" t="s">
        <v>192</v>
      </c>
      <c r="B475" s="957"/>
      <c r="C475" s="21">
        <v>765766</v>
      </c>
      <c r="D475" s="63">
        <v>60072</v>
      </c>
      <c r="E475" s="63">
        <v>57099</v>
      </c>
      <c r="F475" s="63">
        <v>58027</v>
      </c>
      <c r="G475" s="62">
        <v>58197</v>
      </c>
      <c r="H475" s="62">
        <v>60329</v>
      </c>
      <c r="I475" s="63">
        <v>61839</v>
      </c>
      <c r="J475" s="63">
        <v>67677</v>
      </c>
      <c r="K475" s="63">
        <v>68226</v>
      </c>
      <c r="L475" s="63">
        <v>70837</v>
      </c>
      <c r="M475" s="63">
        <v>70306</v>
      </c>
      <c r="N475" s="63">
        <v>68392</v>
      </c>
      <c r="O475" s="64">
        <v>64766</v>
      </c>
    </row>
    <row r="476" spans="1:15" ht="15" customHeight="1">
      <c r="A476" s="65">
        <v>1</v>
      </c>
      <c r="B476" s="61" t="s">
        <v>17</v>
      </c>
      <c r="C476" s="25">
        <v>426352</v>
      </c>
      <c r="D476" s="67">
        <v>36729</v>
      </c>
      <c r="E476" s="67">
        <v>36301</v>
      </c>
      <c r="F476" s="67">
        <v>37288</v>
      </c>
      <c r="G476" s="66">
        <v>36888</v>
      </c>
      <c r="H476" s="66">
        <v>36778</v>
      </c>
      <c r="I476" s="67">
        <v>35959</v>
      </c>
      <c r="J476" s="67">
        <v>36362</v>
      </c>
      <c r="K476" s="67">
        <v>34334</v>
      </c>
      <c r="L476" s="67">
        <v>34602</v>
      </c>
      <c r="M476" s="67">
        <v>34634</v>
      </c>
      <c r="N476" s="67">
        <v>33918</v>
      </c>
      <c r="O476" s="68">
        <v>32558</v>
      </c>
    </row>
    <row r="477" spans="1:15" ht="15" customHeight="1">
      <c r="A477" s="69">
        <v>2</v>
      </c>
      <c r="B477" s="70" t="s">
        <v>18</v>
      </c>
      <c r="C477" s="30">
        <v>331836</v>
      </c>
      <c r="D477" s="72">
        <v>29755</v>
      </c>
      <c r="E477" s="72">
        <v>29291</v>
      </c>
      <c r="F477" s="72">
        <v>29331</v>
      </c>
      <c r="G477" s="71">
        <v>29724</v>
      </c>
      <c r="H477" s="71">
        <v>29355</v>
      </c>
      <c r="I477" s="72">
        <v>28222</v>
      </c>
      <c r="J477" s="72">
        <v>27340</v>
      </c>
      <c r="K477" s="72">
        <v>25881</v>
      </c>
      <c r="L477" s="72">
        <v>26309</v>
      </c>
      <c r="M477" s="72">
        <v>26762</v>
      </c>
      <c r="N477" s="72">
        <v>25916</v>
      </c>
      <c r="O477" s="73">
        <v>23951</v>
      </c>
    </row>
    <row r="478" spans="1:15" ht="12.75" customHeight="1">
      <c r="A478" s="69">
        <v>3</v>
      </c>
      <c r="B478" s="74" t="s">
        <v>19</v>
      </c>
      <c r="C478" s="34">
        <v>200760</v>
      </c>
      <c r="D478" s="76">
        <v>15230</v>
      </c>
      <c r="E478" s="76">
        <v>15808</v>
      </c>
      <c r="F478" s="76">
        <v>16498</v>
      </c>
      <c r="G478" s="75">
        <v>17509</v>
      </c>
      <c r="H478" s="75">
        <v>17915</v>
      </c>
      <c r="I478" s="76">
        <v>17402</v>
      </c>
      <c r="J478" s="76">
        <v>16875</v>
      </c>
      <c r="K478" s="76">
        <v>16875</v>
      </c>
      <c r="L478" s="76">
        <v>17362</v>
      </c>
      <c r="M478" s="76">
        <v>17468</v>
      </c>
      <c r="N478" s="76">
        <v>16596</v>
      </c>
      <c r="O478" s="77">
        <v>15221</v>
      </c>
    </row>
    <row r="479" spans="1:15" ht="12.75" customHeight="1">
      <c r="A479" s="69">
        <v>4</v>
      </c>
      <c r="B479" s="74" t="s">
        <v>308</v>
      </c>
      <c r="C479" s="34">
        <v>52580</v>
      </c>
      <c r="D479" s="76">
        <v>5481</v>
      </c>
      <c r="E479" s="76">
        <v>5109</v>
      </c>
      <c r="F479" s="76">
        <v>4827</v>
      </c>
      <c r="G479" s="75">
        <v>4699</v>
      </c>
      <c r="H479" s="75">
        <v>4756</v>
      </c>
      <c r="I479" s="76">
        <v>4557</v>
      </c>
      <c r="J479" s="76">
        <v>4441</v>
      </c>
      <c r="K479" s="76">
        <v>4124</v>
      </c>
      <c r="L479" s="76">
        <v>3866</v>
      </c>
      <c r="M479" s="76">
        <v>3717</v>
      </c>
      <c r="N479" s="76">
        <v>3572</v>
      </c>
      <c r="O479" s="77">
        <v>3432</v>
      </c>
    </row>
    <row r="480" spans="1:15" ht="12.75" customHeight="1">
      <c r="A480" s="69">
        <v>5</v>
      </c>
      <c r="B480" s="74" t="s">
        <v>307</v>
      </c>
      <c r="C480" s="34">
        <v>63751</v>
      </c>
      <c r="D480" s="76">
        <v>7895</v>
      </c>
      <c r="E480" s="76">
        <v>7284</v>
      </c>
      <c r="F480" s="76">
        <v>6914</v>
      </c>
      <c r="G480" s="75">
        <v>6365</v>
      </c>
      <c r="H480" s="75">
        <v>5382</v>
      </c>
      <c r="I480" s="76">
        <v>4863</v>
      </c>
      <c r="J480" s="76">
        <v>4600</v>
      </c>
      <c r="K480" s="76">
        <v>3505</v>
      </c>
      <c r="L480" s="76">
        <v>3726</v>
      </c>
      <c r="M480" s="76">
        <v>4191</v>
      </c>
      <c r="N480" s="76">
        <v>4471</v>
      </c>
      <c r="O480" s="77">
        <v>4556</v>
      </c>
    </row>
    <row r="481" spans="1:15" ht="12.75" customHeight="1">
      <c r="A481" s="69">
        <v>6</v>
      </c>
      <c r="B481" s="74" t="s">
        <v>22</v>
      </c>
      <c r="C481" s="34">
        <v>14744</v>
      </c>
      <c r="D481" s="76">
        <v>1150</v>
      </c>
      <c r="E481" s="76">
        <v>1090</v>
      </c>
      <c r="F481" s="76">
        <v>1092</v>
      </c>
      <c r="G481" s="75">
        <v>1151</v>
      </c>
      <c r="H481" s="75">
        <v>1303</v>
      </c>
      <c r="I481" s="76">
        <v>1399</v>
      </c>
      <c r="J481" s="76">
        <v>1424</v>
      </c>
      <c r="K481" s="76">
        <v>1377</v>
      </c>
      <c r="L481" s="76">
        <v>1355</v>
      </c>
      <c r="M481" s="76">
        <v>1386</v>
      </c>
      <c r="N481" s="76">
        <v>1277</v>
      </c>
      <c r="O481" s="77">
        <v>741</v>
      </c>
    </row>
    <row r="482" spans="1:15" ht="15" customHeight="1">
      <c r="A482" s="69">
        <v>7</v>
      </c>
      <c r="B482" s="82" t="s">
        <v>23</v>
      </c>
      <c r="C482" s="38">
        <v>94516</v>
      </c>
      <c r="D482" s="80">
        <v>6974</v>
      </c>
      <c r="E482" s="80">
        <v>7010</v>
      </c>
      <c r="F482" s="80">
        <v>7958</v>
      </c>
      <c r="G482" s="79">
        <v>7164</v>
      </c>
      <c r="H482" s="79">
        <v>7423</v>
      </c>
      <c r="I482" s="80">
        <v>7737</v>
      </c>
      <c r="J482" s="80">
        <v>9022</v>
      </c>
      <c r="K482" s="80">
        <v>8453</v>
      </c>
      <c r="L482" s="80">
        <v>8293</v>
      </c>
      <c r="M482" s="80">
        <v>7872</v>
      </c>
      <c r="N482" s="80">
        <v>8002</v>
      </c>
      <c r="O482" s="81">
        <v>8607</v>
      </c>
    </row>
    <row r="483" spans="1:15" ht="15" customHeight="1">
      <c r="A483" s="65">
        <v>8</v>
      </c>
      <c r="B483" s="61" t="s">
        <v>24</v>
      </c>
      <c r="C483" s="25">
        <v>339415</v>
      </c>
      <c r="D483" s="67">
        <v>23343</v>
      </c>
      <c r="E483" s="67">
        <v>20797</v>
      </c>
      <c r="F483" s="67">
        <v>20739</v>
      </c>
      <c r="G483" s="66">
        <v>21308</v>
      </c>
      <c r="H483" s="66">
        <v>23551</v>
      </c>
      <c r="I483" s="67">
        <v>25880</v>
      </c>
      <c r="J483" s="67">
        <v>31315</v>
      </c>
      <c r="K483" s="67">
        <v>33893</v>
      </c>
      <c r="L483" s="67">
        <v>36234</v>
      </c>
      <c r="M483" s="67">
        <v>35672</v>
      </c>
      <c r="N483" s="67">
        <v>34474</v>
      </c>
      <c r="O483" s="68">
        <v>32208</v>
      </c>
    </row>
    <row r="484" spans="1:15" ht="15" customHeight="1">
      <c r="A484" s="69">
        <v>9</v>
      </c>
      <c r="B484" s="70" t="s">
        <v>25</v>
      </c>
      <c r="C484" s="30">
        <v>30874</v>
      </c>
      <c r="D484" s="72">
        <v>2233</v>
      </c>
      <c r="E484" s="72">
        <v>2296</v>
      </c>
      <c r="F484" s="72">
        <v>2547</v>
      </c>
      <c r="G484" s="71">
        <v>2856</v>
      </c>
      <c r="H484" s="71">
        <v>2683</v>
      </c>
      <c r="I484" s="72">
        <v>2751</v>
      </c>
      <c r="J484" s="72">
        <v>2732</v>
      </c>
      <c r="K484" s="72">
        <v>2828</v>
      </c>
      <c r="L484" s="72">
        <v>2734</v>
      </c>
      <c r="M484" s="72">
        <v>2592</v>
      </c>
      <c r="N484" s="72">
        <v>2480</v>
      </c>
      <c r="O484" s="73">
        <v>2140</v>
      </c>
    </row>
    <row r="485" spans="1:15" ht="12.75" customHeight="1">
      <c r="A485" s="69">
        <v>10</v>
      </c>
      <c r="B485" s="74" t="s">
        <v>26</v>
      </c>
      <c r="C485" s="34">
        <v>184</v>
      </c>
      <c r="D485" s="76">
        <v>1</v>
      </c>
      <c r="E485" s="76">
        <v>0</v>
      </c>
      <c r="F485" s="76">
        <v>0</v>
      </c>
      <c r="G485" s="75">
        <v>1</v>
      </c>
      <c r="H485" s="75">
        <v>1</v>
      </c>
      <c r="I485" s="76">
        <v>28</v>
      </c>
      <c r="J485" s="76">
        <v>38</v>
      </c>
      <c r="K485" s="76">
        <v>8</v>
      </c>
      <c r="L485" s="76">
        <v>17</v>
      </c>
      <c r="M485" s="76">
        <v>32</v>
      </c>
      <c r="N485" s="76">
        <v>36</v>
      </c>
      <c r="O485" s="77">
        <v>21</v>
      </c>
    </row>
    <row r="486" spans="1:15" ht="12.75" customHeight="1">
      <c r="A486" s="69">
        <v>11</v>
      </c>
      <c r="B486" s="74" t="s">
        <v>22</v>
      </c>
      <c r="C486" s="34">
        <v>30690</v>
      </c>
      <c r="D486" s="76">
        <v>2232</v>
      </c>
      <c r="E486" s="76">
        <v>2296</v>
      </c>
      <c r="F486" s="76">
        <v>2547</v>
      </c>
      <c r="G486" s="75">
        <v>2855</v>
      </c>
      <c r="H486" s="75">
        <v>2681</v>
      </c>
      <c r="I486" s="76">
        <v>2723</v>
      </c>
      <c r="J486" s="76">
        <v>2695</v>
      </c>
      <c r="K486" s="76">
        <v>2821</v>
      </c>
      <c r="L486" s="76">
        <v>2718</v>
      </c>
      <c r="M486" s="76">
        <v>2560</v>
      </c>
      <c r="N486" s="76">
        <v>2444</v>
      </c>
      <c r="O486" s="77">
        <v>2119</v>
      </c>
    </row>
    <row r="487" spans="1:15" ht="15" customHeight="1">
      <c r="A487" s="69">
        <v>12</v>
      </c>
      <c r="B487" s="82" t="s">
        <v>23</v>
      </c>
      <c r="C487" s="38">
        <v>308541</v>
      </c>
      <c r="D487" s="80">
        <v>21110</v>
      </c>
      <c r="E487" s="80">
        <v>18501</v>
      </c>
      <c r="F487" s="80">
        <v>18192</v>
      </c>
      <c r="G487" s="79">
        <v>18452</v>
      </c>
      <c r="H487" s="79">
        <v>20868</v>
      </c>
      <c r="I487" s="80">
        <v>23129</v>
      </c>
      <c r="J487" s="80">
        <v>28583</v>
      </c>
      <c r="K487" s="80">
        <v>31064</v>
      </c>
      <c r="L487" s="80">
        <v>33500</v>
      </c>
      <c r="M487" s="80">
        <v>33080</v>
      </c>
      <c r="N487" s="80">
        <v>31993</v>
      </c>
      <c r="O487" s="81">
        <v>30068</v>
      </c>
    </row>
    <row r="488" spans="1:15" ht="12.75" customHeight="1">
      <c r="A488" s="69">
        <v>13</v>
      </c>
      <c r="B488" s="74" t="s">
        <v>27</v>
      </c>
      <c r="C488" s="34">
        <v>245830</v>
      </c>
      <c r="D488" s="76">
        <v>11681</v>
      </c>
      <c r="E488" s="76">
        <v>9928</v>
      </c>
      <c r="F488" s="76">
        <v>10334</v>
      </c>
      <c r="G488" s="75">
        <v>12923</v>
      </c>
      <c r="H488" s="75">
        <v>17059</v>
      </c>
      <c r="I488" s="76">
        <v>19243</v>
      </c>
      <c r="J488" s="76">
        <v>24067</v>
      </c>
      <c r="K488" s="76">
        <v>27933</v>
      </c>
      <c r="L488" s="76">
        <v>30122</v>
      </c>
      <c r="M488" s="76">
        <v>29468</v>
      </c>
      <c r="N488" s="76">
        <v>27693</v>
      </c>
      <c r="O488" s="77">
        <v>25379</v>
      </c>
    </row>
    <row r="489" spans="1:15" ht="12.75" customHeight="1">
      <c r="A489" s="69">
        <v>14</v>
      </c>
      <c r="B489" s="74" t="s">
        <v>28</v>
      </c>
      <c r="C489" s="34">
        <v>62711</v>
      </c>
      <c r="D489" s="76">
        <v>9429</v>
      </c>
      <c r="E489" s="76">
        <v>8573</v>
      </c>
      <c r="F489" s="76">
        <v>7859</v>
      </c>
      <c r="G489" s="75">
        <v>5529</v>
      </c>
      <c r="H489" s="75">
        <v>3809</v>
      </c>
      <c r="I489" s="76">
        <v>3886</v>
      </c>
      <c r="J489" s="76">
        <v>4516</v>
      </c>
      <c r="K489" s="76">
        <v>3132</v>
      </c>
      <c r="L489" s="76">
        <v>3378</v>
      </c>
      <c r="M489" s="76">
        <v>3611</v>
      </c>
      <c r="N489" s="76">
        <v>4300</v>
      </c>
      <c r="O489" s="77">
        <v>4689</v>
      </c>
    </row>
    <row r="490" spans="1:15" ht="15" customHeight="1">
      <c r="A490" s="65">
        <v>15</v>
      </c>
      <c r="B490" s="61" t="s">
        <v>29</v>
      </c>
      <c r="C490" s="25">
        <v>362710</v>
      </c>
      <c r="D490" s="67">
        <v>31989</v>
      </c>
      <c r="E490" s="67">
        <v>31588</v>
      </c>
      <c r="F490" s="67">
        <v>31878</v>
      </c>
      <c r="G490" s="66">
        <v>32580</v>
      </c>
      <c r="H490" s="66">
        <v>32038</v>
      </c>
      <c r="I490" s="67">
        <v>30972</v>
      </c>
      <c r="J490" s="67">
        <v>30072</v>
      </c>
      <c r="K490" s="67">
        <v>28709</v>
      </c>
      <c r="L490" s="67">
        <v>29043</v>
      </c>
      <c r="M490" s="67">
        <v>29354</v>
      </c>
      <c r="N490" s="67">
        <v>28396</v>
      </c>
      <c r="O490" s="68">
        <v>26091</v>
      </c>
    </row>
    <row r="491" spans="1:15" ht="15" customHeight="1" thickBot="1">
      <c r="A491" s="88">
        <v>16</v>
      </c>
      <c r="B491" s="89" t="s">
        <v>30</v>
      </c>
      <c r="C491" s="49">
        <v>403056</v>
      </c>
      <c r="D491" s="91">
        <v>28083</v>
      </c>
      <c r="E491" s="91">
        <v>25511</v>
      </c>
      <c r="F491" s="91">
        <v>26150</v>
      </c>
      <c r="G491" s="90">
        <v>25617</v>
      </c>
      <c r="H491" s="90">
        <v>28291</v>
      </c>
      <c r="I491" s="91">
        <v>30867</v>
      </c>
      <c r="J491" s="91">
        <v>37605</v>
      </c>
      <c r="K491" s="91">
        <v>39517</v>
      </c>
      <c r="L491" s="91">
        <v>41794</v>
      </c>
      <c r="M491" s="91">
        <v>40952</v>
      </c>
      <c r="N491" s="91">
        <v>39995</v>
      </c>
      <c r="O491" s="92">
        <v>38675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2019年</v>
      </c>
      <c r="E496" s="8"/>
      <c r="F496" s="9"/>
      <c r="G496" s="7"/>
      <c r="H496" s="7"/>
      <c r="I496" s="9"/>
      <c r="J496" s="9"/>
      <c r="K496" s="9"/>
      <c r="L496" s="9"/>
      <c r="M496" s="8" t="str">
        <f>M4</f>
        <v>2020年</v>
      </c>
      <c r="N496" s="9"/>
      <c r="O496" s="10"/>
    </row>
    <row r="497" spans="1:15" ht="12.75" customHeight="1">
      <c r="A497" s="57"/>
      <c r="B497" s="58"/>
      <c r="C497" s="13" t="str">
        <f>C5</f>
        <v>2019年度計</v>
      </c>
      <c r="D497" s="14" t="s">
        <v>4</v>
      </c>
      <c r="E497" s="14" t="s">
        <v>5</v>
      </c>
      <c r="F497" s="14" t="s">
        <v>6</v>
      </c>
      <c r="G497" s="889" t="s">
        <v>7</v>
      </c>
      <c r="H497" s="889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54" t="s">
        <v>193</v>
      </c>
      <c r="B499" s="955"/>
      <c r="C499" s="21">
        <v>559571</v>
      </c>
      <c r="D499" s="63">
        <v>39154</v>
      </c>
      <c r="E499" s="63">
        <v>39631</v>
      </c>
      <c r="F499" s="63">
        <v>40321</v>
      </c>
      <c r="G499" s="62">
        <v>41975</v>
      </c>
      <c r="H499" s="62">
        <v>44035</v>
      </c>
      <c r="I499" s="63">
        <v>47443</v>
      </c>
      <c r="J499" s="63">
        <v>47544</v>
      </c>
      <c r="K499" s="63">
        <v>49938</v>
      </c>
      <c r="L499" s="63">
        <v>53597</v>
      </c>
      <c r="M499" s="63">
        <v>52376</v>
      </c>
      <c r="N499" s="63">
        <v>53037</v>
      </c>
      <c r="O499" s="64">
        <v>50520</v>
      </c>
    </row>
    <row r="500" spans="1:15" ht="15" customHeight="1">
      <c r="A500" s="65">
        <v>1</v>
      </c>
      <c r="B500" s="61" t="s">
        <v>17</v>
      </c>
      <c r="C500" s="25">
        <v>362021</v>
      </c>
      <c r="D500" s="67">
        <v>28048</v>
      </c>
      <c r="E500" s="67">
        <v>28248</v>
      </c>
      <c r="F500" s="67">
        <v>28663</v>
      </c>
      <c r="G500" s="66">
        <v>29574</v>
      </c>
      <c r="H500" s="66">
        <v>30494</v>
      </c>
      <c r="I500" s="67">
        <v>31122</v>
      </c>
      <c r="J500" s="67">
        <v>30934</v>
      </c>
      <c r="K500" s="67">
        <v>31265</v>
      </c>
      <c r="L500" s="67">
        <v>31967</v>
      </c>
      <c r="M500" s="67">
        <v>31448</v>
      </c>
      <c r="N500" s="67">
        <v>30488</v>
      </c>
      <c r="O500" s="68">
        <v>29769</v>
      </c>
    </row>
    <row r="501" spans="1:15" ht="15" customHeight="1">
      <c r="A501" s="69">
        <v>2</v>
      </c>
      <c r="B501" s="70" t="s">
        <v>18</v>
      </c>
      <c r="C501" s="30">
        <v>303171</v>
      </c>
      <c r="D501" s="72">
        <v>23693</v>
      </c>
      <c r="E501" s="72">
        <v>24008</v>
      </c>
      <c r="F501" s="72">
        <v>24712</v>
      </c>
      <c r="G501" s="71">
        <v>25721</v>
      </c>
      <c r="H501" s="71">
        <v>26293</v>
      </c>
      <c r="I501" s="72">
        <v>25937</v>
      </c>
      <c r="J501" s="72">
        <v>26296</v>
      </c>
      <c r="K501" s="72">
        <v>26173</v>
      </c>
      <c r="L501" s="72">
        <v>26335</v>
      </c>
      <c r="M501" s="72">
        <v>26215</v>
      </c>
      <c r="N501" s="72">
        <v>24799</v>
      </c>
      <c r="O501" s="73">
        <v>22990</v>
      </c>
    </row>
    <row r="502" spans="1:15" ht="12.75" customHeight="1">
      <c r="A502" s="69">
        <v>3</v>
      </c>
      <c r="B502" s="74" t="s">
        <v>19</v>
      </c>
      <c r="C502" s="34">
        <v>173956</v>
      </c>
      <c r="D502" s="76">
        <v>13266</v>
      </c>
      <c r="E502" s="76">
        <v>13942</v>
      </c>
      <c r="F502" s="76">
        <v>14561</v>
      </c>
      <c r="G502" s="75">
        <v>15156</v>
      </c>
      <c r="H502" s="75">
        <v>15366</v>
      </c>
      <c r="I502" s="76">
        <v>15155</v>
      </c>
      <c r="J502" s="76">
        <v>15024</v>
      </c>
      <c r="K502" s="76">
        <v>14630</v>
      </c>
      <c r="L502" s="76">
        <v>14821</v>
      </c>
      <c r="M502" s="76">
        <v>14666</v>
      </c>
      <c r="N502" s="76">
        <v>14106</v>
      </c>
      <c r="O502" s="77">
        <v>13263</v>
      </c>
    </row>
    <row r="503" spans="1:15" ht="12.75" customHeight="1">
      <c r="A503" s="69">
        <v>4</v>
      </c>
      <c r="B503" s="74" t="s">
        <v>308</v>
      </c>
      <c r="C503" s="34">
        <v>52907</v>
      </c>
      <c r="D503" s="76">
        <v>4954</v>
      </c>
      <c r="E503" s="76">
        <v>4496</v>
      </c>
      <c r="F503" s="76">
        <v>4181</v>
      </c>
      <c r="G503" s="75">
        <v>4220</v>
      </c>
      <c r="H503" s="75">
        <v>4314</v>
      </c>
      <c r="I503" s="76">
        <v>4486</v>
      </c>
      <c r="J503" s="76">
        <v>4548</v>
      </c>
      <c r="K503" s="76">
        <v>4652</v>
      </c>
      <c r="L503" s="76">
        <v>4438</v>
      </c>
      <c r="M503" s="76">
        <v>4290</v>
      </c>
      <c r="N503" s="76">
        <v>4086</v>
      </c>
      <c r="O503" s="77">
        <v>4241</v>
      </c>
    </row>
    <row r="504" spans="1:15" ht="12.75" customHeight="1">
      <c r="A504" s="69">
        <v>5</v>
      </c>
      <c r="B504" s="74" t="s">
        <v>307</v>
      </c>
      <c r="C504" s="34">
        <v>65933</v>
      </c>
      <c r="D504" s="76">
        <v>4256</v>
      </c>
      <c r="E504" s="76">
        <v>4272</v>
      </c>
      <c r="F504" s="76">
        <v>4737</v>
      </c>
      <c r="G504" s="75">
        <v>5275</v>
      </c>
      <c r="H504" s="75">
        <v>5418</v>
      </c>
      <c r="I504" s="76">
        <v>5502</v>
      </c>
      <c r="J504" s="76">
        <v>6084</v>
      </c>
      <c r="K504" s="76">
        <v>6291</v>
      </c>
      <c r="L504" s="76">
        <v>6446</v>
      </c>
      <c r="M504" s="76">
        <v>6612</v>
      </c>
      <c r="N504" s="76">
        <v>6018</v>
      </c>
      <c r="O504" s="77">
        <v>5021</v>
      </c>
    </row>
    <row r="505" spans="1:15" ht="12.75" customHeight="1">
      <c r="A505" s="69">
        <v>6</v>
      </c>
      <c r="B505" s="74" t="s">
        <v>22</v>
      </c>
      <c r="C505" s="34">
        <v>10375</v>
      </c>
      <c r="D505" s="76">
        <v>1218</v>
      </c>
      <c r="E505" s="76">
        <v>1298</v>
      </c>
      <c r="F505" s="76">
        <v>1233</v>
      </c>
      <c r="G505" s="75">
        <v>1070</v>
      </c>
      <c r="H505" s="75">
        <v>1194</v>
      </c>
      <c r="I505" s="76">
        <v>794</v>
      </c>
      <c r="J505" s="76">
        <v>640</v>
      </c>
      <c r="K505" s="76">
        <v>600</v>
      </c>
      <c r="L505" s="76">
        <v>631</v>
      </c>
      <c r="M505" s="76">
        <v>646</v>
      </c>
      <c r="N505" s="76">
        <v>588</v>
      </c>
      <c r="O505" s="77">
        <v>464</v>
      </c>
    </row>
    <row r="506" spans="1:15" ht="15" customHeight="1">
      <c r="A506" s="69">
        <v>7</v>
      </c>
      <c r="B506" s="78" t="s">
        <v>23</v>
      </c>
      <c r="C506" s="38">
        <v>58850</v>
      </c>
      <c r="D506" s="80">
        <v>4355</v>
      </c>
      <c r="E506" s="80">
        <v>4239</v>
      </c>
      <c r="F506" s="80">
        <v>3951</v>
      </c>
      <c r="G506" s="79">
        <v>3853</v>
      </c>
      <c r="H506" s="79">
        <v>4201</v>
      </c>
      <c r="I506" s="80">
        <v>5186</v>
      </c>
      <c r="J506" s="80">
        <v>4639</v>
      </c>
      <c r="K506" s="80">
        <v>5093</v>
      </c>
      <c r="L506" s="80">
        <v>5632</v>
      </c>
      <c r="M506" s="80">
        <v>5233</v>
      </c>
      <c r="N506" s="80">
        <v>5689</v>
      </c>
      <c r="O506" s="81">
        <v>6779</v>
      </c>
    </row>
    <row r="507" spans="1:15" ht="15" customHeight="1">
      <c r="A507" s="65">
        <v>8</v>
      </c>
      <c r="B507" s="61" t="s">
        <v>24</v>
      </c>
      <c r="C507" s="25">
        <v>197550</v>
      </c>
      <c r="D507" s="67">
        <v>11105</v>
      </c>
      <c r="E507" s="67">
        <v>11384</v>
      </c>
      <c r="F507" s="67">
        <v>11658</v>
      </c>
      <c r="G507" s="66">
        <v>12402</v>
      </c>
      <c r="H507" s="66">
        <v>13541</v>
      </c>
      <c r="I507" s="67">
        <v>16321</v>
      </c>
      <c r="J507" s="67">
        <v>16609</v>
      </c>
      <c r="K507" s="67">
        <v>18673</v>
      </c>
      <c r="L507" s="67">
        <v>21630</v>
      </c>
      <c r="M507" s="67">
        <v>20928</v>
      </c>
      <c r="N507" s="67">
        <v>22549</v>
      </c>
      <c r="O507" s="68">
        <v>20751</v>
      </c>
    </row>
    <row r="508" spans="1:15" ht="15" customHeight="1">
      <c r="A508" s="69">
        <v>9</v>
      </c>
      <c r="B508" s="70" t="s">
        <v>25</v>
      </c>
      <c r="C508" s="30">
        <v>52248</v>
      </c>
      <c r="D508" s="72">
        <v>3963</v>
      </c>
      <c r="E508" s="72">
        <v>3958</v>
      </c>
      <c r="F508" s="72">
        <v>3569</v>
      </c>
      <c r="G508" s="71">
        <v>3599</v>
      </c>
      <c r="H508" s="71">
        <v>3577</v>
      </c>
      <c r="I508" s="72">
        <v>3575</v>
      </c>
      <c r="J508" s="72">
        <v>3804</v>
      </c>
      <c r="K508" s="72">
        <v>4460</v>
      </c>
      <c r="L508" s="72">
        <v>4984</v>
      </c>
      <c r="M508" s="72">
        <v>4965</v>
      </c>
      <c r="N508" s="72">
        <v>5710</v>
      </c>
      <c r="O508" s="73">
        <v>6084</v>
      </c>
    </row>
    <row r="509" spans="1:15" ht="12.75" customHeight="1">
      <c r="A509" s="69">
        <v>10</v>
      </c>
      <c r="B509" s="74" t="s">
        <v>26</v>
      </c>
      <c r="C509" s="34">
        <v>1301</v>
      </c>
      <c r="D509" s="76">
        <v>73</v>
      </c>
      <c r="E509" s="76">
        <v>68</v>
      </c>
      <c r="F509" s="76">
        <v>62</v>
      </c>
      <c r="G509" s="75">
        <v>54</v>
      </c>
      <c r="H509" s="75">
        <v>23</v>
      </c>
      <c r="I509" s="76">
        <v>0</v>
      </c>
      <c r="J509" s="76">
        <v>11</v>
      </c>
      <c r="K509" s="76">
        <v>24</v>
      </c>
      <c r="L509" s="76">
        <v>28</v>
      </c>
      <c r="M509" s="76">
        <v>343</v>
      </c>
      <c r="N509" s="76">
        <v>587</v>
      </c>
      <c r="O509" s="77">
        <v>27</v>
      </c>
    </row>
    <row r="510" spans="1:15" ht="12.75" customHeight="1">
      <c r="A510" s="69">
        <v>11</v>
      </c>
      <c r="B510" s="74" t="s">
        <v>22</v>
      </c>
      <c r="C510" s="34">
        <v>50947</v>
      </c>
      <c r="D510" s="76">
        <v>3890</v>
      </c>
      <c r="E510" s="76">
        <v>3890</v>
      </c>
      <c r="F510" s="76">
        <v>3507</v>
      </c>
      <c r="G510" s="75">
        <v>3545</v>
      </c>
      <c r="H510" s="75">
        <v>3554</v>
      </c>
      <c r="I510" s="76">
        <v>3575</v>
      </c>
      <c r="J510" s="76">
        <v>3792</v>
      </c>
      <c r="K510" s="76">
        <v>4436</v>
      </c>
      <c r="L510" s="76">
        <v>4957</v>
      </c>
      <c r="M510" s="76">
        <v>4622</v>
      </c>
      <c r="N510" s="76">
        <v>5122</v>
      </c>
      <c r="O510" s="77">
        <v>6057</v>
      </c>
    </row>
    <row r="511" spans="1:15" ht="15" customHeight="1">
      <c r="A511" s="69">
        <v>12</v>
      </c>
      <c r="B511" s="82" t="s">
        <v>23</v>
      </c>
      <c r="C511" s="38">
        <v>145302</v>
      </c>
      <c r="D511" s="80">
        <v>7143</v>
      </c>
      <c r="E511" s="80">
        <v>7426</v>
      </c>
      <c r="F511" s="80">
        <v>8089</v>
      </c>
      <c r="G511" s="79">
        <v>8802</v>
      </c>
      <c r="H511" s="79">
        <v>9964</v>
      </c>
      <c r="I511" s="80">
        <v>12746</v>
      </c>
      <c r="J511" s="80">
        <v>12806</v>
      </c>
      <c r="K511" s="80">
        <v>14213</v>
      </c>
      <c r="L511" s="80">
        <v>16645</v>
      </c>
      <c r="M511" s="80">
        <v>15963</v>
      </c>
      <c r="N511" s="80">
        <v>16839</v>
      </c>
      <c r="O511" s="81">
        <v>14667</v>
      </c>
    </row>
    <row r="512" spans="1:15" ht="12.75" customHeight="1">
      <c r="A512" s="69">
        <v>13</v>
      </c>
      <c r="B512" s="74" t="s">
        <v>27</v>
      </c>
      <c r="C512" s="34">
        <v>93399</v>
      </c>
      <c r="D512" s="76">
        <v>4748</v>
      </c>
      <c r="E512" s="76">
        <v>4334</v>
      </c>
      <c r="F512" s="76">
        <v>4711</v>
      </c>
      <c r="G512" s="75">
        <v>5021</v>
      </c>
      <c r="H512" s="75">
        <v>5783</v>
      </c>
      <c r="I512" s="76">
        <v>8150</v>
      </c>
      <c r="J512" s="76">
        <v>7941</v>
      </c>
      <c r="K512" s="76">
        <v>9309</v>
      </c>
      <c r="L512" s="76">
        <v>11226</v>
      </c>
      <c r="M512" s="76">
        <v>10624</v>
      </c>
      <c r="N512" s="76">
        <v>11781</v>
      </c>
      <c r="O512" s="77">
        <v>9771</v>
      </c>
    </row>
    <row r="513" spans="1:15" ht="12.75" customHeight="1">
      <c r="A513" s="69">
        <v>14</v>
      </c>
      <c r="B513" s="74" t="s">
        <v>28</v>
      </c>
      <c r="C513" s="34">
        <v>51903</v>
      </c>
      <c r="D513" s="76">
        <v>2394</v>
      </c>
      <c r="E513" s="76">
        <v>3092</v>
      </c>
      <c r="F513" s="76">
        <v>3378</v>
      </c>
      <c r="G513" s="75">
        <v>3782</v>
      </c>
      <c r="H513" s="75">
        <v>4181</v>
      </c>
      <c r="I513" s="76">
        <v>4596</v>
      </c>
      <c r="J513" s="76">
        <v>4865</v>
      </c>
      <c r="K513" s="76">
        <v>4903</v>
      </c>
      <c r="L513" s="76">
        <v>5419</v>
      </c>
      <c r="M513" s="76">
        <v>5338</v>
      </c>
      <c r="N513" s="76">
        <v>5058</v>
      </c>
      <c r="O513" s="77">
        <v>4896</v>
      </c>
    </row>
    <row r="514" spans="1:15" ht="15" customHeight="1">
      <c r="A514" s="65">
        <v>15</v>
      </c>
      <c r="B514" s="61" t="s">
        <v>29</v>
      </c>
      <c r="C514" s="25">
        <v>355419</v>
      </c>
      <c r="D514" s="67">
        <v>27656</v>
      </c>
      <c r="E514" s="67">
        <v>27966</v>
      </c>
      <c r="F514" s="67">
        <v>28281</v>
      </c>
      <c r="G514" s="66">
        <v>29320</v>
      </c>
      <c r="H514" s="66">
        <v>29870</v>
      </c>
      <c r="I514" s="67">
        <v>29511</v>
      </c>
      <c r="J514" s="67">
        <v>30099</v>
      </c>
      <c r="K514" s="67">
        <v>30633</v>
      </c>
      <c r="L514" s="67">
        <v>31319</v>
      </c>
      <c r="M514" s="67">
        <v>31180</v>
      </c>
      <c r="N514" s="67">
        <v>30509</v>
      </c>
      <c r="O514" s="68">
        <v>29074</v>
      </c>
    </row>
    <row r="515" spans="1:15" ht="15" customHeight="1" thickBot="1">
      <c r="A515" s="83">
        <v>16</v>
      </c>
      <c r="B515" s="84" t="s">
        <v>30</v>
      </c>
      <c r="C515" s="44">
        <v>204152</v>
      </c>
      <c r="D515" s="86">
        <v>11498</v>
      </c>
      <c r="E515" s="86">
        <v>11665</v>
      </c>
      <c r="F515" s="86">
        <v>12040</v>
      </c>
      <c r="G515" s="85">
        <v>12655</v>
      </c>
      <c r="H515" s="85">
        <v>14165</v>
      </c>
      <c r="I515" s="86">
        <v>17932</v>
      </c>
      <c r="J515" s="86">
        <v>17444</v>
      </c>
      <c r="K515" s="86">
        <v>19305</v>
      </c>
      <c r="L515" s="86">
        <v>22278</v>
      </c>
      <c r="M515" s="86">
        <v>21196</v>
      </c>
      <c r="N515" s="86">
        <v>22529</v>
      </c>
      <c r="O515" s="87">
        <v>21446</v>
      </c>
    </row>
    <row r="516" spans="1:15" ht="20.100000000000001" customHeight="1" thickTop="1">
      <c r="A516" s="956" t="s">
        <v>194</v>
      </c>
      <c r="B516" s="957"/>
      <c r="C516" s="21">
        <v>967095</v>
      </c>
      <c r="D516" s="63">
        <v>69388</v>
      </c>
      <c r="E516" s="63">
        <v>70931</v>
      </c>
      <c r="F516" s="63">
        <v>77225</v>
      </c>
      <c r="G516" s="62">
        <v>77299</v>
      </c>
      <c r="H516" s="62">
        <v>78726</v>
      </c>
      <c r="I516" s="63">
        <v>81712</v>
      </c>
      <c r="J516" s="63">
        <v>84623</v>
      </c>
      <c r="K516" s="63">
        <v>87772</v>
      </c>
      <c r="L516" s="63">
        <v>88736</v>
      </c>
      <c r="M516" s="63">
        <v>86834</v>
      </c>
      <c r="N516" s="63">
        <v>82747</v>
      </c>
      <c r="O516" s="64">
        <v>81102</v>
      </c>
    </row>
    <row r="517" spans="1:15" ht="15" customHeight="1">
      <c r="A517" s="65">
        <v>1</v>
      </c>
      <c r="B517" s="61" t="s">
        <v>17</v>
      </c>
      <c r="C517" s="25">
        <v>645124</v>
      </c>
      <c r="D517" s="67">
        <v>47610</v>
      </c>
      <c r="E517" s="67">
        <v>49638</v>
      </c>
      <c r="F517" s="67">
        <v>50810</v>
      </c>
      <c r="G517" s="66">
        <v>53952</v>
      </c>
      <c r="H517" s="66">
        <v>55015</v>
      </c>
      <c r="I517" s="67">
        <v>56111</v>
      </c>
      <c r="J517" s="67">
        <v>57302</v>
      </c>
      <c r="K517" s="67">
        <v>57515</v>
      </c>
      <c r="L517" s="67">
        <v>56845</v>
      </c>
      <c r="M517" s="67">
        <v>55998</v>
      </c>
      <c r="N517" s="67">
        <v>53487</v>
      </c>
      <c r="O517" s="68">
        <v>50841</v>
      </c>
    </row>
    <row r="518" spans="1:15" ht="15" customHeight="1">
      <c r="A518" s="69">
        <v>2</v>
      </c>
      <c r="B518" s="70" t="s">
        <v>18</v>
      </c>
      <c r="C518" s="30">
        <v>577990</v>
      </c>
      <c r="D518" s="72">
        <v>42644</v>
      </c>
      <c r="E518" s="72">
        <v>43592</v>
      </c>
      <c r="F518" s="72">
        <v>46121</v>
      </c>
      <c r="G518" s="71">
        <v>48883</v>
      </c>
      <c r="H518" s="71">
        <v>49922</v>
      </c>
      <c r="I518" s="72">
        <v>50769</v>
      </c>
      <c r="J518" s="72">
        <v>51854</v>
      </c>
      <c r="K518" s="72">
        <v>52537</v>
      </c>
      <c r="L518" s="72">
        <v>51126</v>
      </c>
      <c r="M518" s="72">
        <v>50041</v>
      </c>
      <c r="N518" s="72">
        <v>46959</v>
      </c>
      <c r="O518" s="73">
        <v>43544</v>
      </c>
    </row>
    <row r="519" spans="1:15" ht="12.75" customHeight="1">
      <c r="A519" s="69">
        <v>3</v>
      </c>
      <c r="B519" s="74" t="s">
        <v>19</v>
      </c>
      <c r="C519" s="34">
        <v>260872</v>
      </c>
      <c r="D519" s="76">
        <v>18808</v>
      </c>
      <c r="E519" s="76">
        <v>19320</v>
      </c>
      <c r="F519" s="76">
        <v>20658</v>
      </c>
      <c r="G519" s="75">
        <v>22314</v>
      </c>
      <c r="H519" s="75">
        <v>23087</v>
      </c>
      <c r="I519" s="76">
        <v>23139</v>
      </c>
      <c r="J519" s="76">
        <v>23440</v>
      </c>
      <c r="K519" s="76">
        <v>23580</v>
      </c>
      <c r="L519" s="76">
        <v>23446</v>
      </c>
      <c r="M519" s="76">
        <v>22707</v>
      </c>
      <c r="N519" s="76">
        <v>21049</v>
      </c>
      <c r="O519" s="77">
        <v>19322</v>
      </c>
    </row>
    <row r="520" spans="1:15" ht="12.75" customHeight="1">
      <c r="A520" s="69">
        <v>4</v>
      </c>
      <c r="B520" s="74" t="s">
        <v>308</v>
      </c>
      <c r="C520" s="34">
        <v>55053</v>
      </c>
      <c r="D520" s="76">
        <v>3378</v>
      </c>
      <c r="E520" s="76">
        <v>3301</v>
      </c>
      <c r="F520" s="76">
        <v>3468</v>
      </c>
      <c r="G520" s="75">
        <v>3932</v>
      </c>
      <c r="H520" s="75">
        <v>4208</v>
      </c>
      <c r="I520" s="76">
        <v>4603</v>
      </c>
      <c r="J520" s="76">
        <v>5002</v>
      </c>
      <c r="K520" s="76">
        <v>5521</v>
      </c>
      <c r="L520" s="76">
        <v>5764</v>
      </c>
      <c r="M520" s="76">
        <v>5577</v>
      </c>
      <c r="N520" s="76">
        <v>5278</v>
      </c>
      <c r="O520" s="77">
        <v>5022</v>
      </c>
    </row>
    <row r="521" spans="1:15" ht="12.75" customHeight="1">
      <c r="A521" s="69">
        <v>5</v>
      </c>
      <c r="B521" s="74" t="s">
        <v>307</v>
      </c>
      <c r="C521" s="34">
        <v>258921</v>
      </c>
      <c r="D521" s="76">
        <v>20305</v>
      </c>
      <c r="E521" s="76">
        <v>20844</v>
      </c>
      <c r="F521" s="76">
        <v>21837</v>
      </c>
      <c r="G521" s="75">
        <v>22456</v>
      </c>
      <c r="H521" s="75">
        <v>22371</v>
      </c>
      <c r="I521" s="76">
        <v>22751</v>
      </c>
      <c r="J521" s="76">
        <v>23091</v>
      </c>
      <c r="K521" s="76">
        <v>23135</v>
      </c>
      <c r="L521" s="76">
        <v>21602</v>
      </c>
      <c r="M521" s="76">
        <v>21394</v>
      </c>
      <c r="N521" s="76">
        <v>20264</v>
      </c>
      <c r="O521" s="77">
        <v>18872</v>
      </c>
    </row>
    <row r="522" spans="1:15" ht="12.75" customHeight="1">
      <c r="A522" s="69">
        <v>6</v>
      </c>
      <c r="B522" s="74" t="s">
        <v>22</v>
      </c>
      <c r="C522" s="34">
        <v>3144</v>
      </c>
      <c r="D522" s="76">
        <v>153</v>
      </c>
      <c r="E522" s="76">
        <v>127</v>
      </c>
      <c r="F522" s="76">
        <v>159</v>
      </c>
      <c r="G522" s="75">
        <v>181</v>
      </c>
      <c r="H522" s="75">
        <v>256</v>
      </c>
      <c r="I522" s="76">
        <v>275</v>
      </c>
      <c r="J522" s="76">
        <v>321</v>
      </c>
      <c r="K522" s="76">
        <v>300</v>
      </c>
      <c r="L522" s="76">
        <v>314</v>
      </c>
      <c r="M522" s="76">
        <v>363</v>
      </c>
      <c r="N522" s="76">
        <v>368</v>
      </c>
      <c r="O522" s="77">
        <v>327</v>
      </c>
    </row>
    <row r="523" spans="1:15" ht="15" customHeight="1">
      <c r="A523" s="69">
        <v>7</v>
      </c>
      <c r="B523" s="82" t="s">
        <v>23</v>
      </c>
      <c r="C523" s="38">
        <v>67134</v>
      </c>
      <c r="D523" s="80">
        <v>4966</v>
      </c>
      <c r="E523" s="80">
        <v>6046</v>
      </c>
      <c r="F523" s="80">
        <v>4689</v>
      </c>
      <c r="G523" s="79">
        <v>5069</v>
      </c>
      <c r="H523" s="79">
        <v>5093</v>
      </c>
      <c r="I523" s="80">
        <v>5343</v>
      </c>
      <c r="J523" s="80">
        <v>5448</v>
      </c>
      <c r="K523" s="80">
        <v>4978</v>
      </c>
      <c r="L523" s="80">
        <v>5719</v>
      </c>
      <c r="M523" s="80">
        <v>5958</v>
      </c>
      <c r="N523" s="80">
        <v>6527</v>
      </c>
      <c r="O523" s="81">
        <v>7297</v>
      </c>
    </row>
    <row r="524" spans="1:15" ht="15" customHeight="1">
      <c r="A524" s="65">
        <v>8</v>
      </c>
      <c r="B524" s="61" t="s">
        <v>24</v>
      </c>
      <c r="C524" s="25">
        <v>321971</v>
      </c>
      <c r="D524" s="67">
        <v>21778</v>
      </c>
      <c r="E524" s="67">
        <v>21293</v>
      </c>
      <c r="F524" s="67">
        <v>26415</v>
      </c>
      <c r="G524" s="66">
        <v>23347</v>
      </c>
      <c r="H524" s="66">
        <v>23711</v>
      </c>
      <c r="I524" s="67">
        <v>25600</v>
      </c>
      <c r="J524" s="67">
        <v>27321</v>
      </c>
      <c r="K524" s="67">
        <v>30257</v>
      </c>
      <c r="L524" s="67">
        <v>31891</v>
      </c>
      <c r="M524" s="67">
        <v>30836</v>
      </c>
      <c r="N524" s="67">
        <v>29261</v>
      </c>
      <c r="O524" s="68">
        <v>30261</v>
      </c>
    </row>
    <row r="525" spans="1:15" ht="15" customHeight="1">
      <c r="A525" s="69">
        <v>9</v>
      </c>
      <c r="B525" s="70" t="s">
        <v>25</v>
      </c>
      <c r="C525" s="30">
        <v>54854</v>
      </c>
      <c r="D525" s="72">
        <v>5241</v>
      </c>
      <c r="E525" s="72">
        <v>5353</v>
      </c>
      <c r="F525" s="72">
        <v>5198</v>
      </c>
      <c r="G525" s="71">
        <v>5339</v>
      </c>
      <c r="H525" s="71">
        <v>5371</v>
      </c>
      <c r="I525" s="72">
        <v>5456</v>
      </c>
      <c r="J525" s="72">
        <v>4594</v>
      </c>
      <c r="K525" s="72">
        <v>4344</v>
      </c>
      <c r="L525" s="72">
        <v>3617</v>
      </c>
      <c r="M525" s="72">
        <v>3668</v>
      </c>
      <c r="N525" s="72">
        <v>3810</v>
      </c>
      <c r="O525" s="73">
        <v>2863</v>
      </c>
    </row>
    <row r="526" spans="1:15" ht="12.75" customHeight="1">
      <c r="A526" s="69">
        <v>10</v>
      </c>
      <c r="B526" s="74" t="s">
        <v>26</v>
      </c>
      <c r="C526" s="34">
        <v>2402</v>
      </c>
      <c r="D526" s="76">
        <v>222</v>
      </c>
      <c r="E526" s="76">
        <v>231</v>
      </c>
      <c r="F526" s="76">
        <v>256</v>
      </c>
      <c r="G526" s="75">
        <v>271</v>
      </c>
      <c r="H526" s="75">
        <v>251</v>
      </c>
      <c r="I526" s="76">
        <v>215</v>
      </c>
      <c r="J526" s="76">
        <v>181</v>
      </c>
      <c r="K526" s="76">
        <v>179</v>
      </c>
      <c r="L526" s="76">
        <v>177</v>
      </c>
      <c r="M526" s="76">
        <v>164</v>
      </c>
      <c r="N526" s="76">
        <v>140</v>
      </c>
      <c r="O526" s="77">
        <v>114</v>
      </c>
    </row>
    <row r="527" spans="1:15" ht="12.75" customHeight="1">
      <c r="A527" s="69">
        <v>11</v>
      </c>
      <c r="B527" s="74" t="s">
        <v>22</v>
      </c>
      <c r="C527" s="34">
        <v>52452</v>
      </c>
      <c r="D527" s="76">
        <v>5019</v>
      </c>
      <c r="E527" s="76">
        <v>5121</v>
      </c>
      <c r="F527" s="76">
        <v>4942</v>
      </c>
      <c r="G527" s="75">
        <v>5068</v>
      </c>
      <c r="H527" s="75">
        <v>5120</v>
      </c>
      <c r="I527" s="76">
        <v>5241</v>
      </c>
      <c r="J527" s="76">
        <v>4413</v>
      </c>
      <c r="K527" s="76">
        <v>4165</v>
      </c>
      <c r="L527" s="76">
        <v>3440</v>
      </c>
      <c r="M527" s="76">
        <v>3503</v>
      </c>
      <c r="N527" s="76">
        <v>3670</v>
      </c>
      <c r="O527" s="77">
        <v>2749</v>
      </c>
    </row>
    <row r="528" spans="1:15" ht="15" customHeight="1">
      <c r="A528" s="69">
        <v>12</v>
      </c>
      <c r="B528" s="82" t="s">
        <v>23</v>
      </c>
      <c r="C528" s="38">
        <v>267117</v>
      </c>
      <c r="D528" s="80">
        <v>16538</v>
      </c>
      <c r="E528" s="80">
        <v>15940</v>
      </c>
      <c r="F528" s="80">
        <v>21217</v>
      </c>
      <c r="G528" s="79">
        <v>18008</v>
      </c>
      <c r="H528" s="79">
        <v>18340</v>
      </c>
      <c r="I528" s="80">
        <v>20144</v>
      </c>
      <c r="J528" s="80">
        <v>22727</v>
      </c>
      <c r="K528" s="80">
        <v>25913</v>
      </c>
      <c r="L528" s="80">
        <v>28274</v>
      </c>
      <c r="M528" s="80">
        <v>27168</v>
      </c>
      <c r="N528" s="80">
        <v>25451</v>
      </c>
      <c r="O528" s="81">
        <v>27398</v>
      </c>
    </row>
    <row r="529" spans="1:15" ht="12.75" customHeight="1">
      <c r="A529" s="69">
        <v>13</v>
      </c>
      <c r="B529" s="74" t="s">
        <v>27</v>
      </c>
      <c r="C529" s="34">
        <v>161275</v>
      </c>
      <c r="D529" s="76">
        <v>9422</v>
      </c>
      <c r="E529" s="76">
        <v>8326</v>
      </c>
      <c r="F529" s="76">
        <v>8993</v>
      </c>
      <c r="G529" s="75">
        <v>10161</v>
      </c>
      <c r="H529" s="75">
        <v>10527</v>
      </c>
      <c r="I529" s="76">
        <v>12291</v>
      </c>
      <c r="J529" s="76">
        <v>14269</v>
      </c>
      <c r="K529" s="76">
        <v>17324</v>
      </c>
      <c r="L529" s="76">
        <v>19415</v>
      </c>
      <c r="M529" s="76">
        <v>17871</v>
      </c>
      <c r="N529" s="76">
        <v>16339</v>
      </c>
      <c r="O529" s="77">
        <v>16336</v>
      </c>
    </row>
    <row r="530" spans="1:15" ht="12.75" customHeight="1">
      <c r="A530" s="69">
        <v>14</v>
      </c>
      <c r="B530" s="74" t="s">
        <v>28</v>
      </c>
      <c r="C530" s="34">
        <v>105843</v>
      </c>
      <c r="D530" s="76">
        <v>7116</v>
      </c>
      <c r="E530" s="76">
        <v>7614</v>
      </c>
      <c r="F530" s="76">
        <v>12225</v>
      </c>
      <c r="G530" s="75">
        <v>7847</v>
      </c>
      <c r="H530" s="75">
        <v>7813</v>
      </c>
      <c r="I530" s="76">
        <v>7852</v>
      </c>
      <c r="J530" s="76">
        <v>8458</v>
      </c>
      <c r="K530" s="76">
        <v>8589</v>
      </c>
      <c r="L530" s="76">
        <v>8859</v>
      </c>
      <c r="M530" s="76">
        <v>9297</v>
      </c>
      <c r="N530" s="76">
        <v>9112</v>
      </c>
      <c r="O530" s="77">
        <v>11061</v>
      </c>
    </row>
    <row r="531" spans="1:15" ht="15" customHeight="1">
      <c r="A531" s="65">
        <v>15</v>
      </c>
      <c r="B531" s="61" t="s">
        <v>29</v>
      </c>
      <c r="C531" s="25">
        <v>632844</v>
      </c>
      <c r="D531" s="67">
        <v>47885</v>
      </c>
      <c r="E531" s="67">
        <v>48945</v>
      </c>
      <c r="F531" s="67">
        <v>51319</v>
      </c>
      <c r="G531" s="66">
        <v>54222</v>
      </c>
      <c r="H531" s="66">
        <v>55293</v>
      </c>
      <c r="I531" s="67">
        <v>56225</v>
      </c>
      <c r="J531" s="67">
        <v>56448</v>
      </c>
      <c r="K531" s="67">
        <v>56881</v>
      </c>
      <c r="L531" s="67">
        <v>54743</v>
      </c>
      <c r="M531" s="67">
        <v>53708</v>
      </c>
      <c r="N531" s="67">
        <v>50769</v>
      </c>
      <c r="O531" s="68">
        <v>46407</v>
      </c>
    </row>
    <row r="532" spans="1:15" ht="15" customHeight="1" thickBot="1">
      <c r="A532" s="88">
        <v>16</v>
      </c>
      <c r="B532" s="89" t="s">
        <v>30</v>
      </c>
      <c r="C532" s="49">
        <v>334251</v>
      </c>
      <c r="D532" s="91">
        <v>21504</v>
      </c>
      <c r="E532" s="91">
        <v>21986</v>
      </c>
      <c r="F532" s="91">
        <v>25906</v>
      </c>
      <c r="G532" s="90">
        <v>23077</v>
      </c>
      <c r="H532" s="90">
        <v>23433</v>
      </c>
      <c r="I532" s="91">
        <v>25486</v>
      </c>
      <c r="J532" s="91">
        <v>28175</v>
      </c>
      <c r="K532" s="91">
        <v>30891</v>
      </c>
      <c r="L532" s="91">
        <v>33993</v>
      </c>
      <c r="M532" s="91">
        <v>33126</v>
      </c>
      <c r="N532" s="91">
        <v>31979</v>
      </c>
      <c r="O532" s="92">
        <v>34695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2019年</v>
      </c>
      <c r="E537" s="8"/>
      <c r="F537" s="9"/>
      <c r="G537" s="7"/>
      <c r="H537" s="7"/>
      <c r="I537" s="9"/>
      <c r="J537" s="9"/>
      <c r="K537" s="9"/>
      <c r="L537" s="9"/>
      <c r="M537" s="8" t="str">
        <f>M4</f>
        <v>2020年</v>
      </c>
      <c r="N537" s="9"/>
      <c r="O537" s="10"/>
    </row>
    <row r="538" spans="1:15" ht="12.75" customHeight="1">
      <c r="A538" s="57"/>
      <c r="B538" s="58"/>
      <c r="C538" s="13" t="str">
        <f>C5</f>
        <v>2019年度計</v>
      </c>
      <c r="D538" s="14" t="s">
        <v>4</v>
      </c>
      <c r="E538" s="14" t="s">
        <v>5</v>
      </c>
      <c r="F538" s="14" t="s">
        <v>6</v>
      </c>
      <c r="G538" s="889" t="s">
        <v>7</v>
      </c>
      <c r="H538" s="889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54" t="s">
        <v>195</v>
      </c>
      <c r="B540" s="955"/>
      <c r="C540" s="21">
        <v>2731634</v>
      </c>
      <c r="D540" s="63">
        <v>217280</v>
      </c>
      <c r="E540" s="63">
        <v>210282</v>
      </c>
      <c r="F540" s="63">
        <v>216412</v>
      </c>
      <c r="G540" s="62">
        <v>224908</v>
      </c>
      <c r="H540" s="62">
        <v>218310</v>
      </c>
      <c r="I540" s="63">
        <v>227833</v>
      </c>
      <c r="J540" s="63">
        <v>234360</v>
      </c>
      <c r="K540" s="63">
        <v>228557</v>
      </c>
      <c r="L540" s="63">
        <v>231622</v>
      </c>
      <c r="M540" s="63">
        <v>237323</v>
      </c>
      <c r="N540" s="63">
        <v>239237</v>
      </c>
      <c r="O540" s="64">
        <v>245510</v>
      </c>
    </row>
    <row r="541" spans="1:15" ht="15" customHeight="1">
      <c r="A541" s="65">
        <v>1</v>
      </c>
      <c r="B541" s="61" t="s">
        <v>17</v>
      </c>
      <c r="C541" s="25">
        <v>1982007</v>
      </c>
      <c r="D541" s="67">
        <v>153906</v>
      </c>
      <c r="E541" s="67">
        <v>154949</v>
      </c>
      <c r="F541" s="67">
        <v>163771</v>
      </c>
      <c r="G541" s="66">
        <v>165484</v>
      </c>
      <c r="H541" s="66">
        <v>169161</v>
      </c>
      <c r="I541" s="67">
        <v>173230</v>
      </c>
      <c r="J541" s="67">
        <v>172401</v>
      </c>
      <c r="K541" s="67">
        <v>166245</v>
      </c>
      <c r="L541" s="67">
        <v>164754</v>
      </c>
      <c r="M541" s="67">
        <v>165256</v>
      </c>
      <c r="N541" s="67">
        <v>165467</v>
      </c>
      <c r="O541" s="68">
        <v>167384</v>
      </c>
    </row>
    <row r="542" spans="1:15" ht="15" customHeight="1">
      <c r="A542" s="69">
        <v>2</v>
      </c>
      <c r="B542" s="70" t="s">
        <v>18</v>
      </c>
      <c r="C542" s="30">
        <v>1748108</v>
      </c>
      <c r="D542" s="72">
        <v>137704</v>
      </c>
      <c r="E542" s="72">
        <v>138111</v>
      </c>
      <c r="F542" s="72">
        <v>142456</v>
      </c>
      <c r="G542" s="71">
        <v>148224</v>
      </c>
      <c r="H542" s="71">
        <v>152503</v>
      </c>
      <c r="I542" s="72">
        <v>155489</v>
      </c>
      <c r="J542" s="72">
        <v>153926</v>
      </c>
      <c r="K542" s="72">
        <v>146731</v>
      </c>
      <c r="L542" s="72">
        <v>144187</v>
      </c>
      <c r="M542" s="72">
        <v>144423</v>
      </c>
      <c r="N542" s="72">
        <v>142694</v>
      </c>
      <c r="O542" s="73">
        <v>141660</v>
      </c>
    </row>
    <row r="543" spans="1:15" ht="12.75" customHeight="1">
      <c r="A543" s="69">
        <v>3</v>
      </c>
      <c r="B543" s="74" t="s">
        <v>19</v>
      </c>
      <c r="C543" s="34">
        <v>1065968</v>
      </c>
      <c r="D543" s="76">
        <v>82974</v>
      </c>
      <c r="E543" s="76">
        <v>83978</v>
      </c>
      <c r="F543" s="76">
        <v>85694</v>
      </c>
      <c r="G543" s="75">
        <v>90019</v>
      </c>
      <c r="H543" s="75">
        <v>93454</v>
      </c>
      <c r="I543" s="76">
        <v>95309</v>
      </c>
      <c r="J543" s="76">
        <v>94665</v>
      </c>
      <c r="K543" s="76">
        <v>91307</v>
      </c>
      <c r="L543" s="76">
        <v>89796</v>
      </c>
      <c r="M543" s="76">
        <v>88548</v>
      </c>
      <c r="N543" s="76">
        <v>85643</v>
      </c>
      <c r="O543" s="77">
        <v>84580</v>
      </c>
    </row>
    <row r="544" spans="1:15" ht="12.75" customHeight="1">
      <c r="A544" s="69">
        <v>4</v>
      </c>
      <c r="B544" s="74" t="s">
        <v>308</v>
      </c>
      <c r="C544" s="34">
        <v>102181</v>
      </c>
      <c r="D544" s="76">
        <v>8694</v>
      </c>
      <c r="E544" s="76">
        <v>8467</v>
      </c>
      <c r="F544" s="76">
        <v>8451</v>
      </c>
      <c r="G544" s="75">
        <v>8511</v>
      </c>
      <c r="H544" s="75">
        <v>8675</v>
      </c>
      <c r="I544" s="76">
        <v>8651</v>
      </c>
      <c r="J544" s="76">
        <v>8378</v>
      </c>
      <c r="K544" s="76">
        <v>8365</v>
      </c>
      <c r="L544" s="76">
        <v>8670</v>
      </c>
      <c r="M544" s="76">
        <v>8562</v>
      </c>
      <c r="N544" s="76">
        <v>8401</v>
      </c>
      <c r="O544" s="77">
        <v>8354</v>
      </c>
    </row>
    <row r="545" spans="1:15" ht="12.75" customHeight="1">
      <c r="A545" s="69">
        <v>5</v>
      </c>
      <c r="B545" s="74" t="s">
        <v>307</v>
      </c>
      <c r="C545" s="34">
        <v>557783</v>
      </c>
      <c r="D545" s="76">
        <v>44760</v>
      </c>
      <c r="E545" s="76">
        <v>44190</v>
      </c>
      <c r="F545" s="76">
        <v>46391</v>
      </c>
      <c r="G545" s="75">
        <v>48032</v>
      </c>
      <c r="H545" s="75">
        <v>48513</v>
      </c>
      <c r="I545" s="76">
        <v>49551</v>
      </c>
      <c r="J545" s="76">
        <v>48925</v>
      </c>
      <c r="K545" s="76">
        <v>45193</v>
      </c>
      <c r="L545" s="76">
        <v>43896</v>
      </c>
      <c r="M545" s="76">
        <v>45472</v>
      </c>
      <c r="N545" s="76">
        <v>46427</v>
      </c>
      <c r="O545" s="77">
        <v>46434</v>
      </c>
    </row>
    <row r="546" spans="1:15" ht="12.75" customHeight="1">
      <c r="A546" s="69">
        <v>6</v>
      </c>
      <c r="B546" s="74" t="s">
        <v>22</v>
      </c>
      <c r="C546" s="34">
        <v>22176</v>
      </c>
      <c r="D546" s="76">
        <v>1276</v>
      </c>
      <c r="E546" s="76">
        <v>1476</v>
      </c>
      <c r="F546" s="76">
        <v>1920</v>
      </c>
      <c r="G546" s="75">
        <v>1662</v>
      </c>
      <c r="H546" s="75">
        <v>1862</v>
      </c>
      <c r="I546" s="76">
        <v>1978</v>
      </c>
      <c r="J546" s="76">
        <v>1957</v>
      </c>
      <c r="K546" s="76">
        <v>1865</v>
      </c>
      <c r="L546" s="76">
        <v>1825</v>
      </c>
      <c r="M546" s="76">
        <v>1841</v>
      </c>
      <c r="N546" s="76">
        <v>2222</v>
      </c>
      <c r="O546" s="77">
        <v>2292</v>
      </c>
    </row>
    <row r="547" spans="1:15" ht="15" customHeight="1">
      <c r="A547" s="69">
        <v>7</v>
      </c>
      <c r="B547" s="78" t="s">
        <v>23</v>
      </c>
      <c r="C547" s="38">
        <v>233900</v>
      </c>
      <c r="D547" s="80">
        <v>16203</v>
      </c>
      <c r="E547" s="80">
        <v>16838</v>
      </c>
      <c r="F547" s="80">
        <v>21314</v>
      </c>
      <c r="G547" s="79">
        <v>17260</v>
      </c>
      <c r="H547" s="79">
        <v>16658</v>
      </c>
      <c r="I547" s="80">
        <v>17741</v>
      </c>
      <c r="J547" s="80">
        <v>18475</v>
      </c>
      <c r="K547" s="80">
        <v>19514</v>
      </c>
      <c r="L547" s="80">
        <v>20567</v>
      </c>
      <c r="M547" s="80">
        <v>20833</v>
      </c>
      <c r="N547" s="80">
        <v>22774</v>
      </c>
      <c r="O547" s="81">
        <v>25724</v>
      </c>
    </row>
    <row r="548" spans="1:15" ht="15" customHeight="1">
      <c r="A548" s="65">
        <v>8</v>
      </c>
      <c r="B548" s="61" t="s">
        <v>24</v>
      </c>
      <c r="C548" s="25">
        <v>749627</v>
      </c>
      <c r="D548" s="67">
        <v>63374</v>
      </c>
      <c r="E548" s="67">
        <v>55333</v>
      </c>
      <c r="F548" s="67">
        <v>52642</v>
      </c>
      <c r="G548" s="66">
        <v>59423</v>
      </c>
      <c r="H548" s="66">
        <v>49149</v>
      </c>
      <c r="I548" s="67">
        <v>54603</v>
      </c>
      <c r="J548" s="67">
        <v>61959</v>
      </c>
      <c r="K548" s="67">
        <v>62312</v>
      </c>
      <c r="L548" s="67">
        <v>66869</v>
      </c>
      <c r="M548" s="67">
        <v>72067</v>
      </c>
      <c r="N548" s="67">
        <v>73769</v>
      </c>
      <c r="O548" s="68">
        <v>78126</v>
      </c>
    </row>
    <row r="549" spans="1:15" ht="15" customHeight="1">
      <c r="A549" s="69">
        <v>9</v>
      </c>
      <c r="B549" s="70" t="s">
        <v>25</v>
      </c>
      <c r="C549" s="30">
        <v>185385</v>
      </c>
      <c r="D549" s="72">
        <v>11134</v>
      </c>
      <c r="E549" s="72">
        <v>11683</v>
      </c>
      <c r="F549" s="72">
        <v>13311</v>
      </c>
      <c r="G549" s="71">
        <v>13798</v>
      </c>
      <c r="H549" s="71">
        <v>14319</v>
      </c>
      <c r="I549" s="72">
        <v>15451</v>
      </c>
      <c r="J549" s="72">
        <v>16230</v>
      </c>
      <c r="K549" s="72">
        <v>16651</v>
      </c>
      <c r="L549" s="72">
        <v>16628</v>
      </c>
      <c r="M549" s="72">
        <v>16856</v>
      </c>
      <c r="N549" s="72">
        <v>18479</v>
      </c>
      <c r="O549" s="73">
        <v>20846</v>
      </c>
    </row>
    <row r="550" spans="1:15" ht="12.75" customHeight="1">
      <c r="A550" s="69">
        <v>10</v>
      </c>
      <c r="B550" s="74" t="s">
        <v>26</v>
      </c>
      <c r="C550" s="34">
        <v>58471</v>
      </c>
      <c r="D550" s="76">
        <v>4867</v>
      </c>
      <c r="E550" s="76">
        <v>4754</v>
      </c>
      <c r="F550" s="76">
        <v>4199</v>
      </c>
      <c r="G550" s="75">
        <v>4346</v>
      </c>
      <c r="H550" s="75">
        <v>4566</v>
      </c>
      <c r="I550" s="76">
        <v>4659</v>
      </c>
      <c r="J550" s="76">
        <v>4820</v>
      </c>
      <c r="K550" s="76">
        <v>4923</v>
      </c>
      <c r="L550" s="76">
        <v>5143</v>
      </c>
      <c r="M550" s="76">
        <v>5308</v>
      </c>
      <c r="N550" s="76">
        <v>5398</v>
      </c>
      <c r="O550" s="77">
        <v>5488</v>
      </c>
    </row>
    <row r="551" spans="1:15" ht="12.75" customHeight="1">
      <c r="A551" s="69">
        <v>11</v>
      </c>
      <c r="B551" s="74" t="s">
        <v>22</v>
      </c>
      <c r="C551" s="34">
        <v>126913</v>
      </c>
      <c r="D551" s="76">
        <v>6267</v>
      </c>
      <c r="E551" s="76">
        <v>6929</v>
      </c>
      <c r="F551" s="76">
        <v>9112</v>
      </c>
      <c r="G551" s="75">
        <v>9452</v>
      </c>
      <c r="H551" s="75">
        <v>9752</v>
      </c>
      <c r="I551" s="76">
        <v>10792</v>
      </c>
      <c r="J551" s="76">
        <v>11410</v>
      </c>
      <c r="K551" s="76">
        <v>11727</v>
      </c>
      <c r="L551" s="76">
        <v>11485</v>
      </c>
      <c r="M551" s="76">
        <v>11548</v>
      </c>
      <c r="N551" s="76">
        <v>13081</v>
      </c>
      <c r="O551" s="77">
        <v>15357</v>
      </c>
    </row>
    <row r="552" spans="1:15" ht="15" customHeight="1">
      <c r="A552" s="69">
        <v>12</v>
      </c>
      <c r="B552" s="82" t="s">
        <v>23</v>
      </c>
      <c r="C552" s="38">
        <v>564242</v>
      </c>
      <c r="D552" s="80">
        <v>52240</v>
      </c>
      <c r="E552" s="80">
        <v>43650</v>
      </c>
      <c r="F552" s="80">
        <v>39331</v>
      </c>
      <c r="G552" s="79">
        <v>45625</v>
      </c>
      <c r="H552" s="79">
        <v>34830</v>
      </c>
      <c r="I552" s="80">
        <v>39151</v>
      </c>
      <c r="J552" s="80">
        <v>45729</v>
      </c>
      <c r="K552" s="80">
        <v>45661</v>
      </c>
      <c r="L552" s="80">
        <v>50241</v>
      </c>
      <c r="M552" s="80">
        <v>55211</v>
      </c>
      <c r="N552" s="80">
        <v>55291</v>
      </c>
      <c r="O552" s="81">
        <v>57281</v>
      </c>
    </row>
    <row r="553" spans="1:15" ht="12.75" customHeight="1">
      <c r="A553" s="69">
        <v>13</v>
      </c>
      <c r="B553" s="74" t="s">
        <v>27</v>
      </c>
      <c r="C553" s="34">
        <v>290701</v>
      </c>
      <c r="D553" s="76">
        <v>26316</v>
      </c>
      <c r="E553" s="76">
        <v>17020</v>
      </c>
      <c r="F553" s="76">
        <v>17363</v>
      </c>
      <c r="G553" s="75">
        <v>17691</v>
      </c>
      <c r="H553" s="75">
        <v>18252</v>
      </c>
      <c r="I553" s="76">
        <v>21125</v>
      </c>
      <c r="J553" s="76">
        <v>23469</v>
      </c>
      <c r="K553" s="76">
        <v>26129</v>
      </c>
      <c r="L553" s="76">
        <v>29069</v>
      </c>
      <c r="M553" s="76">
        <v>32687</v>
      </c>
      <c r="N553" s="76">
        <v>30888</v>
      </c>
      <c r="O553" s="77">
        <v>30691</v>
      </c>
    </row>
    <row r="554" spans="1:15" ht="12.75" customHeight="1">
      <c r="A554" s="69">
        <v>14</v>
      </c>
      <c r="B554" s="74" t="s">
        <v>28</v>
      </c>
      <c r="C554" s="34">
        <v>273541</v>
      </c>
      <c r="D554" s="76">
        <v>25924</v>
      </c>
      <c r="E554" s="76">
        <v>26630</v>
      </c>
      <c r="F554" s="76">
        <v>21968</v>
      </c>
      <c r="G554" s="75">
        <v>27935</v>
      </c>
      <c r="H554" s="75">
        <v>16578</v>
      </c>
      <c r="I554" s="76">
        <v>18027</v>
      </c>
      <c r="J554" s="76">
        <v>22259</v>
      </c>
      <c r="K554" s="76">
        <v>19533</v>
      </c>
      <c r="L554" s="76">
        <v>21172</v>
      </c>
      <c r="M554" s="76">
        <v>22524</v>
      </c>
      <c r="N554" s="76">
        <v>24402</v>
      </c>
      <c r="O554" s="77">
        <v>26590</v>
      </c>
    </row>
    <row r="555" spans="1:15" ht="15" customHeight="1">
      <c r="A555" s="65">
        <v>15</v>
      </c>
      <c r="B555" s="61" t="s">
        <v>29</v>
      </c>
      <c r="C555" s="25">
        <v>1933492</v>
      </c>
      <c r="D555" s="67">
        <v>148837</v>
      </c>
      <c r="E555" s="67">
        <v>149794</v>
      </c>
      <c r="F555" s="67">
        <v>155767</v>
      </c>
      <c r="G555" s="66">
        <v>162022</v>
      </c>
      <c r="H555" s="66">
        <v>166821</v>
      </c>
      <c r="I555" s="67">
        <v>170941</v>
      </c>
      <c r="J555" s="67">
        <v>170156</v>
      </c>
      <c r="K555" s="67">
        <v>163382</v>
      </c>
      <c r="L555" s="67">
        <v>160815</v>
      </c>
      <c r="M555" s="67">
        <v>161279</v>
      </c>
      <c r="N555" s="67">
        <v>161173</v>
      </c>
      <c r="O555" s="68">
        <v>162505</v>
      </c>
    </row>
    <row r="556" spans="1:15" ht="15" customHeight="1" thickBot="1">
      <c r="A556" s="83">
        <v>16</v>
      </c>
      <c r="B556" s="84" t="s">
        <v>30</v>
      </c>
      <c r="C556" s="44">
        <v>798142</v>
      </c>
      <c r="D556" s="86">
        <v>68443</v>
      </c>
      <c r="E556" s="86">
        <v>60488</v>
      </c>
      <c r="F556" s="86">
        <v>60645</v>
      </c>
      <c r="G556" s="85">
        <v>62885</v>
      </c>
      <c r="H556" s="85">
        <v>51489</v>
      </c>
      <c r="I556" s="86">
        <v>56892</v>
      </c>
      <c r="J556" s="86">
        <v>64203</v>
      </c>
      <c r="K556" s="86">
        <v>65176</v>
      </c>
      <c r="L556" s="86">
        <v>70808</v>
      </c>
      <c r="M556" s="86">
        <v>76044</v>
      </c>
      <c r="N556" s="86">
        <v>78064</v>
      </c>
      <c r="O556" s="87">
        <v>83005</v>
      </c>
    </row>
    <row r="557" spans="1:15" ht="20.100000000000001" customHeight="1" thickTop="1">
      <c r="A557" s="956" t="s">
        <v>196</v>
      </c>
      <c r="B557" s="957"/>
      <c r="C557" s="21">
        <v>1646147</v>
      </c>
      <c r="D557" s="63">
        <v>119264</v>
      </c>
      <c r="E557" s="63">
        <v>116769</v>
      </c>
      <c r="F557" s="63">
        <v>120159</v>
      </c>
      <c r="G557" s="62">
        <v>126067</v>
      </c>
      <c r="H557" s="62">
        <v>130036</v>
      </c>
      <c r="I557" s="63">
        <v>133132</v>
      </c>
      <c r="J557" s="63">
        <v>138245</v>
      </c>
      <c r="K557" s="63">
        <v>149872</v>
      </c>
      <c r="L557" s="63">
        <v>155041</v>
      </c>
      <c r="M557" s="63">
        <v>155434</v>
      </c>
      <c r="N557" s="63">
        <v>152713</v>
      </c>
      <c r="O557" s="64">
        <v>149414</v>
      </c>
    </row>
    <row r="558" spans="1:15" ht="15" customHeight="1">
      <c r="A558" s="65">
        <v>1</v>
      </c>
      <c r="B558" s="61" t="s">
        <v>17</v>
      </c>
      <c r="C558" s="25">
        <v>1066873</v>
      </c>
      <c r="D558" s="67">
        <v>83691</v>
      </c>
      <c r="E558" s="67">
        <v>84194</v>
      </c>
      <c r="F558" s="67">
        <v>85377</v>
      </c>
      <c r="G558" s="66">
        <v>87862</v>
      </c>
      <c r="H558" s="66">
        <v>88247</v>
      </c>
      <c r="I558" s="67">
        <v>89634</v>
      </c>
      <c r="J558" s="67">
        <v>90655</v>
      </c>
      <c r="K558" s="67">
        <v>95795</v>
      </c>
      <c r="L558" s="67">
        <v>95074</v>
      </c>
      <c r="M558" s="67">
        <v>91751</v>
      </c>
      <c r="N558" s="67">
        <v>88988</v>
      </c>
      <c r="O558" s="68">
        <v>85606</v>
      </c>
    </row>
    <row r="559" spans="1:15" ht="15" customHeight="1">
      <c r="A559" s="69">
        <v>2</v>
      </c>
      <c r="B559" s="70" t="s">
        <v>18</v>
      </c>
      <c r="C559" s="30">
        <v>915394</v>
      </c>
      <c r="D559" s="72">
        <v>72690</v>
      </c>
      <c r="E559" s="72">
        <v>72087</v>
      </c>
      <c r="F559" s="72">
        <v>73168</v>
      </c>
      <c r="G559" s="71">
        <v>75677</v>
      </c>
      <c r="H559" s="71">
        <v>75977</v>
      </c>
      <c r="I559" s="72">
        <v>77308</v>
      </c>
      <c r="J559" s="72">
        <v>78905</v>
      </c>
      <c r="K559" s="72">
        <v>81108</v>
      </c>
      <c r="L559" s="72">
        <v>82003</v>
      </c>
      <c r="M559" s="72">
        <v>79456</v>
      </c>
      <c r="N559" s="72">
        <v>76020</v>
      </c>
      <c r="O559" s="73">
        <v>70995</v>
      </c>
    </row>
    <row r="560" spans="1:15" ht="12.75" customHeight="1">
      <c r="A560" s="69">
        <v>3</v>
      </c>
      <c r="B560" s="74" t="s">
        <v>19</v>
      </c>
      <c r="C560" s="34">
        <v>547798</v>
      </c>
      <c r="D560" s="76">
        <v>44043</v>
      </c>
      <c r="E560" s="76">
        <v>44038</v>
      </c>
      <c r="F560" s="76">
        <v>44234</v>
      </c>
      <c r="G560" s="75">
        <v>45959</v>
      </c>
      <c r="H560" s="75">
        <v>45641</v>
      </c>
      <c r="I560" s="76">
        <v>46245</v>
      </c>
      <c r="J560" s="76">
        <v>46093</v>
      </c>
      <c r="K560" s="76">
        <v>46500</v>
      </c>
      <c r="L560" s="76">
        <v>47198</v>
      </c>
      <c r="M560" s="76">
        <v>47644</v>
      </c>
      <c r="N560" s="76">
        <v>46303</v>
      </c>
      <c r="O560" s="77">
        <v>43899</v>
      </c>
    </row>
    <row r="561" spans="1:15" ht="12.75" customHeight="1">
      <c r="A561" s="69">
        <v>4</v>
      </c>
      <c r="B561" s="74" t="s">
        <v>308</v>
      </c>
      <c r="C561" s="34">
        <v>79526</v>
      </c>
      <c r="D561" s="76">
        <v>5735</v>
      </c>
      <c r="E561" s="76">
        <v>5644</v>
      </c>
      <c r="F561" s="76">
        <v>6031</v>
      </c>
      <c r="G561" s="75">
        <v>6471</v>
      </c>
      <c r="H561" s="75">
        <v>6540</v>
      </c>
      <c r="I561" s="76">
        <v>7030</v>
      </c>
      <c r="J561" s="76">
        <v>7676</v>
      </c>
      <c r="K561" s="76">
        <v>7449</v>
      </c>
      <c r="L561" s="76">
        <v>7184</v>
      </c>
      <c r="M561" s="76">
        <v>6740</v>
      </c>
      <c r="N561" s="76">
        <v>6718</v>
      </c>
      <c r="O561" s="77">
        <v>6307</v>
      </c>
    </row>
    <row r="562" spans="1:15" ht="12.75" customHeight="1">
      <c r="A562" s="69">
        <v>5</v>
      </c>
      <c r="B562" s="74" t="s">
        <v>307</v>
      </c>
      <c r="C562" s="34">
        <v>256399</v>
      </c>
      <c r="D562" s="76">
        <v>20527</v>
      </c>
      <c r="E562" s="76">
        <v>20309</v>
      </c>
      <c r="F562" s="76">
        <v>21185</v>
      </c>
      <c r="G562" s="75">
        <v>21760</v>
      </c>
      <c r="H562" s="75">
        <v>22174</v>
      </c>
      <c r="I562" s="76">
        <v>21643</v>
      </c>
      <c r="J562" s="76">
        <v>21579</v>
      </c>
      <c r="K562" s="76">
        <v>22461</v>
      </c>
      <c r="L562" s="76">
        <v>23287</v>
      </c>
      <c r="M562" s="76">
        <v>22170</v>
      </c>
      <c r="N562" s="76">
        <v>20584</v>
      </c>
      <c r="O562" s="77">
        <v>18721</v>
      </c>
    </row>
    <row r="563" spans="1:15" ht="12.75" customHeight="1">
      <c r="A563" s="69">
        <v>6</v>
      </c>
      <c r="B563" s="74" t="s">
        <v>22</v>
      </c>
      <c r="C563" s="34">
        <v>31670</v>
      </c>
      <c r="D563" s="76">
        <v>2385</v>
      </c>
      <c r="E563" s="76">
        <v>2095</v>
      </c>
      <c r="F563" s="76">
        <v>1719</v>
      </c>
      <c r="G563" s="75">
        <v>1487</v>
      </c>
      <c r="H563" s="75">
        <v>1622</v>
      </c>
      <c r="I563" s="76">
        <v>2390</v>
      </c>
      <c r="J563" s="76">
        <v>3556</v>
      </c>
      <c r="K563" s="76">
        <v>4697</v>
      </c>
      <c r="L563" s="76">
        <v>4335</v>
      </c>
      <c r="M563" s="76">
        <v>2902</v>
      </c>
      <c r="N563" s="76">
        <v>2415</v>
      </c>
      <c r="O563" s="77">
        <v>2067</v>
      </c>
    </row>
    <row r="564" spans="1:15" ht="15" customHeight="1">
      <c r="A564" s="69">
        <v>7</v>
      </c>
      <c r="B564" s="82" t="s">
        <v>23</v>
      </c>
      <c r="C564" s="38">
        <v>151480</v>
      </c>
      <c r="D564" s="80">
        <v>11000</v>
      </c>
      <c r="E564" s="80">
        <v>12107</v>
      </c>
      <c r="F564" s="80">
        <v>12208</v>
      </c>
      <c r="G564" s="79">
        <v>12185</v>
      </c>
      <c r="H564" s="79">
        <v>12270</v>
      </c>
      <c r="I564" s="80">
        <v>12326</v>
      </c>
      <c r="J564" s="80">
        <v>11751</v>
      </c>
      <c r="K564" s="80">
        <v>14687</v>
      </c>
      <c r="L564" s="80">
        <v>13071</v>
      </c>
      <c r="M564" s="80">
        <v>12296</v>
      </c>
      <c r="N564" s="80">
        <v>12967</v>
      </c>
      <c r="O564" s="81">
        <v>14612</v>
      </c>
    </row>
    <row r="565" spans="1:15" ht="15" customHeight="1">
      <c r="A565" s="65">
        <v>8</v>
      </c>
      <c r="B565" s="61" t="s">
        <v>24</v>
      </c>
      <c r="C565" s="25">
        <v>579274</v>
      </c>
      <c r="D565" s="67">
        <v>35573</v>
      </c>
      <c r="E565" s="67">
        <v>32575</v>
      </c>
      <c r="F565" s="67">
        <v>34782</v>
      </c>
      <c r="G565" s="66">
        <v>38205</v>
      </c>
      <c r="H565" s="66">
        <v>41789</v>
      </c>
      <c r="I565" s="67">
        <v>43499</v>
      </c>
      <c r="J565" s="67">
        <v>47590</v>
      </c>
      <c r="K565" s="67">
        <v>54077</v>
      </c>
      <c r="L565" s="67">
        <v>59967</v>
      </c>
      <c r="M565" s="67">
        <v>63683</v>
      </c>
      <c r="N565" s="67">
        <v>63725</v>
      </c>
      <c r="O565" s="68">
        <v>63808</v>
      </c>
    </row>
    <row r="566" spans="1:15" ht="15" customHeight="1">
      <c r="A566" s="69">
        <v>9</v>
      </c>
      <c r="B566" s="70" t="s">
        <v>25</v>
      </c>
      <c r="C566" s="30">
        <v>181918</v>
      </c>
      <c r="D566" s="72">
        <v>9176</v>
      </c>
      <c r="E566" s="72">
        <v>10155</v>
      </c>
      <c r="F566" s="72">
        <v>11686</v>
      </c>
      <c r="G566" s="71">
        <v>13382</v>
      </c>
      <c r="H566" s="71">
        <v>14533</v>
      </c>
      <c r="I566" s="72">
        <v>15956</v>
      </c>
      <c r="J566" s="72">
        <v>16470</v>
      </c>
      <c r="K566" s="72">
        <v>16812</v>
      </c>
      <c r="L566" s="72">
        <v>17433</v>
      </c>
      <c r="M566" s="72">
        <v>18366</v>
      </c>
      <c r="N566" s="72">
        <v>19079</v>
      </c>
      <c r="O566" s="73">
        <v>18871</v>
      </c>
    </row>
    <row r="567" spans="1:15" ht="12.75" customHeight="1">
      <c r="A567" s="69">
        <v>10</v>
      </c>
      <c r="B567" s="74" t="s">
        <v>26</v>
      </c>
      <c r="C567" s="34">
        <v>38094</v>
      </c>
      <c r="D567" s="76">
        <v>1850</v>
      </c>
      <c r="E567" s="76">
        <v>1967</v>
      </c>
      <c r="F567" s="76">
        <v>2227</v>
      </c>
      <c r="G567" s="75">
        <v>2434</v>
      </c>
      <c r="H567" s="75">
        <v>2710</v>
      </c>
      <c r="I567" s="76">
        <v>3096</v>
      </c>
      <c r="J567" s="76">
        <v>3387</v>
      </c>
      <c r="K567" s="76">
        <v>3479</v>
      </c>
      <c r="L567" s="76">
        <v>3867</v>
      </c>
      <c r="M567" s="76">
        <v>4183</v>
      </c>
      <c r="N567" s="76">
        <v>4458</v>
      </c>
      <c r="O567" s="77">
        <v>4437</v>
      </c>
    </row>
    <row r="568" spans="1:15" ht="12.75" customHeight="1">
      <c r="A568" s="69">
        <v>11</v>
      </c>
      <c r="B568" s="74" t="s">
        <v>22</v>
      </c>
      <c r="C568" s="34">
        <v>143824</v>
      </c>
      <c r="D568" s="76">
        <v>7326</v>
      </c>
      <c r="E568" s="76">
        <v>8188</v>
      </c>
      <c r="F568" s="76">
        <v>9459</v>
      </c>
      <c r="G568" s="75">
        <v>10949</v>
      </c>
      <c r="H568" s="75">
        <v>11823</v>
      </c>
      <c r="I568" s="76">
        <v>12859</v>
      </c>
      <c r="J568" s="76">
        <v>13083</v>
      </c>
      <c r="K568" s="76">
        <v>13333</v>
      </c>
      <c r="L568" s="76">
        <v>13566</v>
      </c>
      <c r="M568" s="76">
        <v>14183</v>
      </c>
      <c r="N568" s="76">
        <v>14621</v>
      </c>
      <c r="O568" s="77">
        <v>14434</v>
      </c>
    </row>
    <row r="569" spans="1:15" ht="15" customHeight="1">
      <c r="A569" s="69">
        <v>12</v>
      </c>
      <c r="B569" s="82" t="s">
        <v>23</v>
      </c>
      <c r="C569" s="38">
        <v>397355</v>
      </c>
      <c r="D569" s="80">
        <v>26398</v>
      </c>
      <c r="E569" s="80">
        <v>22421</v>
      </c>
      <c r="F569" s="80">
        <v>23096</v>
      </c>
      <c r="G569" s="79">
        <v>24823</v>
      </c>
      <c r="H569" s="79">
        <v>27256</v>
      </c>
      <c r="I569" s="80">
        <v>27543</v>
      </c>
      <c r="J569" s="80">
        <v>31121</v>
      </c>
      <c r="K569" s="80">
        <v>37265</v>
      </c>
      <c r="L569" s="80">
        <v>42534</v>
      </c>
      <c r="M569" s="80">
        <v>45317</v>
      </c>
      <c r="N569" s="80">
        <v>44647</v>
      </c>
      <c r="O569" s="81">
        <v>44937</v>
      </c>
    </row>
    <row r="570" spans="1:15" ht="12.75" customHeight="1">
      <c r="A570" s="69">
        <v>13</v>
      </c>
      <c r="B570" s="74" t="s">
        <v>27</v>
      </c>
      <c r="C570" s="34">
        <v>300687</v>
      </c>
      <c r="D570" s="76">
        <v>19236</v>
      </c>
      <c r="E570" s="76">
        <v>15464</v>
      </c>
      <c r="F570" s="76">
        <v>15883</v>
      </c>
      <c r="G570" s="75">
        <v>15107</v>
      </c>
      <c r="H570" s="75">
        <v>18514</v>
      </c>
      <c r="I570" s="76">
        <v>19670</v>
      </c>
      <c r="J570" s="76">
        <v>23495</v>
      </c>
      <c r="K570" s="76">
        <v>28796</v>
      </c>
      <c r="L570" s="76">
        <v>34476</v>
      </c>
      <c r="M570" s="76">
        <v>36714</v>
      </c>
      <c r="N570" s="76">
        <v>36462</v>
      </c>
      <c r="O570" s="77">
        <v>36871</v>
      </c>
    </row>
    <row r="571" spans="1:15" ht="12.75" customHeight="1">
      <c r="A571" s="69">
        <v>14</v>
      </c>
      <c r="B571" s="74" t="s">
        <v>28</v>
      </c>
      <c r="C571" s="34">
        <v>96668</v>
      </c>
      <c r="D571" s="76">
        <v>7162</v>
      </c>
      <c r="E571" s="76">
        <v>6956</v>
      </c>
      <c r="F571" s="76">
        <v>7214</v>
      </c>
      <c r="G571" s="75">
        <v>9715</v>
      </c>
      <c r="H571" s="75">
        <v>8742</v>
      </c>
      <c r="I571" s="76">
        <v>7873</v>
      </c>
      <c r="J571" s="76">
        <v>7626</v>
      </c>
      <c r="K571" s="76">
        <v>8469</v>
      </c>
      <c r="L571" s="76">
        <v>8058</v>
      </c>
      <c r="M571" s="76">
        <v>8602</v>
      </c>
      <c r="N571" s="76">
        <v>8185</v>
      </c>
      <c r="O571" s="77">
        <v>8066</v>
      </c>
    </row>
    <row r="572" spans="1:15" ht="15" customHeight="1">
      <c r="A572" s="65">
        <v>15</v>
      </c>
      <c r="B572" s="61" t="s">
        <v>29</v>
      </c>
      <c r="C572" s="25">
        <v>1097312</v>
      </c>
      <c r="D572" s="67">
        <v>81866</v>
      </c>
      <c r="E572" s="67">
        <v>82242</v>
      </c>
      <c r="F572" s="67">
        <v>84855</v>
      </c>
      <c r="G572" s="66">
        <v>89059</v>
      </c>
      <c r="H572" s="66">
        <v>90510</v>
      </c>
      <c r="I572" s="67">
        <v>93263</v>
      </c>
      <c r="J572" s="67">
        <v>95374</v>
      </c>
      <c r="K572" s="67">
        <v>97920</v>
      </c>
      <c r="L572" s="67">
        <v>99436</v>
      </c>
      <c r="M572" s="67">
        <v>97822</v>
      </c>
      <c r="N572" s="67">
        <v>95099</v>
      </c>
      <c r="O572" s="68">
        <v>89865</v>
      </c>
    </row>
    <row r="573" spans="1:15" ht="15" customHeight="1" thickBot="1">
      <c r="A573" s="88">
        <v>16</v>
      </c>
      <c r="B573" s="89" t="s">
        <v>30</v>
      </c>
      <c r="C573" s="49">
        <v>548835</v>
      </c>
      <c r="D573" s="91">
        <v>37398</v>
      </c>
      <c r="E573" s="91">
        <v>34527</v>
      </c>
      <c r="F573" s="91">
        <v>35304</v>
      </c>
      <c r="G573" s="90">
        <v>37008</v>
      </c>
      <c r="H573" s="90">
        <v>39526</v>
      </c>
      <c r="I573" s="91">
        <v>39869</v>
      </c>
      <c r="J573" s="91">
        <v>42871</v>
      </c>
      <c r="K573" s="91">
        <v>51952</v>
      </c>
      <c r="L573" s="91">
        <v>55604</v>
      </c>
      <c r="M573" s="91">
        <v>57612</v>
      </c>
      <c r="N573" s="91">
        <v>57614</v>
      </c>
      <c r="O573" s="92">
        <v>59549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2019年</v>
      </c>
      <c r="E578" s="8"/>
      <c r="F578" s="9"/>
      <c r="G578" s="7"/>
      <c r="H578" s="7"/>
      <c r="I578" s="9"/>
      <c r="J578" s="9"/>
      <c r="K578" s="9"/>
      <c r="L578" s="9"/>
      <c r="M578" s="8" t="str">
        <f>M4</f>
        <v>2020年</v>
      </c>
      <c r="N578" s="9"/>
      <c r="O578" s="10"/>
    </row>
    <row r="579" spans="1:15" ht="12.75" customHeight="1">
      <c r="A579" s="57"/>
      <c r="B579" s="58"/>
      <c r="C579" s="13" t="str">
        <f>C5</f>
        <v>2019年度計</v>
      </c>
      <c r="D579" s="14" t="s">
        <v>4</v>
      </c>
      <c r="E579" s="14" t="s">
        <v>5</v>
      </c>
      <c r="F579" s="14" t="s">
        <v>6</v>
      </c>
      <c r="G579" s="889" t="s">
        <v>7</v>
      </c>
      <c r="H579" s="889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54" t="s">
        <v>197</v>
      </c>
      <c r="B581" s="955"/>
      <c r="C581" s="21">
        <v>320316</v>
      </c>
      <c r="D581" s="63">
        <v>24943</v>
      </c>
      <c r="E581" s="63">
        <v>25206</v>
      </c>
      <c r="F581" s="63">
        <v>23975</v>
      </c>
      <c r="G581" s="62">
        <v>25339</v>
      </c>
      <c r="H581" s="62">
        <v>25787</v>
      </c>
      <c r="I581" s="63">
        <v>26760</v>
      </c>
      <c r="J581" s="63">
        <v>26378</v>
      </c>
      <c r="K581" s="63">
        <v>26260</v>
      </c>
      <c r="L581" s="63">
        <v>27553</v>
      </c>
      <c r="M581" s="63">
        <v>28949</v>
      </c>
      <c r="N581" s="63">
        <v>29727</v>
      </c>
      <c r="O581" s="64">
        <v>29439</v>
      </c>
    </row>
    <row r="582" spans="1:15" ht="15" customHeight="1">
      <c r="A582" s="65">
        <v>1</v>
      </c>
      <c r="B582" s="61" t="s">
        <v>17</v>
      </c>
      <c r="C582" s="25">
        <v>209083</v>
      </c>
      <c r="D582" s="67">
        <v>17664</v>
      </c>
      <c r="E582" s="67">
        <v>19288</v>
      </c>
      <c r="F582" s="67">
        <v>18146</v>
      </c>
      <c r="G582" s="66">
        <v>18754</v>
      </c>
      <c r="H582" s="66">
        <v>18683</v>
      </c>
      <c r="I582" s="67">
        <v>17822</v>
      </c>
      <c r="J582" s="67">
        <v>17383</v>
      </c>
      <c r="K582" s="67">
        <v>16207</v>
      </c>
      <c r="L582" s="67">
        <v>16266</v>
      </c>
      <c r="M582" s="67">
        <v>16390</v>
      </c>
      <c r="N582" s="67">
        <v>16550</v>
      </c>
      <c r="O582" s="68">
        <v>15929</v>
      </c>
    </row>
    <row r="583" spans="1:15" ht="15" customHeight="1">
      <c r="A583" s="69">
        <v>2</v>
      </c>
      <c r="B583" s="70" t="s">
        <v>18</v>
      </c>
      <c r="C583" s="30">
        <v>184438</v>
      </c>
      <c r="D583" s="72">
        <v>15084</v>
      </c>
      <c r="E583" s="72">
        <v>15528</v>
      </c>
      <c r="F583" s="72">
        <v>15953</v>
      </c>
      <c r="G583" s="71">
        <v>16627</v>
      </c>
      <c r="H583" s="71">
        <v>16585</v>
      </c>
      <c r="I583" s="72">
        <v>16177</v>
      </c>
      <c r="J583" s="72">
        <v>15822</v>
      </c>
      <c r="K583" s="72">
        <v>14682</v>
      </c>
      <c r="L583" s="72">
        <v>14647</v>
      </c>
      <c r="M583" s="72">
        <v>14620</v>
      </c>
      <c r="N583" s="72">
        <v>14589</v>
      </c>
      <c r="O583" s="73">
        <v>14124</v>
      </c>
    </row>
    <row r="584" spans="1:15" ht="12.75" customHeight="1">
      <c r="A584" s="69">
        <v>3</v>
      </c>
      <c r="B584" s="74" t="s">
        <v>19</v>
      </c>
      <c r="C584" s="34">
        <v>114468</v>
      </c>
      <c r="D584" s="76">
        <v>8717</v>
      </c>
      <c r="E584" s="76">
        <v>9110</v>
      </c>
      <c r="F584" s="76">
        <v>9756</v>
      </c>
      <c r="G584" s="75">
        <v>10094</v>
      </c>
      <c r="H584" s="75">
        <v>9880</v>
      </c>
      <c r="I584" s="76">
        <v>9446</v>
      </c>
      <c r="J584" s="76">
        <v>9380</v>
      </c>
      <c r="K584" s="76">
        <v>9509</v>
      </c>
      <c r="L584" s="76">
        <v>9656</v>
      </c>
      <c r="M584" s="76">
        <v>9707</v>
      </c>
      <c r="N584" s="76">
        <v>9730</v>
      </c>
      <c r="O584" s="77">
        <v>9482</v>
      </c>
    </row>
    <row r="585" spans="1:15" ht="12.75" customHeight="1">
      <c r="A585" s="69">
        <v>4</v>
      </c>
      <c r="B585" s="74" t="s">
        <v>308</v>
      </c>
      <c r="C585" s="34">
        <v>12892</v>
      </c>
      <c r="D585" s="76">
        <v>1120</v>
      </c>
      <c r="E585" s="76">
        <v>1059</v>
      </c>
      <c r="F585" s="76">
        <v>874</v>
      </c>
      <c r="G585" s="75">
        <v>922</v>
      </c>
      <c r="H585" s="75">
        <v>1136</v>
      </c>
      <c r="I585" s="76">
        <v>1295</v>
      </c>
      <c r="J585" s="76">
        <v>1321</v>
      </c>
      <c r="K585" s="76">
        <v>1269</v>
      </c>
      <c r="L585" s="76">
        <v>1219</v>
      </c>
      <c r="M585" s="76">
        <v>1086</v>
      </c>
      <c r="N585" s="76">
        <v>839</v>
      </c>
      <c r="O585" s="77">
        <v>751</v>
      </c>
    </row>
    <row r="586" spans="1:15" ht="12.75" customHeight="1">
      <c r="A586" s="69">
        <v>5</v>
      </c>
      <c r="B586" s="74" t="s">
        <v>307</v>
      </c>
      <c r="C586" s="34">
        <v>55217</v>
      </c>
      <c r="D586" s="76">
        <v>5144</v>
      </c>
      <c r="E586" s="76">
        <v>5236</v>
      </c>
      <c r="F586" s="76">
        <v>5166</v>
      </c>
      <c r="G586" s="75">
        <v>5415</v>
      </c>
      <c r="H586" s="75">
        <v>5327</v>
      </c>
      <c r="I586" s="76">
        <v>5193</v>
      </c>
      <c r="J586" s="76">
        <v>4964</v>
      </c>
      <c r="K586" s="76">
        <v>3789</v>
      </c>
      <c r="L586" s="76">
        <v>3631</v>
      </c>
      <c r="M586" s="76">
        <v>3688</v>
      </c>
      <c r="N586" s="76">
        <v>3895</v>
      </c>
      <c r="O586" s="77">
        <v>3768</v>
      </c>
    </row>
    <row r="587" spans="1:15" ht="12.75" customHeight="1">
      <c r="A587" s="69">
        <v>6</v>
      </c>
      <c r="B587" s="74" t="s">
        <v>22</v>
      </c>
      <c r="C587" s="34">
        <v>1861</v>
      </c>
      <c r="D587" s="76">
        <v>103</v>
      </c>
      <c r="E587" s="76">
        <v>121</v>
      </c>
      <c r="F587" s="76">
        <v>156</v>
      </c>
      <c r="G587" s="75">
        <v>197</v>
      </c>
      <c r="H587" s="75">
        <v>241</v>
      </c>
      <c r="I587" s="76">
        <v>243</v>
      </c>
      <c r="J587" s="76">
        <v>157</v>
      </c>
      <c r="K587" s="76">
        <v>115</v>
      </c>
      <c r="L587" s="76">
        <v>140</v>
      </c>
      <c r="M587" s="76">
        <v>139</v>
      </c>
      <c r="N587" s="76">
        <v>125</v>
      </c>
      <c r="O587" s="77">
        <v>123</v>
      </c>
    </row>
    <row r="588" spans="1:15" ht="15" customHeight="1">
      <c r="A588" s="69">
        <v>7</v>
      </c>
      <c r="B588" s="78" t="s">
        <v>23</v>
      </c>
      <c r="C588" s="38">
        <v>24645</v>
      </c>
      <c r="D588" s="80">
        <v>2580</v>
      </c>
      <c r="E588" s="80">
        <v>3761</v>
      </c>
      <c r="F588" s="80">
        <v>2193</v>
      </c>
      <c r="G588" s="79">
        <v>2127</v>
      </c>
      <c r="H588" s="79">
        <v>2098</v>
      </c>
      <c r="I588" s="80">
        <v>1645</v>
      </c>
      <c r="J588" s="80">
        <v>1560</v>
      </c>
      <c r="K588" s="80">
        <v>1525</v>
      </c>
      <c r="L588" s="80">
        <v>1619</v>
      </c>
      <c r="M588" s="80">
        <v>1770</v>
      </c>
      <c r="N588" s="80">
        <v>1961</v>
      </c>
      <c r="O588" s="81">
        <v>1806</v>
      </c>
    </row>
    <row r="589" spans="1:15" ht="15" customHeight="1">
      <c r="A589" s="65">
        <v>8</v>
      </c>
      <c r="B589" s="61" t="s">
        <v>24</v>
      </c>
      <c r="C589" s="25">
        <v>111233</v>
      </c>
      <c r="D589" s="67">
        <v>7279</v>
      </c>
      <c r="E589" s="67">
        <v>5918</v>
      </c>
      <c r="F589" s="67">
        <v>5830</v>
      </c>
      <c r="G589" s="66">
        <v>6585</v>
      </c>
      <c r="H589" s="66">
        <v>7104</v>
      </c>
      <c r="I589" s="67">
        <v>8938</v>
      </c>
      <c r="J589" s="67">
        <v>8995</v>
      </c>
      <c r="K589" s="67">
        <v>10052</v>
      </c>
      <c r="L589" s="67">
        <v>11286</v>
      </c>
      <c r="M589" s="67">
        <v>12559</v>
      </c>
      <c r="N589" s="67">
        <v>13177</v>
      </c>
      <c r="O589" s="68">
        <v>13509</v>
      </c>
    </row>
    <row r="590" spans="1:15" ht="15" customHeight="1">
      <c r="A590" s="69">
        <v>9</v>
      </c>
      <c r="B590" s="70" t="s">
        <v>25</v>
      </c>
      <c r="C590" s="30">
        <v>31546</v>
      </c>
      <c r="D590" s="72">
        <v>2002</v>
      </c>
      <c r="E590" s="72">
        <v>1587</v>
      </c>
      <c r="F590" s="72">
        <v>1385</v>
      </c>
      <c r="G590" s="71">
        <v>1628</v>
      </c>
      <c r="H590" s="71">
        <v>1727</v>
      </c>
      <c r="I590" s="72">
        <v>1963</v>
      </c>
      <c r="J590" s="72">
        <v>2319</v>
      </c>
      <c r="K590" s="72">
        <v>2631</v>
      </c>
      <c r="L590" s="72">
        <v>3008</v>
      </c>
      <c r="M590" s="72">
        <v>3702</v>
      </c>
      <c r="N590" s="72">
        <v>4321</v>
      </c>
      <c r="O590" s="73">
        <v>5274</v>
      </c>
    </row>
    <row r="591" spans="1:15" ht="12.75" customHeight="1">
      <c r="A591" s="69">
        <v>10</v>
      </c>
      <c r="B591" s="74" t="s">
        <v>26</v>
      </c>
      <c r="C591" s="34">
        <v>2284</v>
      </c>
      <c r="D591" s="76">
        <v>176</v>
      </c>
      <c r="E591" s="76">
        <v>168</v>
      </c>
      <c r="F591" s="76">
        <v>195</v>
      </c>
      <c r="G591" s="75">
        <v>193</v>
      </c>
      <c r="H591" s="75">
        <v>166</v>
      </c>
      <c r="I591" s="76">
        <v>132</v>
      </c>
      <c r="J591" s="76">
        <v>113</v>
      </c>
      <c r="K591" s="76">
        <v>184</v>
      </c>
      <c r="L591" s="76">
        <v>207</v>
      </c>
      <c r="M591" s="76">
        <v>217</v>
      </c>
      <c r="N591" s="76">
        <v>238</v>
      </c>
      <c r="O591" s="77">
        <v>295</v>
      </c>
    </row>
    <row r="592" spans="1:15" ht="12.75" customHeight="1">
      <c r="A592" s="69">
        <v>11</v>
      </c>
      <c r="B592" s="74" t="s">
        <v>22</v>
      </c>
      <c r="C592" s="34">
        <v>29261</v>
      </c>
      <c r="D592" s="76">
        <v>1826</v>
      </c>
      <c r="E592" s="76">
        <v>1419</v>
      </c>
      <c r="F592" s="76">
        <v>1190</v>
      </c>
      <c r="G592" s="75">
        <v>1435</v>
      </c>
      <c r="H592" s="75">
        <v>1561</v>
      </c>
      <c r="I592" s="76">
        <v>1831</v>
      </c>
      <c r="J592" s="76">
        <v>2206</v>
      </c>
      <c r="K592" s="76">
        <v>2447</v>
      </c>
      <c r="L592" s="76">
        <v>2800</v>
      </c>
      <c r="M592" s="76">
        <v>3485</v>
      </c>
      <c r="N592" s="76">
        <v>4083</v>
      </c>
      <c r="O592" s="77">
        <v>4979</v>
      </c>
    </row>
    <row r="593" spans="1:15" ht="15" customHeight="1">
      <c r="A593" s="69">
        <v>12</v>
      </c>
      <c r="B593" s="82" t="s">
        <v>23</v>
      </c>
      <c r="C593" s="38">
        <v>79687</v>
      </c>
      <c r="D593" s="80">
        <v>5277</v>
      </c>
      <c r="E593" s="80">
        <v>4331</v>
      </c>
      <c r="F593" s="80">
        <v>4445</v>
      </c>
      <c r="G593" s="79">
        <v>4957</v>
      </c>
      <c r="H593" s="79">
        <v>5376</v>
      </c>
      <c r="I593" s="80">
        <v>6975</v>
      </c>
      <c r="J593" s="80">
        <v>6676</v>
      </c>
      <c r="K593" s="80">
        <v>7421</v>
      </c>
      <c r="L593" s="80">
        <v>8279</v>
      </c>
      <c r="M593" s="80">
        <v>8857</v>
      </c>
      <c r="N593" s="80">
        <v>8856</v>
      </c>
      <c r="O593" s="81">
        <v>8235</v>
      </c>
    </row>
    <row r="594" spans="1:15" ht="12.75" customHeight="1">
      <c r="A594" s="69">
        <v>13</v>
      </c>
      <c r="B594" s="74" t="s">
        <v>27</v>
      </c>
      <c r="C594" s="34">
        <v>70062</v>
      </c>
      <c r="D594" s="76">
        <v>4474</v>
      </c>
      <c r="E594" s="76">
        <v>3669</v>
      </c>
      <c r="F594" s="76">
        <v>4048</v>
      </c>
      <c r="G594" s="75">
        <v>4455</v>
      </c>
      <c r="H594" s="75">
        <v>4743</v>
      </c>
      <c r="I594" s="76">
        <v>6196</v>
      </c>
      <c r="J594" s="76">
        <v>5765</v>
      </c>
      <c r="K594" s="76">
        <v>6396</v>
      </c>
      <c r="L594" s="76">
        <v>7206</v>
      </c>
      <c r="M594" s="76">
        <v>7795</v>
      </c>
      <c r="N594" s="76">
        <v>7954</v>
      </c>
      <c r="O594" s="77">
        <v>7361</v>
      </c>
    </row>
    <row r="595" spans="1:15" ht="12.75" customHeight="1">
      <c r="A595" s="69">
        <v>14</v>
      </c>
      <c r="B595" s="74" t="s">
        <v>28</v>
      </c>
      <c r="C595" s="34">
        <v>9625</v>
      </c>
      <c r="D595" s="76">
        <v>803</v>
      </c>
      <c r="E595" s="76">
        <v>663</v>
      </c>
      <c r="F595" s="76">
        <v>398</v>
      </c>
      <c r="G595" s="75">
        <v>502</v>
      </c>
      <c r="H595" s="75">
        <v>634</v>
      </c>
      <c r="I595" s="76">
        <v>779</v>
      </c>
      <c r="J595" s="76">
        <v>911</v>
      </c>
      <c r="K595" s="76">
        <v>1025</v>
      </c>
      <c r="L595" s="76">
        <v>1072</v>
      </c>
      <c r="M595" s="76">
        <v>1062</v>
      </c>
      <c r="N595" s="76">
        <v>902</v>
      </c>
      <c r="O595" s="77">
        <v>874</v>
      </c>
    </row>
    <row r="596" spans="1:15" ht="15" customHeight="1">
      <c r="A596" s="65">
        <v>15</v>
      </c>
      <c r="B596" s="61" t="s">
        <v>29</v>
      </c>
      <c r="C596" s="25">
        <v>215984</v>
      </c>
      <c r="D596" s="67">
        <v>17087</v>
      </c>
      <c r="E596" s="67">
        <v>17114</v>
      </c>
      <c r="F596" s="67">
        <v>17337</v>
      </c>
      <c r="G596" s="66">
        <v>18255</v>
      </c>
      <c r="H596" s="66">
        <v>18312</v>
      </c>
      <c r="I596" s="67">
        <v>18140</v>
      </c>
      <c r="J596" s="67">
        <v>18141</v>
      </c>
      <c r="K596" s="67">
        <v>17313</v>
      </c>
      <c r="L596" s="67">
        <v>17655</v>
      </c>
      <c r="M596" s="67">
        <v>18322</v>
      </c>
      <c r="N596" s="67">
        <v>18910</v>
      </c>
      <c r="O596" s="68">
        <v>19397</v>
      </c>
    </row>
    <row r="597" spans="1:15" ht="15" customHeight="1" thickBot="1">
      <c r="A597" s="83">
        <v>16</v>
      </c>
      <c r="B597" s="84" t="s">
        <v>30</v>
      </c>
      <c r="C597" s="44">
        <v>104332</v>
      </c>
      <c r="D597" s="86">
        <v>7857</v>
      </c>
      <c r="E597" s="86">
        <v>8092</v>
      </c>
      <c r="F597" s="86">
        <v>6638</v>
      </c>
      <c r="G597" s="85">
        <v>7084</v>
      </c>
      <c r="H597" s="85">
        <v>7475</v>
      </c>
      <c r="I597" s="86">
        <v>8620</v>
      </c>
      <c r="J597" s="86">
        <v>8237</v>
      </c>
      <c r="K597" s="86">
        <v>8946</v>
      </c>
      <c r="L597" s="86">
        <v>9898</v>
      </c>
      <c r="M597" s="86">
        <v>10627</v>
      </c>
      <c r="N597" s="86">
        <v>10817</v>
      </c>
      <c r="O597" s="87">
        <v>10041</v>
      </c>
    </row>
    <row r="598" spans="1:15" ht="20.100000000000001" customHeight="1" thickTop="1">
      <c r="A598" s="956" t="s">
        <v>198</v>
      </c>
      <c r="B598" s="957"/>
      <c r="C598" s="21">
        <v>441242</v>
      </c>
      <c r="D598" s="63">
        <v>30456</v>
      </c>
      <c r="E598" s="63">
        <v>31145</v>
      </c>
      <c r="F598" s="63">
        <v>32669</v>
      </c>
      <c r="G598" s="62">
        <v>33748</v>
      </c>
      <c r="H598" s="62">
        <v>36916</v>
      </c>
      <c r="I598" s="63">
        <v>37330</v>
      </c>
      <c r="J598" s="63">
        <v>38582</v>
      </c>
      <c r="K598" s="63">
        <v>40240</v>
      </c>
      <c r="L598" s="63">
        <v>41706</v>
      </c>
      <c r="M598" s="63">
        <v>41357</v>
      </c>
      <c r="N598" s="63">
        <v>39454</v>
      </c>
      <c r="O598" s="64">
        <v>37638</v>
      </c>
    </row>
    <row r="599" spans="1:15" ht="15" customHeight="1">
      <c r="A599" s="65">
        <v>1</v>
      </c>
      <c r="B599" s="61" t="s">
        <v>17</v>
      </c>
      <c r="C599" s="25">
        <v>193009</v>
      </c>
      <c r="D599" s="67">
        <v>15211</v>
      </c>
      <c r="E599" s="67">
        <v>16001</v>
      </c>
      <c r="F599" s="67">
        <v>16800</v>
      </c>
      <c r="G599" s="66">
        <v>16917</v>
      </c>
      <c r="H599" s="66">
        <v>17698</v>
      </c>
      <c r="I599" s="67">
        <v>17230</v>
      </c>
      <c r="J599" s="67">
        <v>16532</v>
      </c>
      <c r="K599" s="67">
        <v>16284</v>
      </c>
      <c r="L599" s="67">
        <v>16397</v>
      </c>
      <c r="M599" s="67">
        <v>15597</v>
      </c>
      <c r="N599" s="67">
        <v>14572</v>
      </c>
      <c r="O599" s="68">
        <v>13771</v>
      </c>
    </row>
    <row r="600" spans="1:15" ht="15" customHeight="1">
      <c r="A600" s="69">
        <v>2</v>
      </c>
      <c r="B600" s="70" t="s">
        <v>18</v>
      </c>
      <c r="C600" s="30">
        <v>161734</v>
      </c>
      <c r="D600" s="72">
        <v>13223</v>
      </c>
      <c r="E600" s="72">
        <v>13836</v>
      </c>
      <c r="F600" s="72">
        <v>14373</v>
      </c>
      <c r="G600" s="71">
        <v>14842</v>
      </c>
      <c r="H600" s="71">
        <v>15194</v>
      </c>
      <c r="I600" s="72">
        <v>14492</v>
      </c>
      <c r="J600" s="72">
        <v>13978</v>
      </c>
      <c r="K600" s="72">
        <v>13624</v>
      </c>
      <c r="L600" s="72">
        <v>13500</v>
      </c>
      <c r="M600" s="72">
        <v>12818</v>
      </c>
      <c r="N600" s="72">
        <v>11551</v>
      </c>
      <c r="O600" s="73">
        <v>10303</v>
      </c>
    </row>
    <row r="601" spans="1:15" ht="12.75" customHeight="1">
      <c r="A601" s="69">
        <v>3</v>
      </c>
      <c r="B601" s="74" t="s">
        <v>19</v>
      </c>
      <c r="C601" s="34">
        <v>94130</v>
      </c>
      <c r="D601" s="76">
        <v>7476</v>
      </c>
      <c r="E601" s="76">
        <v>7411</v>
      </c>
      <c r="F601" s="76">
        <v>7564</v>
      </c>
      <c r="G601" s="75">
        <v>8025</v>
      </c>
      <c r="H601" s="75">
        <v>8632</v>
      </c>
      <c r="I601" s="76">
        <v>8413</v>
      </c>
      <c r="J601" s="76">
        <v>7920</v>
      </c>
      <c r="K601" s="76">
        <v>7854</v>
      </c>
      <c r="L601" s="76">
        <v>8298</v>
      </c>
      <c r="M601" s="76">
        <v>8199</v>
      </c>
      <c r="N601" s="76">
        <v>7514</v>
      </c>
      <c r="O601" s="77">
        <v>6824</v>
      </c>
    </row>
    <row r="602" spans="1:15" ht="12.75" customHeight="1">
      <c r="A602" s="69">
        <v>4</v>
      </c>
      <c r="B602" s="74" t="s">
        <v>308</v>
      </c>
      <c r="C602" s="34">
        <v>30152</v>
      </c>
      <c r="D602" s="76">
        <v>2745</v>
      </c>
      <c r="E602" s="76">
        <v>3171</v>
      </c>
      <c r="F602" s="76">
        <v>3412</v>
      </c>
      <c r="G602" s="75">
        <v>3469</v>
      </c>
      <c r="H602" s="75">
        <v>3372</v>
      </c>
      <c r="I602" s="76">
        <v>3169</v>
      </c>
      <c r="J602" s="76">
        <v>3049</v>
      </c>
      <c r="K602" s="76">
        <v>2626</v>
      </c>
      <c r="L602" s="76">
        <v>1883</v>
      </c>
      <c r="M602" s="76">
        <v>1442</v>
      </c>
      <c r="N602" s="76">
        <v>1020</v>
      </c>
      <c r="O602" s="77">
        <v>794</v>
      </c>
    </row>
    <row r="603" spans="1:15" ht="12.75" customHeight="1">
      <c r="A603" s="69">
        <v>5</v>
      </c>
      <c r="B603" s="74" t="s">
        <v>307</v>
      </c>
      <c r="C603" s="34">
        <v>24608</v>
      </c>
      <c r="D603" s="76">
        <v>2290</v>
      </c>
      <c r="E603" s="76">
        <v>2191</v>
      </c>
      <c r="F603" s="76">
        <v>1968</v>
      </c>
      <c r="G603" s="75">
        <v>1678</v>
      </c>
      <c r="H603" s="75">
        <v>1792</v>
      </c>
      <c r="I603" s="76">
        <v>2058</v>
      </c>
      <c r="J603" s="76">
        <v>2205</v>
      </c>
      <c r="K603" s="76">
        <v>2301</v>
      </c>
      <c r="L603" s="76">
        <v>2331</v>
      </c>
      <c r="M603" s="76">
        <v>2091</v>
      </c>
      <c r="N603" s="76">
        <v>1921</v>
      </c>
      <c r="O603" s="77">
        <v>1782</v>
      </c>
    </row>
    <row r="604" spans="1:15" ht="12.75" customHeight="1">
      <c r="A604" s="69">
        <v>6</v>
      </c>
      <c r="B604" s="74" t="s">
        <v>22</v>
      </c>
      <c r="C604" s="34">
        <v>12844</v>
      </c>
      <c r="D604" s="76">
        <v>712</v>
      </c>
      <c r="E604" s="76">
        <v>1062</v>
      </c>
      <c r="F604" s="76">
        <v>1430</v>
      </c>
      <c r="G604" s="75">
        <v>1670</v>
      </c>
      <c r="H604" s="75">
        <v>1397</v>
      </c>
      <c r="I604" s="76">
        <v>853</v>
      </c>
      <c r="J604" s="76">
        <v>803</v>
      </c>
      <c r="K604" s="76">
        <v>842</v>
      </c>
      <c r="L604" s="76">
        <v>989</v>
      </c>
      <c r="M604" s="76">
        <v>1086</v>
      </c>
      <c r="N604" s="76">
        <v>1096</v>
      </c>
      <c r="O604" s="77">
        <v>904</v>
      </c>
    </row>
    <row r="605" spans="1:15" ht="15" customHeight="1">
      <c r="A605" s="69">
        <v>7</v>
      </c>
      <c r="B605" s="82" t="s">
        <v>23</v>
      </c>
      <c r="C605" s="38">
        <v>31276</v>
      </c>
      <c r="D605" s="80">
        <v>1988</v>
      </c>
      <c r="E605" s="80">
        <v>2165</v>
      </c>
      <c r="F605" s="80">
        <v>2427</v>
      </c>
      <c r="G605" s="79">
        <v>2075</v>
      </c>
      <c r="H605" s="79">
        <v>2505</v>
      </c>
      <c r="I605" s="80">
        <v>2738</v>
      </c>
      <c r="J605" s="80">
        <v>2555</v>
      </c>
      <c r="K605" s="80">
        <v>2660</v>
      </c>
      <c r="L605" s="80">
        <v>2897</v>
      </c>
      <c r="M605" s="80">
        <v>2779</v>
      </c>
      <c r="N605" s="80">
        <v>3021</v>
      </c>
      <c r="O605" s="81">
        <v>3467</v>
      </c>
    </row>
    <row r="606" spans="1:15" ht="15" customHeight="1">
      <c r="A606" s="65">
        <v>8</v>
      </c>
      <c r="B606" s="61" t="s">
        <v>24</v>
      </c>
      <c r="C606" s="25">
        <v>248233</v>
      </c>
      <c r="D606" s="67">
        <v>15246</v>
      </c>
      <c r="E606" s="67">
        <v>15144</v>
      </c>
      <c r="F606" s="67">
        <v>15869</v>
      </c>
      <c r="G606" s="66">
        <v>16832</v>
      </c>
      <c r="H606" s="66">
        <v>19218</v>
      </c>
      <c r="I606" s="67">
        <v>20100</v>
      </c>
      <c r="J606" s="67">
        <v>22050</v>
      </c>
      <c r="K606" s="67">
        <v>23957</v>
      </c>
      <c r="L606" s="67">
        <v>25309</v>
      </c>
      <c r="M606" s="67">
        <v>25760</v>
      </c>
      <c r="N606" s="67">
        <v>24881</v>
      </c>
      <c r="O606" s="68">
        <v>23867</v>
      </c>
    </row>
    <row r="607" spans="1:15" ht="15" customHeight="1">
      <c r="A607" s="69">
        <v>9</v>
      </c>
      <c r="B607" s="70" t="s">
        <v>25</v>
      </c>
      <c r="C607" s="30">
        <v>66136</v>
      </c>
      <c r="D607" s="72">
        <v>3442</v>
      </c>
      <c r="E607" s="72">
        <v>3478</v>
      </c>
      <c r="F607" s="72">
        <v>4334</v>
      </c>
      <c r="G607" s="71">
        <v>4749</v>
      </c>
      <c r="H607" s="71">
        <v>5432</v>
      </c>
      <c r="I607" s="72">
        <v>5866</v>
      </c>
      <c r="J607" s="72">
        <v>6250</v>
      </c>
      <c r="K607" s="72">
        <v>6343</v>
      </c>
      <c r="L607" s="72">
        <v>6477</v>
      </c>
      <c r="M607" s="72">
        <v>6481</v>
      </c>
      <c r="N607" s="72">
        <v>6700</v>
      </c>
      <c r="O607" s="73">
        <v>6582</v>
      </c>
    </row>
    <row r="608" spans="1:15" ht="12.75" customHeight="1">
      <c r="A608" s="69">
        <v>10</v>
      </c>
      <c r="B608" s="74" t="s">
        <v>26</v>
      </c>
      <c r="C608" s="34">
        <v>1295</v>
      </c>
      <c r="D608" s="76">
        <v>225</v>
      </c>
      <c r="E608" s="76">
        <v>219</v>
      </c>
      <c r="F608" s="76">
        <v>200</v>
      </c>
      <c r="G608" s="75">
        <v>192</v>
      </c>
      <c r="H608" s="75">
        <v>187</v>
      </c>
      <c r="I608" s="76">
        <v>23</v>
      </c>
      <c r="J608" s="76">
        <v>21</v>
      </c>
      <c r="K608" s="76">
        <v>35</v>
      </c>
      <c r="L608" s="76">
        <v>53</v>
      </c>
      <c r="M608" s="76">
        <v>58</v>
      </c>
      <c r="N608" s="76">
        <v>51</v>
      </c>
      <c r="O608" s="77">
        <v>32</v>
      </c>
    </row>
    <row r="609" spans="1:15" ht="12.75" customHeight="1">
      <c r="A609" s="69">
        <v>11</v>
      </c>
      <c r="B609" s="74" t="s">
        <v>22</v>
      </c>
      <c r="C609" s="34">
        <v>64841</v>
      </c>
      <c r="D609" s="76">
        <v>3218</v>
      </c>
      <c r="E609" s="76">
        <v>3259</v>
      </c>
      <c r="F609" s="76">
        <v>4133</v>
      </c>
      <c r="G609" s="75">
        <v>4557</v>
      </c>
      <c r="H609" s="75">
        <v>5246</v>
      </c>
      <c r="I609" s="76">
        <v>5843</v>
      </c>
      <c r="J609" s="76">
        <v>6229</v>
      </c>
      <c r="K609" s="76">
        <v>6308</v>
      </c>
      <c r="L609" s="76">
        <v>6424</v>
      </c>
      <c r="M609" s="76">
        <v>6423</v>
      </c>
      <c r="N609" s="76">
        <v>6650</v>
      </c>
      <c r="O609" s="77">
        <v>6550</v>
      </c>
    </row>
    <row r="610" spans="1:15" ht="15" customHeight="1">
      <c r="A610" s="69">
        <v>12</v>
      </c>
      <c r="B610" s="82" t="s">
        <v>23</v>
      </c>
      <c r="C610" s="38">
        <v>182097</v>
      </c>
      <c r="D610" s="80">
        <v>11803</v>
      </c>
      <c r="E610" s="80">
        <v>11665</v>
      </c>
      <c r="F610" s="80">
        <v>11536</v>
      </c>
      <c r="G610" s="79">
        <v>12083</v>
      </c>
      <c r="H610" s="79">
        <v>13785</v>
      </c>
      <c r="I610" s="80">
        <v>14234</v>
      </c>
      <c r="J610" s="80">
        <v>15800</v>
      </c>
      <c r="K610" s="80">
        <v>17613</v>
      </c>
      <c r="L610" s="80">
        <v>18832</v>
      </c>
      <c r="M610" s="80">
        <v>19279</v>
      </c>
      <c r="N610" s="80">
        <v>18181</v>
      </c>
      <c r="O610" s="81">
        <v>17285</v>
      </c>
    </row>
    <row r="611" spans="1:15" ht="12.75" customHeight="1">
      <c r="A611" s="69">
        <v>13</v>
      </c>
      <c r="B611" s="74" t="s">
        <v>27</v>
      </c>
      <c r="C611" s="34">
        <v>136679</v>
      </c>
      <c r="D611" s="76">
        <v>8109</v>
      </c>
      <c r="E611" s="76">
        <v>7955</v>
      </c>
      <c r="F611" s="76">
        <v>8109</v>
      </c>
      <c r="G611" s="75">
        <v>8546</v>
      </c>
      <c r="H611" s="75">
        <v>10193</v>
      </c>
      <c r="I611" s="76">
        <v>10474</v>
      </c>
      <c r="J611" s="76">
        <v>11826</v>
      </c>
      <c r="K611" s="76">
        <v>13518</v>
      </c>
      <c r="L611" s="76">
        <v>14782</v>
      </c>
      <c r="M611" s="76">
        <v>15488</v>
      </c>
      <c r="N611" s="76">
        <v>14283</v>
      </c>
      <c r="O611" s="77">
        <v>13395</v>
      </c>
    </row>
    <row r="612" spans="1:15" ht="12.75" customHeight="1">
      <c r="A612" s="69">
        <v>14</v>
      </c>
      <c r="B612" s="74" t="s">
        <v>28</v>
      </c>
      <c r="C612" s="34">
        <v>45418</v>
      </c>
      <c r="D612" s="76">
        <v>3694</v>
      </c>
      <c r="E612" s="76">
        <v>3711</v>
      </c>
      <c r="F612" s="76">
        <v>3426</v>
      </c>
      <c r="G612" s="75">
        <v>3537</v>
      </c>
      <c r="H612" s="75">
        <v>3592</v>
      </c>
      <c r="I612" s="76">
        <v>3760</v>
      </c>
      <c r="J612" s="76">
        <v>3974</v>
      </c>
      <c r="K612" s="76">
        <v>4095</v>
      </c>
      <c r="L612" s="76">
        <v>4050</v>
      </c>
      <c r="M612" s="76">
        <v>3791</v>
      </c>
      <c r="N612" s="76">
        <v>3898</v>
      </c>
      <c r="O612" s="77">
        <v>3890</v>
      </c>
    </row>
    <row r="613" spans="1:15" ht="15" customHeight="1">
      <c r="A613" s="65">
        <v>15</v>
      </c>
      <c r="B613" s="61" t="s">
        <v>29</v>
      </c>
      <c r="C613" s="25">
        <v>227869</v>
      </c>
      <c r="D613" s="67">
        <v>16666</v>
      </c>
      <c r="E613" s="67">
        <v>17314</v>
      </c>
      <c r="F613" s="67">
        <v>18707</v>
      </c>
      <c r="G613" s="66">
        <v>19590</v>
      </c>
      <c r="H613" s="66">
        <v>20626</v>
      </c>
      <c r="I613" s="67">
        <v>20358</v>
      </c>
      <c r="J613" s="67">
        <v>20227</v>
      </c>
      <c r="K613" s="67">
        <v>19967</v>
      </c>
      <c r="L613" s="67">
        <v>19978</v>
      </c>
      <c r="M613" s="67">
        <v>19299</v>
      </c>
      <c r="N613" s="67">
        <v>18252</v>
      </c>
      <c r="O613" s="68">
        <v>16886</v>
      </c>
    </row>
    <row r="614" spans="1:15" ht="15" customHeight="1" thickBot="1">
      <c r="A614" s="88">
        <v>16</v>
      </c>
      <c r="B614" s="89" t="s">
        <v>30</v>
      </c>
      <c r="C614" s="49">
        <v>213373</v>
      </c>
      <c r="D614" s="91">
        <v>13791</v>
      </c>
      <c r="E614" s="91">
        <v>13831</v>
      </c>
      <c r="F614" s="91">
        <v>13962</v>
      </c>
      <c r="G614" s="90">
        <v>14158</v>
      </c>
      <c r="H614" s="90">
        <v>16290</v>
      </c>
      <c r="I614" s="91">
        <v>16972</v>
      </c>
      <c r="J614" s="91">
        <v>18355</v>
      </c>
      <c r="K614" s="91">
        <v>20273</v>
      </c>
      <c r="L614" s="91">
        <v>21728</v>
      </c>
      <c r="M614" s="91">
        <v>22058</v>
      </c>
      <c r="N614" s="91">
        <v>21202</v>
      </c>
      <c r="O614" s="92">
        <v>20752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2019年</v>
      </c>
      <c r="E619" s="8"/>
      <c r="F619" s="9"/>
      <c r="G619" s="7"/>
      <c r="H619" s="7"/>
      <c r="I619" s="9"/>
      <c r="J619" s="9"/>
      <c r="K619" s="9"/>
      <c r="L619" s="9"/>
      <c r="M619" s="8" t="str">
        <f>M4</f>
        <v>2020年</v>
      </c>
      <c r="N619" s="9"/>
      <c r="O619" s="10"/>
    </row>
    <row r="620" spans="1:15" ht="12.75" customHeight="1">
      <c r="A620" s="57"/>
      <c r="B620" s="58"/>
      <c r="C620" s="13" t="str">
        <f>C5</f>
        <v>2019年度計</v>
      </c>
      <c r="D620" s="14" t="s">
        <v>4</v>
      </c>
      <c r="E620" s="14" t="s">
        <v>5</v>
      </c>
      <c r="F620" s="14" t="s">
        <v>6</v>
      </c>
      <c r="G620" s="889" t="s">
        <v>7</v>
      </c>
      <c r="H620" s="889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54" t="s">
        <v>199</v>
      </c>
      <c r="B622" s="955"/>
      <c r="C622" s="21">
        <v>243769</v>
      </c>
      <c r="D622" s="63">
        <v>20808</v>
      </c>
      <c r="E622" s="63">
        <v>18156</v>
      </c>
      <c r="F622" s="63">
        <v>19792</v>
      </c>
      <c r="G622" s="62">
        <v>19100</v>
      </c>
      <c r="H622" s="62">
        <v>20691</v>
      </c>
      <c r="I622" s="63">
        <v>21531</v>
      </c>
      <c r="J622" s="63">
        <v>21392</v>
      </c>
      <c r="K622" s="63">
        <v>21232</v>
      </c>
      <c r="L622" s="63">
        <v>21267</v>
      </c>
      <c r="M622" s="63">
        <v>20153</v>
      </c>
      <c r="N622" s="63">
        <v>19605</v>
      </c>
      <c r="O622" s="64">
        <v>20043</v>
      </c>
    </row>
    <row r="623" spans="1:15" ht="15" customHeight="1">
      <c r="A623" s="65">
        <v>1</v>
      </c>
      <c r="B623" s="61" t="s">
        <v>17</v>
      </c>
      <c r="C623" s="25">
        <v>94285</v>
      </c>
      <c r="D623" s="67">
        <v>8412</v>
      </c>
      <c r="E623" s="67">
        <v>7935</v>
      </c>
      <c r="F623" s="67">
        <v>7865</v>
      </c>
      <c r="G623" s="66">
        <v>8305</v>
      </c>
      <c r="H623" s="66">
        <v>8347</v>
      </c>
      <c r="I623" s="67">
        <v>8386</v>
      </c>
      <c r="J623" s="67">
        <v>7547</v>
      </c>
      <c r="K623" s="67">
        <v>7226</v>
      </c>
      <c r="L623" s="67">
        <v>7341</v>
      </c>
      <c r="M623" s="67">
        <v>7277</v>
      </c>
      <c r="N623" s="67">
        <v>7753</v>
      </c>
      <c r="O623" s="68">
        <v>7892</v>
      </c>
    </row>
    <row r="624" spans="1:15" ht="15" customHeight="1">
      <c r="A624" s="69">
        <v>2</v>
      </c>
      <c r="B624" s="70" t="s">
        <v>18</v>
      </c>
      <c r="C624" s="30">
        <v>85720</v>
      </c>
      <c r="D624" s="72">
        <v>7636</v>
      </c>
      <c r="E624" s="72">
        <v>7141</v>
      </c>
      <c r="F624" s="72">
        <v>7070</v>
      </c>
      <c r="G624" s="71">
        <v>7565</v>
      </c>
      <c r="H624" s="71">
        <v>7693</v>
      </c>
      <c r="I624" s="72">
        <v>7366</v>
      </c>
      <c r="J624" s="72">
        <v>7105</v>
      </c>
      <c r="K624" s="72">
        <v>6821</v>
      </c>
      <c r="L624" s="72">
        <v>6842</v>
      </c>
      <c r="M624" s="72">
        <v>6632</v>
      </c>
      <c r="N624" s="72">
        <v>6909</v>
      </c>
      <c r="O624" s="73">
        <v>6938</v>
      </c>
    </row>
    <row r="625" spans="1:15" ht="12.75" customHeight="1">
      <c r="A625" s="69">
        <v>3</v>
      </c>
      <c r="B625" s="74" t="s">
        <v>19</v>
      </c>
      <c r="C625" s="34">
        <v>50963</v>
      </c>
      <c r="D625" s="76">
        <v>4610</v>
      </c>
      <c r="E625" s="76">
        <v>4442</v>
      </c>
      <c r="F625" s="76">
        <v>4519</v>
      </c>
      <c r="G625" s="75">
        <v>4709</v>
      </c>
      <c r="H625" s="75">
        <v>4527</v>
      </c>
      <c r="I625" s="76">
        <v>4363</v>
      </c>
      <c r="J625" s="76">
        <v>4392</v>
      </c>
      <c r="K625" s="76">
        <v>4116</v>
      </c>
      <c r="L625" s="76">
        <v>4008</v>
      </c>
      <c r="M625" s="76">
        <v>3749</v>
      </c>
      <c r="N625" s="76">
        <v>3805</v>
      </c>
      <c r="O625" s="77">
        <v>3723</v>
      </c>
    </row>
    <row r="626" spans="1:15" ht="12.75" customHeight="1">
      <c r="A626" s="69">
        <v>4</v>
      </c>
      <c r="B626" s="74" t="s">
        <v>308</v>
      </c>
      <c r="C626" s="34">
        <v>11694</v>
      </c>
      <c r="D626" s="76">
        <v>1085</v>
      </c>
      <c r="E626" s="76">
        <v>944</v>
      </c>
      <c r="F626" s="76">
        <v>841</v>
      </c>
      <c r="G626" s="75">
        <v>925</v>
      </c>
      <c r="H626" s="75">
        <v>1056</v>
      </c>
      <c r="I626" s="76">
        <v>1108</v>
      </c>
      <c r="J626" s="76">
        <v>954</v>
      </c>
      <c r="K626" s="76">
        <v>876</v>
      </c>
      <c r="L626" s="76">
        <v>860</v>
      </c>
      <c r="M626" s="76">
        <v>890</v>
      </c>
      <c r="N626" s="76">
        <v>1018</v>
      </c>
      <c r="O626" s="77">
        <v>1137</v>
      </c>
    </row>
    <row r="627" spans="1:15" ht="12.75" customHeight="1">
      <c r="A627" s="69">
        <v>5</v>
      </c>
      <c r="B627" s="74" t="s">
        <v>307</v>
      </c>
      <c r="C627" s="34">
        <v>21222</v>
      </c>
      <c r="D627" s="76">
        <v>1798</v>
      </c>
      <c r="E627" s="76">
        <v>1669</v>
      </c>
      <c r="F627" s="76">
        <v>1606</v>
      </c>
      <c r="G627" s="75">
        <v>1787</v>
      </c>
      <c r="H627" s="75">
        <v>1928</v>
      </c>
      <c r="I627" s="76">
        <v>1698</v>
      </c>
      <c r="J627" s="76">
        <v>1562</v>
      </c>
      <c r="K627" s="76">
        <v>1610</v>
      </c>
      <c r="L627" s="76">
        <v>1773</v>
      </c>
      <c r="M627" s="76">
        <v>1845</v>
      </c>
      <c r="N627" s="76">
        <v>1974</v>
      </c>
      <c r="O627" s="77">
        <v>1971</v>
      </c>
    </row>
    <row r="628" spans="1:15" ht="12.75" customHeight="1">
      <c r="A628" s="69">
        <v>6</v>
      </c>
      <c r="B628" s="74" t="s">
        <v>22</v>
      </c>
      <c r="C628" s="34">
        <v>1840</v>
      </c>
      <c r="D628" s="76">
        <v>143</v>
      </c>
      <c r="E628" s="76">
        <v>86</v>
      </c>
      <c r="F628" s="76">
        <v>104</v>
      </c>
      <c r="G628" s="75">
        <v>144</v>
      </c>
      <c r="H628" s="75">
        <v>182</v>
      </c>
      <c r="I628" s="76">
        <v>197</v>
      </c>
      <c r="J628" s="76">
        <v>197</v>
      </c>
      <c r="K628" s="76">
        <v>219</v>
      </c>
      <c r="L628" s="76">
        <v>201</v>
      </c>
      <c r="M628" s="76">
        <v>148</v>
      </c>
      <c r="N628" s="76">
        <v>112</v>
      </c>
      <c r="O628" s="77">
        <v>107</v>
      </c>
    </row>
    <row r="629" spans="1:15" ht="15" customHeight="1">
      <c r="A629" s="69">
        <v>7</v>
      </c>
      <c r="B629" s="78" t="s">
        <v>23</v>
      </c>
      <c r="C629" s="38">
        <v>8565</v>
      </c>
      <c r="D629" s="80">
        <v>776</v>
      </c>
      <c r="E629" s="80">
        <v>794</v>
      </c>
      <c r="F629" s="80">
        <v>795</v>
      </c>
      <c r="G629" s="79">
        <v>739</v>
      </c>
      <c r="H629" s="79">
        <v>653</v>
      </c>
      <c r="I629" s="80">
        <v>1020</v>
      </c>
      <c r="J629" s="80">
        <v>442</v>
      </c>
      <c r="K629" s="80">
        <v>404</v>
      </c>
      <c r="L629" s="80">
        <v>499</v>
      </c>
      <c r="M629" s="80">
        <v>645</v>
      </c>
      <c r="N629" s="80">
        <v>844</v>
      </c>
      <c r="O629" s="81">
        <v>954</v>
      </c>
    </row>
    <row r="630" spans="1:15" ht="15" customHeight="1">
      <c r="A630" s="65">
        <v>8</v>
      </c>
      <c r="B630" s="61" t="s">
        <v>24</v>
      </c>
      <c r="C630" s="25">
        <v>149484</v>
      </c>
      <c r="D630" s="67">
        <v>12396</v>
      </c>
      <c r="E630" s="67">
        <v>10222</v>
      </c>
      <c r="F630" s="67">
        <v>11927</v>
      </c>
      <c r="G630" s="66">
        <v>10795</v>
      </c>
      <c r="H630" s="66">
        <v>12344</v>
      </c>
      <c r="I630" s="67">
        <v>13145</v>
      </c>
      <c r="J630" s="67">
        <v>13844</v>
      </c>
      <c r="K630" s="67">
        <v>14007</v>
      </c>
      <c r="L630" s="67">
        <v>13926</v>
      </c>
      <c r="M630" s="67">
        <v>12876</v>
      </c>
      <c r="N630" s="67">
        <v>11852</v>
      </c>
      <c r="O630" s="68">
        <v>12151</v>
      </c>
    </row>
    <row r="631" spans="1:15" ht="15" customHeight="1">
      <c r="A631" s="69">
        <v>9</v>
      </c>
      <c r="B631" s="70" t="s">
        <v>25</v>
      </c>
      <c r="C631" s="30">
        <v>30901</v>
      </c>
      <c r="D631" s="72">
        <v>3421</v>
      </c>
      <c r="E631" s="72">
        <v>2662</v>
      </c>
      <c r="F631" s="72">
        <v>2763</v>
      </c>
      <c r="G631" s="71">
        <v>2667</v>
      </c>
      <c r="H631" s="71">
        <v>2667</v>
      </c>
      <c r="I631" s="72">
        <v>2591</v>
      </c>
      <c r="J631" s="72">
        <v>2512</v>
      </c>
      <c r="K631" s="72">
        <v>2369</v>
      </c>
      <c r="L631" s="72">
        <v>2074</v>
      </c>
      <c r="M631" s="72">
        <v>2557</v>
      </c>
      <c r="N631" s="72">
        <v>2311</v>
      </c>
      <c r="O631" s="73">
        <v>2308</v>
      </c>
    </row>
    <row r="632" spans="1:15" ht="12.75" customHeight="1">
      <c r="A632" s="69">
        <v>10</v>
      </c>
      <c r="B632" s="74" t="s">
        <v>26</v>
      </c>
      <c r="C632" s="34">
        <v>1100</v>
      </c>
      <c r="D632" s="76">
        <v>33</v>
      </c>
      <c r="E632" s="76">
        <v>47</v>
      </c>
      <c r="F632" s="76">
        <v>46</v>
      </c>
      <c r="G632" s="75">
        <v>24</v>
      </c>
      <c r="H632" s="75">
        <v>11</v>
      </c>
      <c r="I632" s="76">
        <v>62</v>
      </c>
      <c r="J632" s="76">
        <v>83</v>
      </c>
      <c r="K632" s="76">
        <v>105</v>
      </c>
      <c r="L632" s="76">
        <v>128</v>
      </c>
      <c r="M632" s="76">
        <v>150</v>
      </c>
      <c r="N632" s="76">
        <v>187</v>
      </c>
      <c r="O632" s="77">
        <v>224</v>
      </c>
    </row>
    <row r="633" spans="1:15" ht="12.75" customHeight="1">
      <c r="A633" s="69">
        <v>11</v>
      </c>
      <c r="B633" s="74" t="s">
        <v>22</v>
      </c>
      <c r="C633" s="34">
        <v>29801</v>
      </c>
      <c r="D633" s="76">
        <v>3388</v>
      </c>
      <c r="E633" s="76">
        <v>2615</v>
      </c>
      <c r="F633" s="76">
        <v>2718</v>
      </c>
      <c r="G633" s="75">
        <v>2643</v>
      </c>
      <c r="H633" s="75">
        <v>2656</v>
      </c>
      <c r="I633" s="76">
        <v>2529</v>
      </c>
      <c r="J633" s="76">
        <v>2429</v>
      </c>
      <c r="K633" s="76">
        <v>2263</v>
      </c>
      <c r="L633" s="76">
        <v>1946</v>
      </c>
      <c r="M633" s="76">
        <v>2407</v>
      </c>
      <c r="N633" s="76">
        <v>2124</v>
      </c>
      <c r="O633" s="77">
        <v>2084</v>
      </c>
    </row>
    <row r="634" spans="1:15" ht="15" customHeight="1">
      <c r="A634" s="69">
        <v>12</v>
      </c>
      <c r="B634" s="82" t="s">
        <v>23</v>
      </c>
      <c r="C634" s="38">
        <v>118583</v>
      </c>
      <c r="D634" s="80">
        <v>8975</v>
      </c>
      <c r="E634" s="80">
        <v>7559</v>
      </c>
      <c r="F634" s="80">
        <v>9163</v>
      </c>
      <c r="G634" s="79">
        <v>8128</v>
      </c>
      <c r="H634" s="79">
        <v>9677</v>
      </c>
      <c r="I634" s="80">
        <v>10554</v>
      </c>
      <c r="J634" s="80">
        <v>11333</v>
      </c>
      <c r="K634" s="80">
        <v>11638</v>
      </c>
      <c r="L634" s="80">
        <v>11852</v>
      </c>
      <c r="M634" s="80">
        <v>10319</v>
      </c>
      <c r="N634" s="80">
        <v>9541</v>
      </c>
      <c r="O634" s="81">
        <v>9844</v>
      </c>
    </row>
    <row r="635" spans="1:15" ht="12.75" customHeight="1">
      <c r="A635" s="69">
        <v>13</v>
      </c>
      <c r="B635" s="74" t="s">
        <v>27</v>
      </c>
      <c r="C635" s="34">
        <v>105154</v>
      </c>
      <c r="D635" s="76">
        <v>8267</v>
      </c>
      <c r="E635" s="76">
        <v>6785</v>
      </c>
      <c r="F635" s="76">
        <v>8093</v>
      </c>
      <c r="G635" s="75">
        <v>6693</v>
      </c>
      <c r="H635" s="75">
        <v>8455</v>
      </c>
      <c r="I635" s="76">
        <v>9240</v>
      </c>
      <c r="J635" s="76">
        <v>9915</v>
      </c>
      <c r="K635" s="76">
        <v>10204</v>
      </c>
      <c r="L635" s="76">
        <v>10668</v>
      </c>
      <c r="M635" s="76">
        <v>9313</v>
      </c>
      <c r="N635" s="76">
        <v>8593</v>
      </c>
      <c r="O635" s="77">
        <v>8927</v>
      </c>
    </row>
    <row r="636" spans="1:15" ht="12.75" customHeight="1">
      <c r="A636" s="69">
        <v>14</v>
      </c>
      <c r="B636" s="74" t="s">
        <v>28</v>
      </c>
      <c r="C636" s="34">
        <v>13429</v>
      </c>
      <c r="D636" s="76">
        <v>708</v>
      </c>
      <c r="E636" s="76">
        <v>774</v>
      </c>
      <c r="F636" s="76">
        <v>1070</v>
      </c>
      <c r="G636" s="75">
        <v>1436</v>
      </c>
      <c r="H636" s="75">
        <v>1222</v>
      </c>
      <c r="I636" s="76">
        <v>1314</v>
      </c>
      <c r="J636" s="76">
        <v>1417</v>
      </c>
      <c r="K636" s="76">
        <v>1434</v>
      </c>
      <c r="L636" s="76">
        <v>1184</v>
      </c>
      <c r="M636" s="76">
        <v>1006</v>
      </c>
      <c r="N636" s="76">
        <v>948</v>
      </c>
      <c r="O636" s="77">
        <v>917</v>
      </c>
    </row>
    <row r="637" spans="1:15" ht="15" customHeight="1">
      <c r="A637" s="65">
        <v>15</v>
      </c>
      <c r="B637" s="61" t="s">
        <v>29</v>
      </c>
      <c r="C637" s="25">
        <v>116620</v>
      </c>
      <c r="D637" s="67">
        <v>11057</v>
      </c>
      <c r="E637" s="67">
        <v>9803</v>
      </c>
      <c r="F637" s="67">
        <v>9834</v>
      </c>
      <c r="G637" s="66">
        <v>10232</v>
      </c>
      <c r="H637" s="66">
        <v>10361</v>
      </c>
      <c r="I637" s="67">
        <v>9957</v>
      </c>
      <c r="J637" s="67">
        <v>9617</v>
      </c>
      <c r="K637" s="67">
        <v>9190</v>
      </c>
      <c r="L637" s="67">
        <v>8916</v>
      </c>
      <c r="M637" s="67">
        <v>9189</v>
      </c>
      <c r="N637" s="67">
        <v>9220</v>
      </c>
      <c r="O637" s="68">
        <v>9246</v>
      </c>
    </row>
    <row r="638" spans="1:15" ht="15" customHeight="1" thickBot="1">
      <c r="A638" s="83">
        <v>16</v>
      </c>
      <c r="B638" s="84" t="s">
        <v>30</v>
      </c>
      <c r="C638" s="44">
        <v>127148</v>
      </c>
      <c r="D638" s="86">
        <v>9751</v>
      </c>
      <c r="E638" s="86">
        <v>8353</v>
      </c>
      <c r="F638" s="86">
        <v>9958</v>
      </c>
      <c r="G638" s="85">
        <v>8867</v>
      </c>
      <c r="H638" s="85">
        <v>10330</v>
      </c>
      <c r="I638" s="86">
        <v>11574</v>
      </c>
      <c r="J638" s="86">
        <v>11775</v>
      </c>
      <c r="K638" s="86">
        <v>12042</v>
      </c>
      <c r="L638" s="86">
        <v>12351</v>
      </c>
      <c r="M638" s="86">
        <v>10964</v>
      </c>
      <c r="N638" s="86">
        <v>10385</v>
      </c>
      <c r="O638" s="87">
        <v>10797</v>
      </c>
    </row>
    <row r="639" spans="1:15" ht="20.100000000000001" customHeight="1" thickTop="1">
      <c r="A639" s="956" t="s">
        <v>200</v>
      </c>
      <c r="B639" s="957"/>
      <c r="C639" s="21">
        <v>368613</v>
      </c>
      <c r="D639" s="63">
        <v>22526</v>
      </c>
      <c r="E639" s="63">
        <v>20964</v>
      </c>
      <c r="F639" s="63">
        <v>22905</v>
      </c>
      <c r="G639" s="62">
        <v>26128</v>
      </c>
      <c r="H639" s="62">
        <v>28253</v>
      </c>
      <c r="I639" s="63">
        <v>30950</v>
      </c>
      <c r="J639" s="63">
        <v>35503</v>
      </c>
      <c r="K639" s="63">
        <v>36172</v>
      </c>
      <c r="L639" s="63">
        <v>38452</v>
      </c>
      <c r="M639" s="63">
        <v>36707</v>
      </c>
      <c r="N639" s="63">
        <v>35149</v>
      </c>
      <c r="O639" s="64">
        <v>34903</v>
      </c>
    </row>
    <row r="640" spans="1:15" ht="15" customHeight="1">
      <c r="A640" s="65">
        <v>1</v>
      </c>
      <c r="B640" s="61" t="s">
        <v>17</v>
      </c>
      <c r="C640" s="25">
        <v>148511</v>
      </c>
      <c r="D640" s="67">
        <v>11200</v>
      </c>
      <c r="E640" s="67">
        <v>10824</v>
      </c>
      <c r="F640" s="67">
        <v>11302</v>
      </c>
      <c r="G640" s="66">
        <v>11893</v>
      </c>
      <c r="H640" s="66">
        <v>12113</v>
      </c>
      <c r="I640" s="67">
        <v>12196</v>
      </c>
      <c r="J640" s="67">
        <v>12281</v>
      </c>
      <c r="K640" s="67">
        <v>12598</v>
      </c>
      <c r="L640" s="67">
        <v>13527</v>
      </c>
      <c r="M640" s="67">
        <v>13891</v>
      </c>
      <c r="N640" s="67">
        <v>13611</v>
      </c>
      <c r="O640" s="68">
        <v>13074</v>
      </c>
    </row>
    <row r="641" spans="1:15" ht="15" customHeight="1">
      <c r="A641" s="69">
        <v>2</v>
      </c>
      <c r="B641" s="70" t="s">
        <v>18</v>
      </c>
      <c r="C641" s="30">
        <v>115319</v>
      </c>
      <c r="D641" s="72">
        <v>8712</v>
      </c>
      <c r="E641" s="72">
        <v>8330</v>
      </c>
      <c r="F641" s="72">
        <v>8732</v>
      </c>
      <c r="G641" s="71">
        <v>9219</v>
      </c>
      <c r="H641" s="71">
        <v>9207</v>
      </c>
      <c r="I641" s="72">
        <v>9192</v>
      </c>
      <c r="J641" s="72">
        <v>9630</v>
      </c>
      <c r="K641" s="72">
        <v>10104</v>
      </c>
      <c r="L641" s="72">
        <v>10724</v>
      </c>
      <c r="M641" s="72">
        <v>10948</v>
      </c>
      <c r="N641" s="72">
        <v>10609</v>
      </c>
      <c r="O641" s="73">
        <v>9912</v>
      </c>
    </row>
    <row r="642" spans="1:15" ht="12.75" customHeight="1">
      <c r="A642" s="69">
        <v>3</v>
      </c>
      <c r="B642" s="74" t="s">
        <v>19</v>
      </c>
      <c r="C642" s="34">
        <v>66070</v>
      </c>
      <c r="D642" s="76">
        <v>5051</v>
      </c>
      <c r="E642" s="76">
        <v>4997</v>
      </c>
      <c r="F642" s="76">
        <v>5497</v>
      </c>
      <c r="G642" s="75">
        <v>5926</v>
      </c>
      <c r="H642" s="75">
        <v>5808</v>
      </c>
      <c r="I642" s="76">
        <v>5539</v>
      </c>
      <c r="J642" s="76">
        <v>5736</v>
      </c>
      <c r="K642" s="76">
        <v>5866</v>
      </c>
      <c r="L642" s="76">
        <v>5924</v>
      </c>
      <c r="M642" s="76">
        <v>5744</v>
      </c>
      <c r="N642" s="76">
        <v>5107</v>
      </c>
      <c r="O642" s="77">
        <v>4874</v>
      </c>
    </row>
    <row r="643" spans="1:15" ht="12.75" customHeight="1">
      <c r="A643" s="69">
        <v>4</v>
      </c>
      <c r="B643" s="74" t="s">
        <v>308</v>
      </c>
      <c r="C643" s="34">
        <v>16033</v>
      </c>
      <c r="D643" s="76">
        <v>1655</v>
      </c>
      <c r="E643" s="76">
        <v>1673</v>
      </c>
      <c r="F643" s="76">
        <v>1632</v>
      </c>
      <c r="G643" s="75">
        <v>1533</v>
      </c>
      <c r="H643" s="75">
        <v>1470</v>
      </c>
      <c r="I643" s="76">
        <v>1527</v>
      </c>
      <c r="J643" s="76">
        <v>1534</v>
      </c>
      <c r="K643" s="76">
        <v>1313</v>
      </c>
      <c r="L643" s="76">
        <v>1088</v>
      </c>
      <c r="M643" s="76">
        <v>824</v>
      </c>
      <c r="N643" s="76">
        <v>867</v>
      </c>
      <c r="O643" s="77">
        <v>917</v>
      </c>
    </row>
    <row r="644" spans="1:15" ht="12.75" customHeight="1">
      <c r="A644" s="69">
        <v>5</v>
      </c>
      <c r="B644" s="74" t="s">
        <v>307</v>
      </c>
      <c r="C644" s="34">
        <v>29596</v>
      </c>
      <c r="D644" s="76">
        <v>1608</v>
      </c>
      <c r="E644" s="76">
        <v>1442</v>
      </c>
      <c r="F644" s="76">
        <v>1431</v>
      </c>
      <c r="G644" s="75">
        <v>1538</v>
      </c>
      <c r="H644" s="75">
        <v>1627</v>
      </c>
      <c r="I644" s="76">
        <v>1745</v>
      </c>
      <c r="J644" s="76">
        <v>2025</v>
      </c>
      <c r="K644" s="76">
        <v>2582</v>
      </c>
      <c r="L644" s="76">
        <v>3349</v>
      </c>
      <c r="M644" s="76">
        <v>4045</v>
      </c>
      <c r="N644" s="76">
        <v>4321</v>
      </c>
      <c r="O644" s="77">
        <v>3883</v>
      </c>
    </row>
    <row r="645" spans="1:15" ht="12.75" customHeight="1">
      <c r="A645" s="69">
        <v>6</v>
      </c>
      <c r="B645" s="74" t="s">
        <v>22</v>
      </c>
      <c r="C645" s="34">
        <v>3621</v>
      </c>
      <c r="D645" s="76">
        <v>399</v>
      </c>
      <c r="E645" s="76">
        <v>219</v>
      </c>
      <c r="F645" s="76">
        <v>173</v>
      </c>
      <c r="G645" s="75">
        <v>222</v>
      </c>
      <c r="H645" s="75">
        <v>302</v>
      </c>
      <c r="I645" s="76">
        <v>381</v>
      </c>
      <c r="J645" s="76">
        <v>334</v>
      </c>
      <c r="K645" s="76">
        <v>342</v>
      </c>
      <c r="L645" s="76">
        <v>363</v>
      </c>
      <c r="M645" s="76">
        <v>335</v>
      </c>
      <c r="N645" s="76">
        <v>314</v>
      </c>
      <c r="O645" s="77">
        <v>237</v>
      </c>
    </row>
    <row r="646" spans="1:15" ht="15" customHeight="1">
      <c r="A646" s="69">
        <v>7</v>
      </c>
      <c r="B646" s="82" t="s">
        <v>23</v>
      </c>
      <c r="C646" s="38">
        <v>33191</v>
      </c>
      <c r="D646" s="80">
        <v>2488</v>
      </c>
      <c r="E646" s="80">
        <v>2494</v>
      </c>
      <c r="F646" s="80">
        <v>2570</v>
      </c>
      <c r="G646" s="79">
        <v>2674</v>
      </c>
      <c r="H646" s="79">
        <v>2906</v>
      </c>
      <c r="I646" s="80">
        <v>3005</v>
      </c>
      <c r="J646" s="80">
        <v>2651</v>
      </c>
      <c r="K646" s="80">
        <v>2494</v>
      </c>
      <c r="L646" s="80">
        <v>2803</v>
      </c>
      <c r="M646" s="80">
        <v>2943</v>
      </c>
      <c r="N646" s="80">
        <v>3002</v>
      </c>
      <c r="O646" s="81">
        <v>3162</v>
      </c>
    </row>
    <row r="647" spans="1:15" ht="15" customHeight="1">
      <c r="A647" s="65">
        <v>8</v>
      </c>
      <c r="B647" s="61" t="s">
        <v>24</v>
      </c>
      <c r="C647" s="25">
        <v>220102</v>
      </c>
      <c r="D647" s="67">
        <v>11327</v>
      </c>
      <c r="E647" s="67">
        <v>10140</v>
      </c>
      <c r="F647" s="67">
        <v>11603</v>
      </c>
      <c r="G647" s="66">
        <v>14235</v>
      </c>
      <c r="H647" s="66">
        <v>16139</v>
      </c>
      <c r="I647" s="67">
        <v>18754</v>
      </c>
      <c r="J647" s="67">
        <v>23222</v>
      </c>
      <c r="K647" s="67">
        <v>23574</v>
      </c>
      <c r="L647" s="67">
        <v>24926</v>
      </c>
      <c r="M647" s="67">
        <v>22816</v>
      </c>
      <c r="N647" s="67">
        <v>21538</v>
      </c>
      <c r="O647" s="68">
        <v>21829</v>
      </c>
    </row>
    <row r="648" spans="1:15" ht="15" customHeight="1">
      <c r="A648" s="69">
        <v>9</v>
      </c>
      <c r="B648" s="70" t="s">
        <v>25</v>
      </c>
      <c r="C648" s="30">
        <v>49061</v>
      </c>
      <c r="D648" s="72">
        <v>2757</v>
      </c>
      <c r="E648" s="72">
        <v>2952</v>
      </c>
      <c r="F648" s="72">
        <v>2921</v>
      </c>
      <c r="G648" s="71">
        <v>3300</v>
      </c>
      <c r="H648" s="71">
        <v>3552</v>
      </c>
      <c r="I648" s="72">
        <v>3969</v>
      </c>
      <c r="J648" s="72">
        <v>4611</v>
      </c>
      <c r="K648" s="72">
        <v>5062</v>
      </c>
      <c r="L648" s="72">
        <v>5628</v>
      </c>
      <c r="M648" s="72">
        <v>5070</v>
      </c>
      <c r="N648" s="72">
        <v>4699</v>
      </c>
      <c r="O648" s="73">
        <v>4539</v>
      </c>
    </row>
    <row r="649" spans="1:15" ht="12.75" customHeight="1">
      <c r="A649" s="69">
        <v>10</v>
      </c>
      <c r="B649" s="74" t="s">
        <v>26</v>
      </c>
      <c r="C649" s="34">
        <v>6048</v>
      </c>
      <c r="D649" s="76">
        <v>254</v>
      </c>
      <c r="E649" s="76">
        <v>211</v>
      </c>
      <c r="F649" s="76">
        <v>217</v>
      </c>
      <c r="G649" s="75">
        <v>359</v>
      </c>
      <c r="H649" s="75">
        <v>453</v>
      </c>
      <c r="I649" s="76">
        <v>579</v>
      </c>
      <c r="J649" s="76">
        <v>722</v>
      </c>
      <c r="K649" s="76">
        <v>736</v>
      </c>
      <c r="L649" s="76">
        <v>789</v>
      </c>
      <c r="M649" s="76">
        <v>719</v>
      </c>
      <c r="N649" s="76">
        <v>540</v>
      </c>
      <c r="O649" s="77">
        <v>470</v>
      </c>
    </row>
    <row r="650" spans="1:15" ht="12.75" customHeight="1">
      <c r="A650" s="69">
        <v>11</v>
      </c>
      <c r="B650" s="74" t="s">
        <v>22</v>
      </c>
      <c r="C650" s="34">
        <v>43013</v>
      </c>
      <c r="D650" s="76">
        <v>2504</v>
      </c>
      <c r="E650" s="76">
        <v>2742</v>
      </c>
      <c r="F650" s="76">
        <v>2704</v>
      </c>
      <c r="G650" s="75">
        <v>2941</v>
      </c>
      <c r="H650" s="75">
        <v>3099</v>
      </c>
      <c r="I650" s="76">
        <v>3389</v>
      </c>
      <c r="J650" s="76">
        <v>3889</v>
      </c>
      <c r="K650" s="76">
        <v>4326</v>
      </c>
      <c r="L650" s="76">
        <v>4838</v>
      </c>
      <c r="M650" s="76">
        <v>4351</v>
      </c>
      <c r="N650" s="76">
        <v>4160</v>
      </c>
      <c r="O650" s="77">
        <v>4070</v>
      </c>
    </row>
    <row r="651" spans="1:15" ht="15" customHeight="1">
      <c r="A651" s="69">
        <v>12</v>
      </c>
      <c r="B651" s="82" t="s">
        <v>23</v>
      </c>
      <c r="C651" s="38">
        <v>171041</v>
      </c>
      <c r="D651" s="80">
        <v>8569</v>
      </c>
      <c r="E651" s="80">
        <v>7187</v>
      </c>
      <c r="F651" s="80">
        <v>8681</v>
      </c>
      <c r="G651" s="79">
        <v>10935</v>
      </c>
      <c r="H651" s="79">
        <v>12587</v>
      </c>
      <c r="I651" s="80">
        <v>14785</v>
      </c>
      <c r="J651" s="80">
        <v>18611</v>
      </c>
      <c r="K651" s="80">
        <v>18512</v>
      </c>
      <c r="L651" s="80">
        <v>19298</v>
      </c>
      <c r="M651" s="80">
        <v>17747</v>
      </c>
      <c r="N651" s="80">
        <v>16839</v>
      </c>
      <c r="O651" s="81">
        <v>17289</v>
      </c>
    </row>
    <row r="652" spans="1:15" ht="12.75" customHeight="1">
      <c r="A652" s="69">
        <v>13</v>
      </c>
      <c r="B652" s="74" t="s">
        <v>27</v>
      </c>
      <c r="C652" s="34">
        <v>159156</v>
      </c>
      <c r="D652" s="76">
        <v>8131</v>
      </c>
      <c r="E652" s="76">
        <v>6824</v>
      </c>
      <c r="F652" s="76">
        <v>8255</v>
      </c>
      <c r="G652" s="75">
        <v>10314</v>
      </c>
      <c r="H652" s="75">
        <v>11827</v>
      </c>
      <c r="I652" s="76">
        <v>13899</v>
      </c>
      <c r="J652" s="76">
        <v>17520</v>
      </c>
      <c r="K652" s="76">
        <v>17209</v>
      </c>
      <c r="L652" s="76">
        <v>17894</v>
      </c>
      <c r="M652" s="76">
        <v>16262</v>
      </c>
      <c r="N652" s="76">
        <v>15274</v>
      </c>
      <c r="O652" s="77">
        <v>15747</v>
      </c>
    </row>
    <row r="653" spans="1:15" ht="12.75" customHeight="1">
      <c r="A653" s="69">
        <v>14</v>
      </c>
      <c r="B653" s="74" t="s">
        <v>28</v>
      </c>
      <c r="C653" s="34">
        <v>11885</v>
      </c>
      <c r="D653" s="76">
        <v>439</v>
      </c>
      <c r="E653" s="76">
        <v>363</v>
      </c>
      <c r="F653" s="76">
        <v>426</v>
      </c>
      <c r="G653" s="75">
        <v>621</v>
      </c>
      <c r="H653" s="75">
        <v>760</v>
      </c>
      <c r="I653" s="76">
        <v>886</v>
      </c>
      <c r="J653" s="76">
        <v>1091</v>
      </c>
      <c r="K653" s="76">
        <v>1302</v>
      </c>
      <c r="L653" s="76">
        <v>1404</v>
      </c>
      <c r="M653" s="76">
        <v>1485</v>
      </c>
      <c r="N653" s="76">
        <v>1565</v>
      </c>
      <c r="O653" s="77">
        <v>1543</v>
      </c>
    </row>
    <row r="654" spans="1:15" ht="15" customHeight="1">
      <c r="A654" s="65">
        <v>15</v>
      </c>
      <c r="B654" s="61" t="s">
        <v>29</v>
      </c>
      <c r="C654" s="25">
        <v>164381</v>
      </c>
      <c r="D654" s="67">
        <v>11469</v>
      </c>
      <c r="E654" s="67">
        <v>11283</v>
      </c>
      <c r="F654" s="67">
        <v>11654</v>
      </c>
      <c r="G654" s="66">
        <v>12519</v>
      </c>
      <c r="H654" s="66">
        <v>12759</v>
      </c>
      <c r="I654" s="67">
        <v>13160</v>
      </c>
      <c r="J654" s="67">
        <v>14241</v>
      </c>
      <c r="K654" s="67">
        <v>15166</v>
      </c>
      <c r="L654" s="67">
        <v>16352</v>
      </c>
      <c r="M654" s="67">
        <v>16018</v>
      </c>
      <c r="N654" s="67">
        <v>15308</v>
      </c>
      <c r="O654" s="68">
        <v>14451</v>
      </c>
    </row>
    <row r="655" spans="1:15" ht="15" customHeight="1" thickBot="1">
      <c r="A655" s="88">
        <v>16</v>
      </c>
      <c r="B655" s="89" t="s">
        <v>30</v>
      </c>
      <c r="C655" s="49">
        <v>204232</v>
      </c>
      <c r="D655" s="91">
        <v>11057</v>
      </c>
      <c r="E655" s="91">
        <v>9681</v>
      </c>
      <c r="F655" s="91">
        <v>11252</v>
      </c>
      <c r="G655" s="90">
        <v>13609</v>
      </c>
      <c r="H655" s="90">
        <v>15493</v>
      </c>
      <c r="I655" s="91">
        <v>17790</v>
      </c>
      <c r="J655" s="91">
        <v>21261</v>
      </c>
      <c r="K655" s="91">
        <v>21006</v>
      </c>
      <c r="L655" s="91">
        <v>22101</v>
      </c>
      <c r="M655" s="91">
        <v>20689</v>
      </c>
      <c r="N655" s="91">
        <v>19841</v>
      </c>
      <c r="O655" s="92">
        <v>20452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2019年</v>
      </c>
      <c r="E660" s="8"/>
      <c r="F660" s="9"/>
      <c r="G660" s="7"/>
      <c r="H660" s="7"/>
      <c r="I660" s="9"/>
      <c r="J660" s="9"/>
      <c r="K660" s="9"/>
      <c r="L660" s="9"/>
      <c r="M660" s="8" t="str">
        <f>M4</f>
        <v>2020年</v>
      </c>
      <c r="N660" s="9"/>
      <c r="O660" s="10"/>
    </row>
    <row r="661" spans="1:15" ht="12.75" customHeight="1">
      <c r="A661" s="57"/>
      <c r="B661" s="58"/>
      <c r="C661" s="13" t="str">
        <f>C5</f>
        <v>2019年度計</v>
      </c>
      <c r="D661" s="14" t="s">
        <v>4</v>
      </c>
      <c r="E661" s="14" t="s">
        <v>5</v>
      </c>
      <c r="F661" s="14" t="s">
        <v>6</v>
      </c>
      <c r="G661" s="889" t="s">
        <v>7</v>
      </c>
      <c r="H661" s="889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54" t="s">
        <v>201</v>
      </c>
      <c r="B663" s="955"/>
      <c r="C663" s="21">
        <v>714129</v>
      </c>
      <c r="D663" s="63">
        <v>53114</v>
      </c>
      <c r="E663" s="63">
        <v>50756</v>
      </c>
      <c r="F663" s="63">
        <v>53164</v>
      </c>
      <c r="G663" s="62">
        <v>55097</v>
      </c>
      <c r="H663" s="62">
        <v>58495</v>
      </c>
      <c r="I663" s="63">
        <v>60926</v>
      </c>
      <c r="J663" s="63">
        <v>60873</v>
      </c>
      <c r="K663" s="63">
        <v>63249</v>
      </c>
      <c r="L663" s="63">
        <v>65034</v>
      </c>
      <c r="M663" s="63">
        <v>63562</v>
      </c>
      <c r="N663" s="63">
        <v>63210</v>
      </c>
      <c r="O663" s="64">
        <v>66651</v>
      </c>
    </row>
    <row r="664" spans="1:15" ht="15" customHeight="1">
      <c r="A664" s="65">
        <v>1</v>
      </c>
      <c r="B664" s="61" t="s">
        <v>17</v>
      </c>
      <c r="C664" s="25">
        <v>463378</v>
      </c>
      <c r="D664" s="67">
        <v>37440</v>
      </c>
      <c r="E664" s="67">
        <v>36140</v>
      </c>
      <c r="F664" s="67">
        <v>37933</v>
      </c>
      <c r="G664" s="66">
        <v>38007</v>
      </c>
      <c r="H664" s="66">
        <v>39251</v>
      </c>
      <c r="I664" s="67">
        <v>39182</v>
      </c>
      <c r="J664" s="67">
        <v>39711</v>
      </c>
      <c r="K664" s="67">
        <v>39802</v>
      </c>
      <c r="L664" s="67">
        <v>39770</v>
      </c>
      <c r="M664" s="67">
        <v>39418</v>
      </c>
      <c r="N664" s="67">
        <v>38385</v>
      </c>
      <c r="O664" s="68">
        <v>38338</v>
      </c>
    </row>
    <row r="665" spans="1:15" ht="15" customHeight="1">
      <c r="A665" s="69">
        <v>2</v>
      </c>
      <c r="B665" s="70" t="s">
        <v>18</v>
      </c>
      <c r="C665" s="30">
        <v>383321</v>
      </c>
      <c r="D665" s="72">
        <v>31723</v>
      </c>
      <c r="E665" s="72">
        <v>30491</v>
      </c>
      <c r="F665" s="72">
        <v>32168</v>
      </c>
      <c r="G665" s="71">
        <v>32226</v>
      </c>
      <c r="H665" s="71">
        <v>32761</v>
      </c>
      <c r="I665" s="72">
        <v>32908</v>
      </c>
      <c r="J665" s="72">
        <v>33439</v>
      </c>
      <c r="K665" s="72">
        <v>32579</v>
      </c>
      <c r="L665" s="72">
        <v>32549</v>
      </c>
      <c r="M665" s="72">
        <v>32078</v>
      </c>
      <c r="N665" s="72">
        <v>30813</v>
      </c>
      <c r="O665" s="73">
        <v>29587</v>
      </c>
    </row>
    <row r="666" spans="1:15" ht="12.75" customHeight="1">
      <c r="A666" s="69">
        <v>3</v>
      </c>
      <c r="B666" s="74" t="s">
        <v>19</v>
      </c>
      <c r="C666" s="34">
        <v>248202</v>
      </c>
      <c r="D666" s="76">
        <v>19542</v>
      </c>
      <c r="E666" s="76">
        <v>18933</v>
      </c>
      <c r="F666" s="76">
        <v>20576</v>
      </c>
      <c r="G666" s="75">
        <v>21049</v>
      </c>
      <c r="H666" s="75">
        <v>21690</v>
      </c>
      <c r="I666" s="76">
        <v>21503</v>
      </c>
      <c r="J666" s="76">
        <v>21730</v>
      </c>
      <c r="K666" s="76">
        <v>21126</v>
      </c>
      <c r="L666" s="76">
        <v>21127</v>
      </c>
      <c r="M666" s="76">
        <v>20885</v>
      </c>
      <c r="N666" s="76">
        <v>20488</v>
      </c>
      <c r="O666" s="77">
        <v>19552</v>
      </c>
    </row>
    <row r="667" spans="1:15" ht="12.75" customHeight="1">
      <c r="A667" s="69">
        <v>4</v>
      </c>
      <c r="B667" s="74" t="s">
        <v>308</v>
      </c>
      <c r="C667" s="34">
        <v>49064</v>
      </c>
      <c r="D667" s="76">
        <v>3546</v>
      </c>
      <c r="E667" s="76">
        <v>3541</v>
      </c>
      <c r="F667" s="76">
        <v>4335</v>
      </c>
      <c r="G667" s="75">
        <v>4028</v>
      </c>
      <c r="H667" s="75">
        <v>3796</v>
      </c>
      <c r="I667" s="76">
        <v>4273</v>
      </c>
      <c r="J667" s="76">
        <v>4231</v>
      </c>
      <c r="K667" s="76">
        <v>4464</v>
      </c>
      <c r="L667" s="76">
        <v>4425</v>
      </c>
      <c r="M667" s="76">
        <v>4414</v>
      </c>
      <c r="N667" s="76">
        <v>4085</v>
      </c>
      <c r="O667" s="77">
        <v>3925</v>
      </c>
    </row>
    <row r="668" spans="1:15" ht="12.75" customHeight="1">
      <c r="A668" s="69">
        <v>5</v>
      </c>
      <c r="B668" s="74" t="s">
        <v>307</v>
      </c>
      <c r="C668" s="34">
        <v>77737</v>
      </c>
      <c r="D668" s="76">
        <v>7571</v>
      </c>
      <c r="E668" s="76">
        <v>6993</v>
      </c>
      <c r="F668" s="76">
        <v>6729</v>
      </c>
      <c r="G668" s="75">
        <v>6589</v>
      </c>
      <c r="H668" s="75">
        <v>6602</v>
      </c>
      <c r="I668" s="76">
        <v>6422</v>
      </c>
      <c r="J668" s="76">
        <v>6488</v>
      </c>
      <c r="K668" s="76">
        <v>6259</v>
      </c>
      <c r="L668" s="76">
        <v>6344</v>
      </c>
      <c r="M668" s="76">
        <v>6219</v>
      </c>
      <c r="N668" s="76">
        <v>5763</v>
      </c>
      <c r="O668" s="77">
        <v>5758</v>
      </c>
    </row>
    <row r="669" spans="1:15" ht="12.75" customHeight="1">
      <c r="A669" s="69">
        <v>6</v>
      </c>
      <c r="B669" s="74" t="s">
        <v>22</v>
      </c>
      <c r="C669" s="34">
        <v>8318</v>
      </c>
      <c r="D669" s="76">
        <v>1062</v>
      </c>
      <c r="E669" s="76">
        <v>1023</v>
      </c>
      <c r="F669" s="76">
        <v>529</v>
      </c>
      <c r="G669" s="75">
        <v>560</v>
      </c>
      <c r="H669" s="75">
        <v>673</v>
      </c>
      <c r="I669" s="76">
        <v>709</v>
      </c>
      <c r="J669" s="76">
        <v>989</v>
      </c>
      <c r="K669" s="76">
        <v>729</v>
      </c>
      <c r="L669" s="76">
        <v>652</v>
      </c>
      <c r="M669" s="76">
        <v>560</v>
      </c>
      <c r="N669" s="76">
        <v>476</v>
      </c>
      <c r="O669" s="77">
        <v>353</v>
      </c>
    </row>
    <row r="670" spans="1:15" ht="15" customHeight="1">
      <c r="A670" s="69">
        <v>7</v>
      </c>
      <c r="B670" s="78" t="s">
        <v>23</v>
      </c>
      <c r="C670" s="38">
        <v>80057</v>
      </c>
      <c r="D670" s="80">
        <v>5717</v>
      </c>
      <c r="E670" s="80">
        <v>5649</v>
      </c>
      <c r="F670" s="80">
        <v>5765</v>
      </c>
      <c r="G670" s="79">
        <v>5781</v>
      </c>
      <c r="H670" s="79">
        <v>6490</v>
      </c>
      <c r="I670" s="80">
        <v>6274</v>
      </c>
      <c r="J670" s="80">
        <v>6272</v>
      </c>
      <c r="K670" s="80">
        <v>7224</v>
      </c>
      <c r="L670" s="80">
        <v>7221</v>
      </c>
      <c r="M670" s="80">
        <v>7341</v>
      </c>
      <c r="N670" s="80">
        <v>7572</v>
      </c>
      <c r="O670" s="81">
        <v>8751</v>
      </c>
    </row>
    <row r="671" spans="1:15" ht="15" customHeight="1">
      <c r="A671" s="65">
        <v>8</v>
      </c>
      <c r="B671" s="61" t="s">
        <v>24</v>
      </c>
      <c r="C671" s="25">
        <v>250751</v>
      </c>
      <c r="D671" s="67">
        <v>15674</v>
      </c>
      <c r="E671" s="67">
        <v>14616</v>
      </c>
      <c r="F671" s="67">
        <v>15231</v>
      </c>
      <c r="G671" s="66">
        <v>17089</v>
      </c>
      <c r="H671" s="66">
        <v>19243</v>
      </c>
      <c r="I671" s="67">
        <v>21744</v>
      </c>
      <c r="J671" s="67">
        <v>21162</v>
      </c>
      <c r="K671" s="67">
        <v>23447</v>
      </c>
      <c r="L671" s="67">
        <v>25264</v>
      </c>
      <c r="M671" s="67">
        <v>24144</v>
      </c>
      <c r="N671" s="67">
        <v>24825</v>
      </c>
      <c r="O671" s="68">
        <v>28313</v>
      </c>
    </row>
    <row r="672" spans="1:15" ht="15" customHeight="1">
      <c r="A672" s="69">
        <v>9</v>
      </c>
      <c r="B672" s="70" t="s">
        <v>25</v>
      </c>
      <c r="C672" s="30">
        <v>43799</v>
      </c>
      <c r="D672" s="72">
        <v>3550</v>
      </c>
      <c r="E672" s="72">
        <v>3161</v>
      </c>
      <c r="F672" s="72">
        <v>2763</v>
      </c>
      <c r="G672" s="71">
        <v>2831</v>
      </c>
      <c r="H672" s="71">
        <v>3364</v>
      </c>
      <c r="I672" s="72">
        <v>3962</v>
      </c>
      <c r="J672" s="72">
        <v>3946</v>
      </c>
      <c r="K672" s="72">
        <v>4360</v>
      </c>
      <c r="L672" s="72">
        <v>4522</v>
      </c>
      <c r="M672" s="72">
        <v>3705</v>
      </c>
      <c r="N672" s="72">
        <v>4016</v>
      </c>
      <c r="O672" s="73">
        <v>3619</v>
      </c>
    </row>
    <row r="673" spans="1:15" ht="12.75" customHeight="1">
      <c r="A673" s="69">
        <v>10</v>
      </c>
      <c r="B673" s="74" t="s">
        <v>26</v>
      </c>
      <c r="C673" s="34">
        <v>350</v>
      </c>
      <c r="D673" s="76">
        <v>16</v>
      </c>
      <c r="E673" s="76">
        <v>1</v>
      </c>
      <c r="F673" s="76">
        <v>16</v>
      </c>
      <c r="G673" s="75">
        <v>27</v>
      </c>
      <c r="H673" s="75">
        <v>35</v>
      </c>
      <c r="I673" s="76">
        <v>40</v>
      </c>
      <c r="J673" s="76">
        <v>35</v>
      </c>
      <c r="K673" s="76">
        <v>31</v>
      </c>
      <c r="L673" s="76">
        <v>37</v>
      </c>
      <c r="M673" s="76">
        <v>41</v>
      </c>
      <c r="N673" s="76">
        <v>43</v>
      </c>
      <c r="O673" s="77">
        <v>27</v>
      </c>
    </row>
    <row r="674" spans="1:15" ht="12.75" customHeight="1">
      <c r="A674" s="69">
        <v>11</v>
      </c>
      <c r="B674" s="74" t="s">
        <v>22</v>
      </c>
      <c r="C674" s="34">
        <v>43449</v>
      </c>
      <c r="D674" s="76">
        <v>3534</v>
      </c>
      <c r="E674" s="76">
        <v>3160</v>
      </c>
      <c r="F674" s="76">
        <v>2747</v>
      </c>
      <c r="G674" s="75">
        <v>2804</v>
      </c>
      <c r="H674" s="75">
        <v>3329</v>
      </c>
      <c r="I674" s="76">
        <v>3922</v>
      </c>
      <c r="J674" s="76">
        <v>3911</v>
      </c>
      <c r="K674" s="76">
        <v>4328</v>
      </c>
      <c r="L674" s="76">
        <v>4484</v>
      </c>
      <c r="M674" s="76">
        <v>3665</v>
      </c>
      <c r="N674" s="76">
        <v>3973</v>
      </c>
      <c r="O674" s="77">
        <v>3592</v>
      </c>
    </row>
    <row r="675" spans="1:15" ht="15" customHeight="1">
      <c r="A675" s="69">
        <v>12</v>
      </c>
      <c r="B675" s="82" t="s">
        <v>23</v>
      </c>
      <c r="C675" s="38">
        <v>206953</v>
      </c>
      <c r="D675" s="80">
        <v>12124</v>
      </c>
      <c r="E675" s="80">
        <v>11455</v>
      </c>
      <c r="F675" s="80">
        <v>12468</v>
      </c>
      <c r="G675" s="79">
        <v>14258</v>
      </c>
      <c r="H675" s="79">
        <v>15879</v>
      </c>
      <c r="I675" s="80">
        <v>17782</v>
      </c>
      <c r="J675" s="80">
        <v>17217</v>
      </c>
      <c r="K675" s="80">
        <v>19087</v>
      </c>
      <c r="L675" s="80">
        <v>20742</v>
      </c>
      <c r="M675" s="80">
        <v>20438</v>
      </c>
      <c r="N675" s="80">
        <v>20808</v>
      </c>
      <c r="O675" s="81">
        <v>24694</v>
      </c>
    </row>
    <row r="676" spans="1:15" ht="12.75" customHeight="1">
      <c r="A676" s="69">
        <v>13</v>
      </c>
      <c r="B676" s="74" t="s">
        <v>27</v>
      </c>
      <c r="C676" s="34">
        <v>155170</v>
      </c>
      <c r="D676" s="76">
        <v>8107</v>
      </c>
      <c r="E676" s="76">
        <v>7511</v>
      </c>
      <c r="F676" s="76">
        <v>8576</v>
      </c>
      <c r="G676" s="75">
        <v>10249</v>
      </c>
      <c r="H676" s="75">
        <v>11694</v>
      </c>
      <c r="I676" s="76">
        <v>13322</v>
      </c>
      <c r="J676" s="76">
        <v>12901</v>
      </c>
      <c r="K676" s="76">
        <v>14440</v>
      </c>
      <c r="L676" s="76">
        <v>15876</v>
      </c>
      <c r="M676" s="76">
        <v>16062</v>
      </c>
      <c r="N676" s="76">
        <v>16523</v>
      </c>
      <c r="O676" s="77">
        <v>19910</v>
      </c>
    </row>
    <row r="677" spans="1:15" ht="12.75" customHeight="1">
      <c r="A677" s="69">
        <v>14</v>
      </c>
      <c r="B677" s="74" t="s">
        <v>28</v>
      </c>
      <c r="C677" s="34">
        <v>51782</v>
      </c>
      <c r="D677" s="76">
        <v>4017</v>
      </c>
      <c r="E677" s="76">
        <v>3944</v>
      </c>
      <c r="F677" s="76">
        <v>3892</v>
      </c>
      <c r="G677" s="75">
        <v>4010</v>
      </c>
      <c r="H677" s="75">
        <v>4185</v>
      </c>
      <c r="I677" s="76">
        <v>4460</v>
      </c>
      <c r="J677" s="76">
        <v>4316</v>
      </c>
      <c r="K677" s="76">
        <v>4647</v>
      </c>
      <c r="L677" s="76">
        <v>4866</v>
      </c>
      <c r="M677" s="76">
        <v>4376</v>
      </c>
      <c r="N677" s="76">
        <v>4286</v>
      </c>
      <c r="O677" s="77">
        <v>4784</v>
      </c>
    </row>
    <row r="678" spans="1:15" ht="15" customHeight="1">
      <c r="A678" s="65">
        <v>15</v>
      </c>
      <c r="B678" s="61" t="s">
        <v>29</v>
      </c>
      <c r="C678" s="25">
        <v>427120</v>
      </c>
      <c r="D678" s="67">
        <v>35273</v>
      </c>
      <c r="E678" s="67">
        <v>33652</v>
      </c>
      <c r="F678" s="67">
        <v>34931</v>
      </c>
      <c r="G678" s="66">
        <v>35057</v>
      </c>
      <c r="H678" s="66">
        <v>36125</v>
      </c>
      <c r="I678" s="67">
        <v>36869</v>
      </c>
      <c r="J678" s="67">
        <v>37384</v>
      </c>
      <c r="K678" s="67">
        <v>36938</v>
      </c>
      <c r="L678" s="67">
        <v>37070</v>
      </c>
      <c r="M678" s="67">
        <v>35783</v>
      </c>
      <c r="N678" s="67">
        <v>34830</v>
      </c>
      <c r="O678" s="68">
        <v>33206</v>
      </c>
    </row>
    <row r="679" spans="1:15" ht="15" customHeight="1" thickBot="1">
      <c r="A679" s="83">
        <v>16</v>
      </c>
      <c r="B679" s="84" t="s">
        <v>30</v>
      </c>
      <c r="C679" s="44">
        <v>287009</v>
      </c>
      <c r="D679" s="86">
        <v>17841</v>
      </c>
      <c r="E679" s="86">
        <v>17104</v>
      </c>
      <c r="F679" s="86">
        <v>18232</v>
      </c>
      <c r="G679" s="85">
        <v>20039</v>
      </c>
      <c r="H679" s="85">
        <v>22369</v>
      </c>
      <c r="I679" s="86">
        <v>24056</v>
      </c>
      <c r="J679" s="86">
        <v>23489</v>
      </c>
      <c r="K679" s="86">
        <v>26311</v>
      </c>
      <c r="L679" s="86">
        <v>27964</v>
      </c>
      <c r="M679" s="86">
        <v>27779</v>
      </c>
      <c r="N679" s="86">
        <v>28380</v>
      </c>
      <c r="O679" s="87">
        <v>33445</v>
      </c>
    </row>
    <row r="680" spans="1:15" ht="20.100000000000001" customHeight="1" thickTop="1">
      <c r="A680" s="956" t="s">
        <v>202</v>
      </c>
      <c r="B680" s="957"/>
      <c r="C680" s="21">
        <v>1082609</v>
      </c>
      <c r="D680" s="63">
        <v>80409</v>
      </c>
      <c r="E680" s="63">
        <v>72682</v>
      </c>
      <c r="F680" s="63">
        <v>75313</v>
      </c>
      <c r="G680" s="62">
        <v>79415</v>
      </c>
      <c r="H680" s="62">
        <v>86382</v>
      </c>
      <c r="I680" s="63">
        <v>89359</v>
      </c>
      <c r="J680" s="63">
        <v>94302</v>
      </c>
      <c r="K680" s="63">
        <v>97627</v>
      </c>
      <c r="L680" s="63">
        <v>102866</v>
      </c>
      <c r="M680" s="63">
        <v>104474</v>
      </c>
      <c r="N680" s="63">
        <v>101267</v>
      </c>
      <c r="O680" s="64">
        <v>98514</v>
      </c>
    </row>
    <row r="681" spans="1:15" ht="15" customHeight="1">
      <c r="A681" s="65">
        <v>1</v>
      </c>
      <c r="B681" s="61" t="s">
        <v>17</v>
      </c>
      <c r="C681" s="25">
        <v>572272</v>
      </c>
      <c r="D681" s="67">
        <v>46068</v>
      </c>
      <c r="E681" s="67">
        <v>44381</v>
      </c>
      <c r="F681" s="67">
        <v>44718</v>
      </c>
      <c r="G681" s="66">
        <v>46332</v>
      </c>
      <c r="H681" s="66">
        <v>49035</v>
      </c>
      <c r="I681" s="67">
        <v>48144</v>
      </c>
      <c r="J681" s="67">
        <v>47888</v>
      </c>
      <c r="K681" s="67">
        <v>48861</v>
      </c>
      <c r="L681" s="67">
        <v>50081</v>
      </c>
      <c r="M681" s="67">
        <v>49440</v>
      </c>
      <c r="N681" s="67">
        <v>48734</v>
      </c>
      <c r="O681" s="68">
        <v>48593</v>
      </c>
    </row>
    <row r="682" spans="1:15" ht="15" customHeight="1">
      <c r="A682" s="69">
        <v>2</v>
      </c>
      <c r="B682" s="70" t="s">
        <v>18</v>
      </c>
      <c r="C682" s="30">
        <v>478633</v>
      </c>
      <c r="D682" s="72">
        <v>38810</v>
      </c>
      <c r="E682" s="72">
        <v>37021</v>
      </c>
      <c r="F682" s="72">
        <v>36977</v>
      </c>
      <c r="G682" s="71">
        <v>38771</v>
      </c>
      <c r="H682" s="71">
        <v>40292</v>
      </c>
      <c r="I682" s="72">
        <v>40538</v>
      </c>
      <c r="J682" s="72">
        <v>41062</v>
      </c>
      <c r="K682" s="72">
        <v>41729</v>
      </c>
      <c r="L682" s="72">
        <v>42253</v>
      </c>
      <c r="M682" s="72">
        <v>41708</v>
      </c>
      <c r="N682" s="72">
        <v>40844</v>
      </c>
      <c r="O682" s="73">
        <v>38629</v>
      </c>
    </row>
    <row r="683" spans="1:15" ht="12.75" customHeight="1">
      <c r="A683" s="69">
        <v>3</v>
      </c>
      <c r="B683" s="74" t="s">
        <v>19</v>
      </c>
      <c r="C683" s="34">
        <v>318808</v>
      </c>
      <c r="D683" s="76">
        <v>24401</v>
      </c>
      <c r="E683" s="76">
        <v>23882</v>
      </c>
      <c r="F683" s="76">
        <v>24746</v>
      </c>
      <c r="G683" s="75">
        <v>26186</v>
      </c>
      <c r="H683" s="75">
        <v>27444</v>
      </c>
      <c r="I683" s="76">
        <v>27813</v>
      </c>
      <c r="J683" s="76">
        <v>28402</v>
      </c>
      <c r="K683" s="76">
        <v>28505</v>
      </c>
      <c r="L683" s="76">
        <v>28310</v>
      </c>
      <c r="M683" s="76">
        <v>27335</v>
      </c>
      <c r="N683" s="76">
        <v>26464</v>
      </c>
      <c r="O683" s="77">
        <v>25320</v>
      </c>
    </row>
    <row r="684" spans="1:15" ht="12.75" customHeight="1">
      <c r="A684" s="69">
        <v>4</v>
      </c>
      <c r="B684" s="74" t="s">
        <v>308</v>
      </c>
      <c r="C684" s="34">
        <v>34559</v>
      </c>
      <c r="D684" s="76">
        <v>3980</v>
      </c>
      <c r="E684" s="76">
        <v>3626</v>
      </c>
      <c r="F684" s="76">
        <v>2847</v>
      </c>
      <c r="G684" s="75">
        <v>2743</v>
      </c>
      <c r="H684" s="75">
        <v>2642</v>
      </c>
      <c r="I684" s="76">
        <v>2437</v>
      </c>
      <c r="J684" s="76">
        <v>2460</v>
      </c>
      <c r="K684" s="76">
        <v>2632</v>
      </c>
      <c r="L684" s="76">
        <v>2832</v>
      </c>
      <c r="M684" s="76">
        <v>3006</v>
      </c>
      <c r="N684" s="76">
        <v>2824</v>
      </c>
      <c r="O684" s="77">
        <v>2529</v>
      </c>
    </row>
    <row r="685" spans="1:15" ht="12.75" customHeight="1">
      <c r="A685" s="69">
        <v>5</v>
      </c>
      <c r="B685" s="74" t="s">
        <v>307</v>
      </c>
      <c r="C685" s="34">
        <v>119997</v>
      </c>
      <c r="D685" s="76">
        <v>9809</v>
      </c>
      <c r="E685" s="76">
        <v>9026</v>
      </c>
      <c r="F685" s="76">
        <v>9026</v>
      </c>
      <c r="G685" s="75">
        <v>9557</v>
      </c>
      <c r="H685" s="75">
        <v>9906</v>
      </c>
      <c r="I685" s="76">
        <v>9964</v>
      </c>
      <c r="J685" s="76">
        <v>9871</v>
      </c>
      <c r="K685" s="76">
        <v>10117</v>
      </c>
      <c r="L685" s="76">
        <v>10597</v>
      </c>
      <c r="M685" s="76">
        <v>10780</v>
      </c>
      <c r="N685" s="76">
        <v>10988</v>
      </c>
      <c r="O685" s="77">
        <v>10356</v>
      </c>
    </row>
    <row r="686" spans="1:15" ht="12.75" customHeight="1">
      <c r="A686" s="69">
        <v>6</v>
      </c>
      <c r="B686" s="74" t="s">
        <v>22</v>
      </c>
      <c r="C686" s="34">
        <v>5268</v>
      </c>
      <c r="D686" s="76">
        <v>620</v>
      </c>
      <c r="E686" s="76">
        <v>486</v>
      </c>
      <c r="F686" s="76">
        <v>357</v>
      </c>
      <c r="G686" s="75">
        <v>286</v>
      </c>
      <c r="H686" s="75">
        <v>300</v>
      </c>
      <c r="I686" s="76">
        <v>324</v>
      </c>
      <c r="J686" s="76">
        <v>329</v>
      </c>
      <c r="K686" s="76">
        <v>474</v>
      </c>
      <c r="L686" s="76">
        <v>515</v>
      </c>
      <c r="M686" s="76">
        <v>587</v>
      </c>
      <c r="N686" s="76">
        <v>568</v>
      </c>
      <c r="O686" s="77">
        <v>423</v>
      </c>
    </row>
    <row r="687" spans="1:15" ht="15" customHeight="1">
      <c r="A687" s="69">
        <v>7</v>
      </c>
      <c r="B687" s="82" t="s">
        <v>23</v>
      </c>
      <c r="C687" s="38">
        <v>93639</v>
      </c>
      <c r="D687" s="80">
        <v>7258</v>
      </c>
      <c r="E687" s="80">
        <v>7360</v>
      </c>
      <c r="F687" s="80">
        <v>7741</v>
      </c>
      <c r="G687" s="79">
        <v>7560</v>
      </c>
      <c r="H687" s="79">
        <v>8743</v>
      </c>
      <c r="I687" s="80">
        <v>7606</v>
      </c>
      <c r="J687" s="80">
        <v>6826</v>
      </c>
      <c r="K687" s="80">
        <v>7132</v>
      </c>
      <c r="L687" s="80">
        <v>7827</v>
      </c>
      <c r="M687" s="80">
        <v>7732</v>
      </c>
      <c r="N687" s="80">
        <v>7890</v>
      </c>
      <c r="O687" s="81">
        <v>9964</v>
      </c>
    </row>
    <row r="688" spans="1:15" ht="15" customHeight="1">
      <c r="A688" s="65">
        <v>8</v>
      </c>
      <c r="B688" s="61" t="s">
        <v>24</v>
      </c>
      <c r="C688" s="25">
        <v>510337</v>
      </c>
      <c r="D688" s="67">
        <v>34341</v>
      </c>
      <c r="E688" s="67">
        <v>28301</v>
      </c>
      <c r="F688" s="67">
        <v>30596</v>
      </c>
      <c r="G688" s="66">
        <v>33084</v>
      </c>
      <c r="H688" s="66">
        <v>37347</v>
      </c>
      <c r="I688" s="67">
        <v>41215</v>
      </c>
      <c r="J688" s="67">
        <v>46414</v>
      </c>
      <c r="K688" s="67">
        <v>48767</v>
      </c>
      <c r="L688" s="67">
        <v>52785</v>
      </c>
      <c r="M688" s="67">
        <v>55033</v>
      </c>
      <c r="N688" s="67">
        <v>52534</v>
      </c>
      <c r="O688" s="68">
        <v>49921</v>
      </c>
    </row>
    <row r="689" spans="1:15" ht="15" customHeight="1">
      <c r="A689" s="69">
        <v>9</v>
      </c>
      <c r="B689" s="70" t="s">
        <v>25</v>
      </c>
      <c r="C689" s="30">
        <v>70128</v>
      </c>
      <c r="D689" s="72">
        <v>5718</v>
      </c>
      <c r="E689" s="72">
        <v>5762</v>
      </c>
      <c r="F689" s="72">
        <v>6171</v>
      </c>
      <c r="G689" s="71">
        <v>6192</v>
      </c>
      <c r="H689" s="71">
        <v>6967</v>
      </c>
      <c r="I689" s="72">
        <v>6975</v>
      </c>
      <c r="J689" s="72">
        <v>7218</v>
      </c>
      <c r="K689" s="72">
        <v>5479</v>
      </c>
      <c r="L689" s="72">
        <v>5046</v>
      </c>
      <c r="M689" s="72">
        <v>5401</v>
      </c>
      <c r="N689" s="72">
        <v>4705</v>
      </c>
      <c r="O689" s="73">
        <v>4494</v>
      </c>
    </row>
    <row r="690" spans="1:15" ht="12.75" customHeight="1">
      <c r="A690" s="69">
        <v>10</v>
      </c>
      <c r="B690" s="74" t="s">
        <v>26</v>
      </c>
      <c r="C690" s="34">
        <v>4078</v>
      </c>
      <c r="D690" s="76">
        <v>207</v>
      </c>
      <c r="E690" s="76">
        <v>214</v>
      </c>
      <c r="F690" s="76">
        <v>219</v>
      </c>
      <c r="G690" s="75">
        <v>216</v>
      </c>
      <c r="H690" s="75">
        <v>242</v>
      </c>
      <c r="I690" s="76">
        <v>274</v>
      </c>
      <c r="J690" s="76">
        <v>326</v>
      </c>
      <c r="K690" s="76">
        <v>370</v>
      </c>
      <c r="L690" s="76">
        <v>432</v>
      </c>
      <c r="M690" s="76">
        <v>484</v>
      </c>
      <c r="N690" s="76">
        <v>542</v>
      </c>
      <c r="O690" s="77">
        <v>551</v>
      </c>
    </row>
    <row r="691" spans="1:15" ht="12.75" customHeight="1">
      <c r="A691" s="69">
        <v>11</v>
      </c>
      <c r="B691" s="74" t="s">
        <v>22</v>
      </c>
      <c r="C691" s="34">
        <v>66050</v>
      </c>
      <c r="D691" s="76">
        <v>5511</v>
      </c>
      <c r="E691" s="76">
        <v>5547</v>
      </c>
      <c r="F691" s="76">
        <v>5951</v>
      </c>
      <c r="G691" s="75">
        <v>5976</v>
      </c>
      <c r="H691" s="75">
        <v>6725</v>
      </c>
      <c r="I691" s="76">
        <v>6701</v>
      </c>
      <c r="J691" s="76">
        <v>6892</v>
      </c>
      <c r="K691" s="76">
        <v>5109</v>
      </c>
      <c r="L691" s="76">
        <v>4614</v>
      </c>
      <c r="M691" s="76">
        <v>4918</v>
      </c>
      <c r="N691" s="76">
        <v>4163</v>
      </c>
      <c r="O691" s="77">
        <v>3943</v>
      </c>
    </row>
    <row r="692" spans="1:15" ht="15" customHeight="1">
      <c r="A692" s="69">
        <v>12</v>
      </c>
      <c r="B692" s="82" t="s">
        <v>23</v>
      </c>
      <c r="C692" s="38">
        <v>440210</v>
      </c>
      <c r="D692" s="80">
        <v>28623</v>
      </c>
      <c r="E692" s="80">
        <v>22539</v>
      </c>
      <c r="F692" s="80">
        <v>24425</v>
      </c>
      <c r="G692" s="79">
        <v>26892</v>
      </c>
      <c r="H692" s="79">
        <v>30379</v>
      </c>
      <c r="I692" s="80">
        <v>34239</v>
      </c>
      <c r="J692" s="80">
        <v>39196</v>
      </c>
      <c r="K692" s="80">
        <v>43288</v>
      </c>
      <c r="L692" s="80">
        <v>47739</v>
      </c>
      <c r="M692" s="80">
        <v>49632</v>
      </c>
      <c r="N692" s="80">
        <v>47829</v>
      </c>
      <c r="O692" s="81">
        <v>45428</v>
      </c>
    </row>
    <row r="693" spans="1:15" ht="12.75" customHeight="1">
      <c r="A693" s="69">
        <v>13</v>
      </c>
      <c r="B693" s="74" t="s">
        <v>27</v>
      </c>
      <c r="C693" s="34">
        <v>372010</v>
      </c>
      <c r="D693" s="76">
        <v>24249</v>
      </c>
      <c r="E693" s="76">
        <v>18139</v>
      </c>
      <c r="F693" s="76">
        <v>19854</v>
      </c>
      <c r="G693" s="75">
        <v>21890</v>
      </c>
      <c r="H693" s="75">
        <v>25323</v>
      </c>
      <c r="I693" s="76">
        <v>28811</v>
      </c>
      <c r="J693" s="76">
        <v>33122</v>
      </c>
      <c r="K693" s="76">
        <v>36742</v>
      </c>
      <c r="L693" s="76">
        <v>41776</v>
      </c>
      <c r="M693" s="76">
        <v>43010</v>
      </c>
      <c r="N693" s="76">
        <v>40491</v>
      </c>
      <c r="O693" s="77">
        <v>38602</v>
      </c>
    </row>
    <row r="694" spans="1:15" ht="12.75" customHeight="1">
      <c r="A694" s="69">
        <v>14</v>
      </c>
      <c r="B694" s="74" t="s">
        <v>28</v>
      </c>
      <c r="C694" s="34">
        <v>68200</v>
      </c>
      <c r="D694" s="76">
        <v>4375</v>
      </c>
      <c r="E694" s="76">
        <v>4400</v>
      </c>
      <c r="F694" s="76">
        <v>4571</v>
      </c>
      <c r="G694" s="75">
        <v>5001</v>
      </c>
      <c r="H694" s="75">
        <v>5056</v>
      </c>
      <c r="I694" s="76">
        <v>5428</v>
      </c>
      <c r="J694" s="76">
        <v>6074</v>
      </c>
      <c r="K694" s="76">
        <v>6546</v>
      </c>
      <c r="L694" s="76">
        <v>5963</v>
      </c>
      <c r="M694" s="76">
        <v>6622</v>
      </c>
      <c r="N694" s="76">
        <v>7338</v>
      </c>
      <c r="O694" s="77">
        <v>6826</v>
      </c>
    </row>
    <row r="695" spans="1:15" ht="15" customHeight="1">
      <c r="A695" s="65">
        <v>15</v>
      </c>
      <c r="B695" s="61" t="s">
        <v>29</v>
      </c>
      <c r="C695" s="25">
        <v>548760</v>
      </c>
      <c r="D695" s="67">
        <v>44528</v>
      </c>
      <c r="E695" s="67">
        <v>42783</v>
      </c>
      <c r="F695" s="67">
        <v>43147</v>
      </c>
      <c r="G695" s="66">
        <v>44964</v>
      </c>
      <c r="H695" s="66">
        <v>47259</v>
      </c>
      <c r="I695" s="67">
        <v>47513</v>
      </c>
      <c r="J695" s="67">
        <v>48279</v>
      </c>
      <c r="K695" s="67">
        <v>47207</v>
      </c>
      <c r="L695" s="67">
        <v>47300</v>
      </c>
      <c r="M695" s="67">
        <v>47110</v>
      </c>
      <c r="N695" s="67">
        <v>45549</v>
      </c>
      <c r="O695" s="68">
        <v>43122</v>
      </c>
    </row>
    <row r="696" spans="1:15" ht="15" customHeight="1" thickBot="1">
      <c r="A696" s="88">
        <v>16</v>
      </c>
      <c r="B696" s="89" t="s">
        <v>30</v>
      </c>
      <c r="C696" s="49">
        <v>533849</v>
      </c>
      <c r="D696" s="91">
        <v>35881</v>
      </c>
      <c r="E696" s="91">
        <v>29899</v>
      </c>
      <c r="F696" s="91">
        <v>32166</v>
      </c>
      <c r="G696" s="90">
        <v>34452</v>
      </c>
      <c r="H696" s="90">
        <v>39123</v>
      </c>
      <c r="I696" s="91">
        <v>41845</v>
      </c>
      <c r="J696" s="91">
        <v>46023</v>
      </c>
      <c r="K696" s="91">
        <v>50420</v>
      </c>
      <c r="L696" s="91">
        <v>55566</v>
      </c>
      <c r="M696" s="91">
        <v>57364</v>
      </c>
      <c r="N696" s="91">
        <v>55719</v>
      </c>
      <c r="O696" s="92">
        <v>55392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2019年</v>
      </c>
      <c r="E701" s="8"/>
      <c r="F701" s="9"/>
      <c r="G701" s="7"/>
      <c r="H701" s="7"/>
      <c r="I701" s="9"/>
      <c r="J701" s="9"/>
      <c r="K701" s="9"/>
      <c r="L701" s="9"/>
      <c r="M701" s="8" t="str">
        <f>M4</f>
        <v>2020年</v>
      </c>
      <c r="N701" s="9"/>
      <c r="O701" s="10"/>
    </row>
    <row r="702" spans="1:15" ht="12.75" customHeight="1">
      <c r="A702" s="57"/>
      <c r="B702" s="58"/>
      <c r="C702" s="13" t="str">
        <f>C5</f>
        <v>2019年度計</v>
      </c>
      <c r="D702" s="14" t="s">
        <v>4</v>
      </c>
      <c r="E702" s="14" t="s">
        <v>5</v>
      </c>
      <c r="F702" s="14" t="s">
        <v>6</v>
      </c>
      <c r="G702" s="889" t="s">
        <v>7</v>
      </c>
      <c r="H702" s="889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54" t="s">
        <v>203</v>
      </c>
      <c r="B704" s="955"/>
      <c r="C704" s="21">
        <v>572038</v>
      </c>
      <c r="D704" s="63">
        <v>45195</v>
      </c>
      <c r="E704" s="63">
        <v>38564</v>
      </c>
      <c r="F704" s="63">
        <v>40193</v>
      </c>
      <c r="G704" s="62">
        <v>39099</v>
      </c>
      <c r="H704" s="62">
        <v>41361</v>
      </c>
      <c r="I704" s="63">
        <v>45696</v>
      </c>
      <c r="J704" s="63">
        <v>47734</v>
      </c>
      <c r="K704" s="63">
        <v>50997</v>
      </c>
      <c r="L704" s="63">
        <v>54085</v>
      </c>
      <c r="M704" s="63">
        <v>55357</v>
      </c>
      <c r="N704" s="63">
        <v>57369</v>
      </c>
      <c r="O704" s="64">
        <v>56387</v>
      </c>
    </row>
    <row r="705" spans="1:15" ht="15" customHeight="1">
      <c r="A705" s="65">
        <v>1</v>
      </c>
      <c r="B705" s="61" t="s">
        <v>17</v>
      </c>
      <c r="C705" s="25">
        <v>293820</v>
      </c>
      <c r="D705" s="67">
        <v>26087</v>
      </c>
      <c r="E705" s="67">
        <v>23974</v>
      </c>
      <c r="F705" s="67">
        <v>23260</v>
      </c>
      <c r="G705" s="66">
        <v>22427</v>
      </c>
      <c r="H705" s="66">
        <v>23842</v>
      </c>
      <c r="I705" s="67">
        <v>25977</v>
      </c>
      <c r="J705" s="67">
        <v>25505</v>
      </c>
      <c r="K705" s="67">
        <v>24778</v>
      </c>
      <c r="L705" s="67">
        <v>24323</v>
      </c>
      <c r="M705" s="67">
        <v>24076</v>
      </c>
      <c r="N705" s="67">
        <v>24141</v>
      </c>
      <c r="O705" s="68">
        <v>25431</v>
      </c>
    </row>
    <row r="706" spans="1:15" ht="15" customHeight="1">
      <c r="A706" s="69">
        <v>2</v>
      </c>
      <c r="B706" s="70" t="s">
        <v>18</v>
      </c>
      <c r="C706" s="30">
        <v>219283</v>
      </c>
      <c r="D706" s="72">
        <v>19332</v>
      </c>
      <c r="E706" s="72">
        <v>17549</v>
      </c>
      <c r="F706" s="72">
        <v>16507</v>
      </c>
      <c r="G706" s="71">
        <v>16270</v>
      </c>
      <c r="H706" s="71">
        <v>18176</v>
      </c>
      <c r="I706" s="72">
        <v>19245</v>
      </c>
      <c r="J706" s="72">
        <v>19616</v>
      </c>
      <c r="K706" s="72">
        <v>19536</v>
      </c>
      <c r="L706" s="72">
        <v>19072</v>
      </c>
      <c r="M706" s="72">
        <v>18603</v>
      </c>
      <c r="N706" s="72">
        <v>18155</v>
      </c>
      <c r="O706" s="73">
        <v>17222</v>
      </c>
    </row>
    <row r="707" spans="1:15" ht="12.75" customHeight="1">
      <c r="A707" s="69">
        <v>3</v>
      </c>
      <c r="B707" s="74" t="s">
        <v>19</v>
      </c>
      <c r="C707" s="34">
        <v>136897</v>
      </c>
      <c r="D707" s="76">
        <v>12319</v>
      </c>
      <c r="E707" s="76">
        <v>11090</v>
      </c>
      <c r="F707" s="76">
        <v>10574</v>
      </c>
      <c r="G707" s="75">
        <v>10543</v>
      </c>
      <c r="H707" s="75">
        <v>11599</v>
      </c>
      <c r="I707" s="76">
        <v>12064</v>
      </c>
      <c r="J707" s="76">
        <v>12137</v>
      </c>
      <c r="K707" s="76">
        <v>11957</v>
      </c>
      <c r="L707" s="76">
        <v>11640</v>
      </c>
      <c r="M707" s="76">
        <v>11252</v>
      </c>
      <c r="N707" s="76">
        <v>11028</v>
      </c>
      <c r="O707" s="77">
        <v>10695</v>
      </c>
    </row>
    <row r="708" spans="1:15" ht="12.75" customHeight="1">
      <c r="A708" s="69">
        <v>4</v>
      </c>
      <c r="B708" s="74" t="s">
        <v>308</v>
      </c>
      <c r="C708" s="34">
        <v>30615</v>
      </c>
      <c r="D708" s="76">
        <v>2764</v>
      </c>
      <c r="E708" s="76">
        <v>2613</v>
      </c>
      <c r="F708" s="76">
        <v>2522</v>
      </c>
      <c r="G708" s="75">
        <v>2417</v>
      </c>
      <c r="H708" s="75">
        <v>2822</v>
      </c>
      <c r="I708" s="76">
        <v>2983</v>
      </c>
      <c r="J708" s="76">
        <v>2850</v>
      </c>
      <c r="K708" s="76">
        <v>2693</v>
      </c>
      <c r="L708" s="76">
        <v>2368</v>
      </c>
      <c r="M708" s="76">
        <v>2216</v>
      </c>
      <c r="N708" s="76">
        <v>2273</v>
      </c>
      <c r="O708" s="77">
        <v>2092</v>
      </c>
    </row>
    <row r="709" spans="1:15" ht="12.75" customHeight="1">
      <c r="A709" s="69">
        <v>5</v>
      </c>
      <c r="B709" s="74" t="s">
        <v>307</v>
      </c>
      <c r="C709" s="34">
        <v>50828</v>
      </c>
      <c r="D709" s="76">
        <v>4178</v>
      </c>
      <c r="E709" s="76">
        <v>3785</v>
      </c>
      <c r="F709" s="76">
        <v>3368</v>
      </c>
      <c r="G709" s="75">
        <v>3271</v>
      </c>
      <c r="H709" s="75">
        <v>3697</v>
      </c>
      <c r="I709" s="76">
        <v>4123</v>
      </c>
      <c r="J709" s="76">
        <v>4539</v>
      </c>
      <c r="K709" s="76">
        <v>4784</v>
      </c>
      <c r="L709" s="76">
        <v>4963</v>
      </c>
      <c r="M709" s="76">
        <v>5027</v>
      </c>
      <c r="N709" s="76">
        <v>4746</v>
      </c>
      <c r="O709" s="77">
        <v>4347</v>
      </c>
    </row>
    <row r="710" spans="1:15" ht="12.75" customHeight="1">
      <c r="A710" s="69">
        <v>6</v>
      </c>
      <c r="B710" s="74" t="s">
        <v>22</v>
      </c>
      <c r="C710" s="34">
        <v>943</v>
      </c>
      <c r="D710" s="76">
        <v>71</v>
      </c>
      <c r="E710" s="76">
        <v>61</v>
      </c>
      <c r="F710" s="76">
        <v>43</v>
      </c>
      <c r="G710" s="75">
        <v>40</v>
      </c>
      <c r="H710" s="75">
        <v>58</v>
      </c>
      <c r="I710" s="76">
        <v>76</v>
      </c>
      <c r="J710" s="76">
        <v>90</v>
      </c>
      <c r="K710" s="76">
        <v>102</v>
      </c>
      <c r="L710" s="76">
        <v>100</v>
      </c>
      <c r="M710" s="76">
        <v>107</v>
      </c>
      <c r="N710" s="76">
        <v>109</v>
      </c>
      <c r="O710" s="77">
        <v>87</v>
      </c>
    </row>
    <row r="711" spans="1:15" ht="15" customHeight="1">
      <c r="A711" s="69">
        <v>7</v>
      </c>
      <c r="B711" s="78" t="s">
        <v>23</v>
      </c>
      <c r="C711" s="38">
        <v>74537</v>
      </c>
      <c r="D711" s="80">
        <v>6756</v>
      </c>
      <c r="E711" s="80">
        <v>6425</v>
      </c>
      <c r="F711" s="80">
        <v>6753</v>
      </c>
      <c r="G711" s="79">
        <v>6157</v>
      </c>
      <c r="H711" s="79">
        <v>5666</v>
      </c>
      <c r="I711" s="80">
        <v>6732</v>
      </c>
      <c r="J711" s="80">
        <v>5889</v>
      </c>
      <c r="K711" s="80">
        <v>5242</v>
      </c>
      <c r="L711" s="80">
        <v>5250</v>
      </c>
      <c r="M711" s="80">
        <v>5474</v>
      </c>
      <c r="N711" s="80">
        <v>5986</v>
      </c>
      <c r="O711" s="81">
        <v>8209</v>
      </c>
    </row>
    <row r="712" spans="1:15" ht="15" customHeight="1">
      <c r="A712" s="65">
        <v>8</v>
      </c>
      <c r="B712" s="61" t="s">
        <v>24</v>
      </c>
      <c r="C712" s="25">
        <v>278217</v>
      </c>
      <c r="D712" s="67">
        <v>19108</v>
      </c>
      <c r="E712" s="67">
        <v>14590</v>
      </c>
      <c r="F712" s="67">
        <v>16933</v>
      </c>
      <c r="G712" s="66">
        <v>16671</v>
      </c>
      <c r="H712" s="66">
        <v>17519</v>
      </c>
      <c r="I712" s="67">
        <v>19719</v>
      </c>
      <c r="J712" s="67">
        <v>22229</v>
      </c>
      <c r="K712" s="67">
        <v>26219</v>
      </c>
      <c r="L712" s="67">
        <v>29762</v>
      </c>
      <c r="M712" s="67">
        <v>31281</v>
      </c>
      <c r="N712" s="67">
        <v>33229</v>
      </c>
      <c r="O712" s="68">
        <v>30956</v>
      </c>
    </row>
    <row r="713" spans="1:15" ht="15" customHeight="1">
      <c r="A713" s="69">
        <v>9</v>
      </c>
      <c r="B713" s="70" t="s">
        <v>25</v>
      </c>
      <c r="C713" s="30">
        <v>75419</v>
      </c>
      <c r="D713" s="72">
        <v>6520</v>
      </c>
      <c r="E713" s="72">
        <v>6424</v>
      </c>
      <c r="F713" s="72">
        <v>6609</v>
      </c>
      <c r="G713" s="71">
        <v>6575</v>
      </c>
      <c r="H713" s="71">
        <v>5914</v>
      </c>
      <c r="I713" s="72">
        <v>5564</v>
      </c>
      <c r="J713" s="72">
        <v>5716</v>
      </c>
      <c r="K713" s="72">
        <v>5854</v>
      </c>
      <c r="L713" s="72">
        <v>6287</v>
      </c>
      <c r="M713" s="72">
        <v>6489</v>
      </c>
      <c r="N713" s="72">
        <v>6576</v>
      </c>
      <c r="O713" s="73">
        <v>6891</v>
      </c>
    </row>
    <row r="714" spans="1:15" ht="12.75" customHeight="1">
      <c r="A714" s="69">
        <v>10</v>
      </c>
      <c r="B714" s="74" t="s">
        <v>26</v>
      </c>
      <c r="C714" s="34">
        <v>8470</v>
      </c>
      <c r="D714" s="76">
        <v>539</v>
      </c>
      <c r="E714" s="76">
        <v>570</v>
      </c>
      <c r="F714" s="76">
        <v>484</v>
      </c>
      <c r="G714" s="75">
        <v>543</v>
      </c>
      <c r="H714" s="75">
        <v>632</v>
      </c>
      <c r="I714" s="76">
        <v>669</v>
      </c>
      <c r="J714" s="76">
        <v>754</v>
      </c>
      <c r="K714" s="76">
        <v>760</v>
      </c>
      <c r="L714" s="76">
        <v>918</v>
      </c>
      <c r="M714" s="76">
        <v>896</v>
      </c>
      <c r="N714" s="76">
        <v>880</v>
      </c>
      <c r="O714" s="77">
        <v>825</v>
      </c>
    </row>
    <row r="715" spans="1:15" ht="12.75" customHeight="1">
      <c r="A715" s="69">
        <v>11</v>
      </c>
      <c r="B715" s="74" t="s">
        <v>22</v>
      </c>
      <c r="C715" s="34">
        <v>66949</v>
      </c>
      <c r="D715" s="76">
        <v>5980</v>
      </c>
      <c r="E715" s="76">
        <v>5854</v>
      </c>
      <c r="F715" s="76">
        <v>6125</v>
      </c>
      <c r="G715" s="75">
        <v>6032</v>
      </c>
      <c r="H715" s="75">
        <v>5282</v>
      </c>
      <c r="I715" s="76">
        <v>4895</v>
      </c>
      <c r="J715" s="76">
        <v>4962</v>
      </c>
      <c r="K715" s="76">
        <v>5095</v>
      </c>
      <c r="L715" s="76">
        <v>5369</v>
      </c>
      <c r="M715" s="76">
        <v>5593</v>
      </c>
      <c r="N715" s="76">
        <v>5697</v>
      </c>
      <c r="O715" s="77">
        <v>6066</v>
      </c>
    </row>
    <row r="716" spans="1:15" ht="15" customHeight="1">
      <c r="A716" s="69">
        <v>12</v>
      </c>
      <c r="B716" s="82" t="s">
        <v>23</v>
      </c>
      <c r="C716" s="38">
        <v>202798</v>
      </c>
      <c r="D716" s="80">
        <v>12589</v>
      </c>
      <c r="E716" s="80">
        <v>8166</v>
      </c>
      <c r="F716" s="80">
        <v>10324</v>
      </c>
      <c r="G716" s="79">
        <v>10096</v>
      </c>
      <c r="H716" s="79">
        <v>11605</v>
      </c>
      <c r="I716" s="80">
        <v>14155</v>
      </c>
      <c r="J716" s="80">
        <v>16513</v>
      </c>
      <c r="K716" s="80">
        <v>20364</v>
      </c>
      <c r="L716" s="80">
        <v>23475</v>
      </c>
      <c r="M716" s="80">
        <v>24792</v>
      </c>
      <c r="N716" s="80">
        <v>26653</v>
      </c>
      <c r="O716" s="81">
        <v>24066</v>
      </c>
    </row>
    <row r="717" spans="1:15" ht="12.75" customHeight="1">
      <c r="A717" s="69">
        <v>13</v>
      </c>
      <c r="B717" s="74" t="s">
        <v>27</v>
      </c>
      <c r="C717" s="34">
        <v>171663</v>
      </c>
      <c r="D717" s="76">
        <v>9047</v>
      </c>
      <c r="E717" s="76">
        <v>6195</v>
      </c>
      <c r="F717" s="76">
        <v>8158</v>
      </c>
      <c r="G717" s="75">
        <v>7948</v>
      </c>
      <c r="H717" s="75">
        <v>9360</v>
      </c>
      <c r="I717" s="76">
        <v>12000</v>
      </c>
      <c r="J717" s="76">
        <v>14429</v>
      </c>
      <c r="K717" s="76">
        <v>18289</v>
      </c>
      <c r="L717" s="76">
        <v>21164</v>
      </c>
      <c r="M717" s="76">
        <v>22052</v>
      </c>
      <c r="N717" s="76">
        <v>23215</v>
      </c>
      <c r="O717" s="77">
        <v>19806</v>
      </c>
    </row>
    <row r="718" spans="1:15" ht="12.75" customHeight="1">
      <c r="A718" s="69">
        <v>14</v>
      </c>
      <c r="B718" s="74" t="s">
        <v>28</v>
      </c>
      <c r="C718" s="34">
        <v>31135</v>
      </c>
      <c r="D718" s="76">
        <v>3542</v>
      </c>
      <c r="E718" s="76">
        <v>1971</v>
      </c>
      <c r="F718" s="76">
        <v>2166</v>
      </c>
      <c r="G718" s="75">
        <v>2148</v>
      </c>
      <c r="H718" s="75">
        <v>2245</v>
      </c>
      <c r="I718" s="76">
        <v>2155</v>
      </c>
      <c r="J718" s="76">
        <v>2084</v>
      </c>
      <c r="K718" s="76">
        <v>2076</v>
      </c>
      <c r="L718" s="76">
        <v>2311</v>
      </c>
      <c r="M718" s="76">
        <v>2741</v>
      </c>
      <c r="N718" s="76">
        <v>3438</v>
      </c>
      <c r="O718" s="77">
        <v>4260</v>
      </c>
    </row>
    <row r="719" spans="1:15" ht="15" customHeight="1">
      <c r="A719" s="65">
        <v>15</v>
      </c>
      <c r="B719" s="61" t="s">
        <v>29</v>
      </c>
      <c r="C719" s="25">
        <v>294703</v>
      </c>
      <c r="D719" s="67">
        <v>25851</v>
      </c>
      <c r="E719" s="67">
        <v>23973</v>
      </c>
      <c r="F719" s="67">
        <v>23116</v>
      </c>
      <c r="G719" s="66">
        <v>22846</v>
      </c>
      <c r="H719" s="66">
        <v>24090</v>
      </c>
      <c r="I719" s="67">
        <v>24809</v>
      </c>
      <c r="J719" s="67">
        <v>25332</v>
      </c>
      <c r="K719" s="67">
        <v>25390</v>
      </c>
      <c r="L719" s="67">
        <v>25359</v>
      </c>
      <c r="M719" s="67">
        <v>25092</v>
      </c>
      <c r="N719" s="67">
        <v>24731</v>
      </c>
      <c r="O719" s="68">
        <v>24113</v>
      </c>
    </row>
    <row r="720" spans="1:15" ht="15" customHeight="1" thickBot="1">
      <c r="A720" s="83">
        <v>16</v>
      </c>
      <c r="B720" s="84" t="s">
        <v>30</v>
      </c>
      <c r="C720" s="44">
        <v>277335</v>
      </c>
      <c r="D720" s="86">
        <v>19344</v>
      </c>
      <c r="E720" s="86">
        <v>14591</v>
      </c>
      <c r="F720" s="86">
        <v>17077</v>
      </c>
      <c r="G720" s="85">
        <v>16253</v>
      </c>
      <c r="H720" s="85">
        <v>17271</v>
      </c>
      <c r="I720" s="86">
        <v>20887</v>
      </c>
      <c r="J720" s="86">
        <v>22402</v>
      </c>
      <c r="K720" s="86">
        <v>25607</v>
      </c>
      <c r="L720" s="86">
        <v>28725</v>
      </c>
      <c r="M720" s="86">
        <v>30266</v>
      </c>
      <c r="N720" s="86">
        <v>32639</v>
      </c>
      <c r="O720" s="87">
        <v>32274</v>
      </c>
    </row>
    <row r="721" spans="1:15" ht="20.100000000000001" customHeight="1" thickTop="1">
      <c r="A721" s="956" t="s">
        <v>204</v>
      </c>
      <c r="B721" s="957"/>
      <c r="C721" s="21">
        <v>333730</v>
      </c>
      <c r="D721" s="63">
        <v>23133</v>
      </c>
      <c r="E721" s="63">
        <v>22481</v>
      </c>
      <c r="F721" s="63">
        <v>24544</v>
      </c>
      <c r="G721" s="62">
        <v>24816</v>
      </c>
      <c r="H721" s="62">
        <v>25482</v>
      </c>
      <c r="I721" s="63">
        <v>26466</v>
      </c>
      <c r="J721" s="63">
        <v>28446</v>
      </c>
      <c r="K721" s="63">
        <v>31926</v>
      </c>
      <c r="L721" s="63">
        <v>32450</v>
      </c>
      <c r="M721" s="63">
        <v>32008</v>
      </c>
      <c r="N721" s="63">
        <v>31471</v>
      </c>
      <c r="O721" s="64">
        <v>30507</v>
      </c>
    </row>
    <row r="722" spans="1:15" ht="15" customHeight="1">
      <c r="A722" s="65">
        <v>1</v>
      </c>
      <c r="B722" s="61" t="s">
        <v>17</v>
      </c>
      <c r="C722" s="25">
        <v>131645</v>
      </c>
      <c r="D722" s="67">
        <v>10116</v>
      </c>
      <c r="E722" s="67">
        <v>10530</v>
      </c>
      <c r="F722" s="67">
        <v>10764</v>
      </c>
      <c r="G722" s="66">
        <v>10871</v>
      </c>
      <c r="H722" s="66">
        <v>10996</v>
      </c>
      <c r="I722" s="67">
        <v>10970</v>
      </c>
      <c r="J722" s="67">
        <v>10892</v>
      </c>
      <c r="K722" s="67">
        <v>11515</v>
      </c>
      <c r="L722" s="67">
        <v>11791</v>
      </c>
      <c r="M722" s="67">
        <v>11504</v>
      </c>
      <c r="N722" s="67">
        <v>11172</v>
      </c>
      <c r="O722" s="68">
        <v>10524</v>
      </c>
    </row>
    <row r="723" spans="1:15" ht="15" customHeight="1">
      <c r="A723" s="69">
        <v>2</v>
      </c>
      <c r="B723" s="70" t="s">
        <v>18</v>
      </c>
      <c r="C723" s="30">
        <v>116093</v>
      </c>
      <c r="D723" s="72">
        <v>8611</v>
      </c>
      <c r="E723" s="72">
        <v>8840</v>
      </c>
      <c r="F723" s="72">
        <v>9335</v>
      </c>
      <c r="G723" s="71">
        <v>9831</v>
      </c>
      <c r="H723" s="71">
        <v>9883</v>
      </c>
      <c r="I723" s="72">
        <v>9719</v>
      </c>
      <c r="J723" s="72">
        <v>9682</v>
      </c>
      <c r="K723" s="72">
        <v>10222</v>
      </c>
      <c r="L723" s="72">
        <v>10386</v>
      </c>
      <c r="M723" s="72">
        <v>10324</v>
      </c>
      <c r="N723" s="72">
        <v>9866</v>
      </c>
      <c r="O723" s="73">
        <v>9394</v>
      </c>
    </row>
    <row r="724" spans="1:15" ht="12.75" customHeight="1">
      <c r="A724" s="69">
        <v>3</v>
      </c>
      <c r="B724" s="74" t="s">
        <v>19</v>
      </c>
      <c r="C724" s="34">
        <v>69703</v>
      </c>
      <c r="D724" s="76">
        <v>5564</v>
      </c>
      <c r="E724" s="76">
        <v>5819</v>
      </c>
      <c r="F724" s="76">
        <v>6151</v>
      </c>
      <c r="G724" s="75">
        <v>6375</v>
      </c>
      <c r="H724" s="75">
        <v>6240</v>
      </c>
      <c r="I724" s="76">
        <v>5938</v>
      </c>
      <c r="J724" s="76">
        <v>5871</v>
      </c>
      <c r="K724" s="76">
        <v>5901</v>
      </c>
      <c r="L724" s="76">
        <v>5862</v>
      </c>
      <c r="M724" s="76">
        <v>5724</v>
      </c>
      <c r="N724" s="76">
        <v>5304</v>
      </c>
      <c r="O724" s="77">
        <v>4952</v>
      </c>
    </row>
    <row r="725" spans="1:15" ht="12.75" customHeight="1">
      <c r="A725" s="69">
        <v>4</v>
      </c>
      <c r="B725" s="74" t="s">
        <v>308</v>
      </c>
      <c r="C725" s="34">
        <v>6263</v>
      </c>
      <c r="D725" s="76">
        <v>288</v>
      </c>
      <c r="E725" s="76">
        <v>350</v>
      </c>
      <c r="F725" s="76">
        <v>428</v>
      </c>
      <c r="G725" s="75">
        <v>372</v>
      </c>
      <c r="H725" s="75">
        <v>309</v>
      </c>
      <c r="I725" s="76">
        <v>354</v>
      </c>
      <c r="J725" s="76">
        <v>335</v>
      </c>
      <c r="K725" s="76">
        <v>504</v>
      </c>
      <c r="L725" s="76">
        <v>569</v>
      </c>
      <c r="M725" s="76">
        <v>699</v>
      </c>
      <c r="N725" s="76">
        <v>853</v>
      </c>
      <c r="O725" s="77">
        <v>1202</v>
      </c>
    </row>
    <row r="726" spans="1:15" ht="12.75" customHeight="1">
      <c r="A726" s="69">
        <v>5</v>
      </c>
      <c r="B726" s="74" t="s">
        <v>307</v>
      </c>
      <c r="C726" s="34">
        <v>35386</v>
      </c>
      <c r="D726" s="76">
        <v>2531</v>
      </c>
      <c r="E726" s="76">
        <v>2453</v>
      </c>
      <c r="F726" s="76">
        <v>2474</v>
      </c>
      <c r="G726" s="75">
        <v>2634</v>
      </c>
      <c r="H726" s="75">
        <v>2854</v>
      </c>
      <c r="I726" s="76">
        <v>2993</v>
      </c>
      <c r="J726" s="76">
        <v>3065</v>
      </c>
      <c r="K726" s="76">
        <v>3391</v>
      </c>
      <c r="L726" s="76">
        <v>3525</v>
      </c>
      <c r="M726" s="76">
        <v>3459</v>
      </c>
      <c r="N726" s="76">
        <v>3257</v>
      </c>
      <c r="O726" s="77">
        <v>2750</v>
      </c>
    </row>
    <row r="727" spans="1:15" ht="12.75" customHeight="1">
      <c r="A727" s="69">
        <v>6</v>
      </c>
      <c r="B727" s="74" t="s">
        <v>22</v>
      </c>
      <c r="C727" s="34">
        <v>4741</v>
      </c>
      <c r="D727" s="76">
        <v>228</v>
      </c>
      <c r="E727" s="76">
        <v>218</v>
      </c>
      <c r="F727" s="76">
        <v>282</v>
      </c>
      <c r="G727" s="75">
        <v>449</v>
      </c>
      <c r="H727" s="75">
        <v>481</v>
      </c>
      <c r="I727" s="76">
        <v>434</v>
      </c>
      <c r="J727" s="76">
        <v>411</v>
      </c>
      <c r="K727" s="76">
        <v>426</v>
      </c>
      <c r="L727" s="76">
        <v>430</v>
      </c>
      <c r="M727" s="76">
        <v>441</v>
      </c>
      <c r="N727" s="76">
        <v>451</v>
      </c>
      <c r="O727" s="77">
        <v>490</v>
      </c>
    </row>
    <row r="728" spans="1:15" ht="15" customHeight="1">
      <c r="A728" s="69">
        <v>7</v>
      </c>
      <c r="B728" s="82" t="s">
        <v>23</v>
      </c>
      <c r="C728" s="38">
        <v>15552</v>
      </c>
      <c r="D728" s="80">
        <v>1505</v>
      </c>
      <c r="E728" s="80">
        <v>1690</v>
      </c>
      <c r="F728" s="80">
        <v>1428</v>
      </c>
      <c r="G728" s="79">
        <v>1040</v>
      </c>
      <c r="H728" s="79">
        <v>1113</v>
      </c>
      <c r="I728" s="80">
        <v>1252</v>
      </c>
      <c r="J728" s="80">
        <v>1210</v>
      </c>
      <c r="K728" s="80">
        <v>1293</v>
      </c>
      <c r="L728" s="80">
        <v>1405</v>
      </c>
      <c r="M728" s="80">
        <v>1180</v>
      </c>
      <c r="N728" s="80">
        <v>1306</v>
      </c>
      <c r="O728" s="81">
        <v>1130</v>
      </c>
    </row>
    <row r="729" spans="1:15" ht="15" customHeight="1">
      <c r="A729" s="65">
        <v>8</v>
      </c>
      <c r="B729" s="61" t="s">
        <v>24</v>
      </c>
      <c r="C729" s="25">
        <v>202085</v>
      </c>
      <c r="D729" s="67">
        <v>13017</v>
      </c>
      <c r="E729" s="67">
        <v>11951</v>
      </c>
      <c r="F729" s="67">
        <v>13781</v>
      </c>
      <c r="G729" s="66">
        <v>13946</v>
      </c>
      <c r="H729" s="66">
        <v>14486</v>
      </c>
      <c r="I729" s="67">
        <v>15495</v>
      </c>
      <c r="J729" s="67">
        <v>17554</v>
      </c>
      <c r="K729" s="67">
        <v>20411</v>
      </c>
      <c r="L729" s="67">
        <v>20658</v>
      </c>
      <c r="M729" s="67">
        <v>20503</v>
      </c>
      <c r="N729" s="67">
        <v>20299</v>
      </c>
      <c r="O729" s="68">
        <v>19983</v>
      </c>
    </row>
    <row r="730" spans="1:15" ht="15" customHeight="1">
      <c r="A730" s="69">
        <v>9</v>
      </c>
      <c r="B730" s="70" t="s">
        <v>25</v>
      </c>
      <c r="C730" s="30">
        <v>19088</v>
      </c>
      <c r="D730" s="72">
        <v>2249</v>
      </c>
      <c r="E730" s="72">
        <v>1094</v>
      </c>
      <c r="F730" s="72">
        <v>1310</v>
      </c>
      <c r="G730" s="71">
        <v>1471</v>
      </c>
      <c r="H730" s="71">
        <v>1557</v>
      </c>
      <c r="I730" s="72">
        <v>1625</v>
      </c>
      <c r="J730" s="72">
        <v>1863</v>
      </c>
      <c r="K730" s="72">
        <v>2256</v>
      </c>
      <c r="L730" s="72">
        <v>2040</v>
      </c>
      <c r="M730" s="72">
        <v>1283</v>
      </c>
      <c r="N730" s="72">
        <v>1126</v>
      </c>
      <c r="O730" s="73">
        <v>1215</v>
      </c>
    </row>
    <row r="731" spans="1:15" ht="12.75" customHeight="1">
      <c r="A731" s="69">
        <v>10</v>
      </c>
      <c r="B731" s="74" t="s">
        <v>26</v>
      </c>
      <c r="C731" s="34">
        <v>2401</v>
      </c>
      <c r="D731" s="76">
        <v>90</v>
      </c>
      <c r="E731" s="76">
        <v>88</v>
      </c>
      <c r="F731" s="76">
        <v>95</v>
      </c>
      <c r="G731" s="75">
        <v>101</v>
      </c>
      <c r="H731" s="75">
        <v>107</v>
      </c>
      <c r="I731" s="76">
        <v>150</v>
      </c>
      <c r="J731" s="76">
        <v>170</v>
      </c>
      <c r="K731" s="76">
        <v>218</v>
      </c>
      <c r="L731" s="76">
        <v>260</v>
      </c>
      <c r="M731" s="76">
        <v>294</v>
      </c>
      <c r="N731" s="76">
        <v>285</v>
      </c>
      <c r="O731" s="77">
        <v>542</v>
      </c>
    </row>
    <row r="732" spans="1:15" ht="12.75" customHeight="1">
      <c r="A732" s="69">
        <v>11</v>
      </c>
      <c r="B732" s="74" t="s">
        <v>22</v>
      </c>
      <c r="C732" s="34">
        <v>16688</v>
      </c>
      <c r="D732" s="76">
        <v>2160</v>
      </c>
      <c r="E732" s="76">
        <v>1005</v>
      </c>
      <c r="F732" s="76">
        <v>1215</v>
      </c>
      <c r="G732" s="75">
        <v>1369</v>
      </c>
      <c r="H732" s="75">
        <v>1450</v>
      </c>
      <c r="I732" s="76">
        <v>1474</v>
      </c>
      <c r="J732" s="76">
        <v>1692</v>
      </c>
      <c r="K732" s="76">
        <v>2038</v>
      </c>
      <c r="L732" s="76">
        <v>1780</v>
      </c>
      <c r="M732" s="76">
        <v>990</v>
      </c>
      <c r="N732" s="76">
        <v>841</v>
      </c>
      <c r="O732" s="77">
        <v>673</v>
      </c>
    </row>
    <row r="733" spans="1:15" ht="15" customHeight="1">
      <c r="A733" s="69">
        <v>12</v>
      </c>
      <c r="B733" s="82" t="s">
        <v>23</v>
      </c>
      <c r="C733" s="38">
        <v>182996</v>
      </c>
      <c r="D733" s="80">
        <v>10768</v>
      </c>
      <c r="E733" s="80">
        <v>10858</v>
      </c>
      <c r="F733" s="80">
        <v>12471</v>
      </c>
      <c r="G733" s="79">
        <v>12475</v>
      </c>
      <c r="H733" s="79">
        <v>12929</v>
      </c>
      <c r="I733" s="80">
        <v>13870</v>
      </c>
      <c r="J733" s="80">
        <v>15691</v>
      </c>
      <c r="K733" s="80">
        <v>18155</v>
      </c>
      <c r="L733" s="80">
        <v>18618</v>
      </c>
      <c r="M733" s="80">
        <v>19220</v>
      </c>
      <c r="N733" s="80">
        <v>19173</v>
      </c>
      <c r="O733" s="81">
        <v>18768</v>
      </c>
    </row>
    <row r="734" spans="1:15" ht="12.75" customHeight="1">
      <c r="A734" s="69">
        <v>13</v>
      </c>
      <c r="B734" s="74" t="s">
        <v>27</v>
      </c>
      <c r="C734" s="34">
        <v>149987</v>
      </c>
      <c r="D734" s="76">
        <v>8506</v>
      </c>
      <c r="E734" s="76">
        <v>8461</v>
      </c>
      <c r="F734" s="76">
        <v>10164</v>
      </c>
      <c r="G734" s="75">
        <v>9959</v>
      </c>
      <c r="H734" s="75">
        <v>10572</v>
      </c>
      <c r="I734" s="76">
        <v>11298</v>
      </c>
      <c r="J734" s="76">
        <v>12918</v>
      </c>
      <c r="K734" s="76">
        <v>15186</v>
      </c>
      <c r="L734" s="76">
        <v>15445</v>
      </c>
      <c r="M734" s="76">
        <v>16070</v>
      </c>
      <c r="N734" s="76">
        <v>16025</v>
      </c>
      <c r="O734" s="77">
        <v>15384</v>
      </c>
    </row>
    <row r="735" spans="1:15" ht="12.75" customHeight="1">
      <c r="A735" s="69">
        <v>14</v>
      </c>
      <c r="B735" s="74" t="s">
        <v>28</v>
      </c>
      <c r="C735" s="34">
        <v>33009</v>
      </c>
      <c r="D735" s="76">
        <v>2262</v>
      </c>
      <c r="E735" s="76">
        <v>2397</v>
      </c>
      <c r="F735" s="76">
        <v>2307</v>
      </c>
      <c r="G735" s="75">
        <v>2516</v>
      </c>
      <c r="H735" s="75">
        <v>2358</v>
      </c>
      <c r="I735" s="76">
        <v>2573</v>
      </c>
      <c r="J735" s="76">
        <v>2773</v>
      </c>
      <c r="K735" s="76">
        <v>2969</v>
      </c>
      <c r="L735" s="76">
        <v>3173</v>
      </c>
      <c r="M735" s="76">
        <v>3150</v>
      </c>
      <c r="N735" s="76">
        <v>3148</v>
      </c>
      <c r="O735" s="77">
        <v>3384</v>
      </c>
    </row>
    <row r="736" spans="1:15" ht="15" customHeight="1">
      <c r="A736" s="65">
        <v>15</v>
      </c>
      <c r="B736" s="61" t="s">
        <v>29</v>
      </c>
      <c r="C736" s="25">
        <v>135181</v>
      </c>
      <c r="D736" s="67">
        <v>10860</v>
      </c>
      <c r="E736" s="67">
        <v>9934</v>
      </c>
      <c r="F736" s="67">
        <v>10645</v>
      </c>
      <c r="G736" s="66">
        <v>11302</v>
      </c>
      <c r="H736" s="66">
        <v>11440</v>
      </c>
      <c r="I736" s="67">
        <v>11344</v>
      </c>
      <c r="J736" s="67">
        <v>11545</v>
      </c>
      <c r="K736" s="67">
        <v>12477</v>
      </c>
      <c r="L736" s="67">
        <v>12426</v>
      </c>
      <c r="M736" s="67">
        <v>11607</v>
      </c>
      <c r="N736" s="67">
        <v>10992</v>
      </c>
      <c r="O736" s="68">
        <v>10609</v>
      </c>
    </row>
    <row r="737" spans="1:15" ht="15" customHeight="1" thickBot="1">
      <c r="A737" s="88">
        <v>16</v>
      </c>
      <c r="B737" s="89" t="s">
        <v>30</v>
      </c>
      <c r="C737" s="49">
        <v>198548</v>
      </c>
      <c r="D737" s="91">
        <v>12273</v>
      </c>
      <c r="E737" s="91">
        <v>12547</v>
      </c>
      <c r="F737" s="91">
        <v>13899</v>
      </c>
      <c r="G737" s="90">
        <v>13514</v>
      </c>
      <c r="H737" s="90">
        <v>14042</v>
      </c>
      <c r="I737" s="91">
        <v>15122</v>
      </c>
      <c r="J737" s="91">
        <v>16901</v>
      </c>
      <c r="K737" s="91">
        <v>19448</v>
      </c>
      <c r="L737" s="91">
        <v>20023</v>
      </c>
      <c r="M737" s="91">
        <v>20400</v>
      </c>
      <c r="N737" s="91">
        <v>20479</v>
      </c>
      <c r="O737" s="92">
        <v>19898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2019年</v>
      </c>
      <c r="E742" s="8"/>
      <c r="F742" s="9"/>
      <c r="G742" s="7"/>
      <c r="H742" s="7"/>
      <c r="I742" s="9"/>
      <c r="J742" s="9"/>
      <c r="K742" s="9"/>
      <c r="L742" s="9"/>
      <c r="M742" s="8" t="str">
        <f>M4</f>
        <v>2020年</v>
      </c>
      <c r="N742" s="9"/>
      <c r="O742" s="10"/>
    </row>
    <row r="743" spans="1:15" ht="12.75" customHeight="1">
      <c r="A743" s="57"/>
      <c r="B743" s="58"/>
      <c r="C743" s="13" t="str">
        <f>C5</f>
        <v>2019年度計</v>
      </c>
      <c r="D743" s="14" t="s">
        <v>4</v>
      </c>
      <c r="E743" s="14" t="s">
        <v>5</v>
      </c>
      <c r="F743" s="14" t="s">
        <v>6</v>
      </c>
      <c r="G743" s="889" t="s">
        <v>7</v>
      </c>
      <c r="H743" s="889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54" t="s">
        <v>205</v>
      </c>
      <c r="B745" s="955"/>
      <c r="C745" s="21">
        <v>375573</v>
      </c>
      <c r="D745" s="63">
        <v>23639</v>
      </c>
      <c r="E745" s="63">
        <v>23682</v>
      </c>
      <c r="F745" s="63">
        <v>25658</v>
      </c>
      <c r="G745" s="62">
        <v>27432</v>
      </c>
      <c r="H745" s="62">
        <v>29201</v>
      </c>
      <c r="I745" s="63">
        <v>30830</v>
      </c>
      <c r="J745" s="63">
        <v>31196</v>
      </c>
      <c r="K745" s="63">
        <v>33310</v>
      </c>
      <c r="L745" s="63">
        <v>36878</v>
      </c>
      <c r="M745" s="63">
        <v>39323</v>
      </c>
      <c r="N745" s="63">
        <v>39054</v>
      </c>
      <c r="O745" s="64">
        <v>35368</v>
      </c>
    </row>
    <row r="746" spans="1:15" ht="15" customHeight="1">
      <c r="A746" s="65">
        <v>1</v>
      </c>
      <c r="B746" s="61" t="s">
        <v>17</v>
      </c>
      <c r="C746" s="25">
        <v>204678</v>
      </c>
      <c r="D746" s="67">
        <v>15936</v>
      </c>
      <c r="E746" s="67">
        <v>16892</v>
      </c>
      <c r="F746" s="67">
        <v>18231</v>
      </c>
      <c r="G746" s="66">
        <v>18560</v>
      </c>
      <c r="H746" s="66">
        <v>18625</v>
      </c>
      <c r="I746" s="67">
        <v>18034</v>
      </c>
      <c r="J746" s="67">
        <v>16808</v>
      </c>
      <c r="K746" s="67">
        <v>16984</v>
      </c>
      <c r="L746" s="67">
        <v>17118</v>
      </c>
      <c r="M746" s="67">
        <v>16567</v>
      </c>
      <c r="N746" s="67">
        <v>15903</v>
      </c>
      <c r="O746" s="68">
        <v>15022</v>
      </c>
    </row>
    <row r="747" spans="1:15" ht="15" customHeight="1">
      <c r="A747" s="69">
        <v>2</v>
      </c>
      <c r="B747" s="70" t="s">
        <v>18</v>
      </c>
      <c r="C747" s="30">
        <v>182345</v>
      </c>
      <c r="D747" s="72">
        <v>14607</v>
      </c>
      <c r="E747" s="72">
        <v>14812</v>
      </c>
      <c r="F747" s="72">
        <v>15773</v>
      </c>
      <c r="G747" s="71">
        <v>16539</v>
      </c>
      <c r="H747" s="71">
        <v>16796</v>
      </c>
      <c r="I747" s="72">
        <v>16105</v>
      </c>
      <c r="J747" s="72">
        <v>15367</v>
      </c>
      <c r="K747" s="72">
        <v>15306</v>
      </c>
      <c r="L747" s="72">
        <v>15031</v>
      </c>
      <c r="M747" s="72">
        <v>14999</v>
      </c>
      <c r="N747" s="72">
        <v>14152</v>
      </c>
      <c r="O747" s="73">
        <v>12858</v>
      </c>
    </row>
    <row r="748" spans="1:15" ht="12.75" customHeight="1">
      <c r="A748" s="69">
        <v>3</v>
      </c>
      <c r="B748" s="74" t="s">
        <v>19</v>
      </c>
      <c r="C748" s="34">
        <v>111040</v>
      </c>
      <c r="D748" s="76">
        <v>8708</v>
      </c>
      <c r="E748" s="76">
        <v>8800</v>
      </c>
      <c r="F748" s="76">
        <v>9384</v>
      </c>
      <c r="G748" s="75">
        <v>9979</v>
      </c>
      <c r="H748" s="75">
        <v>10291</v>
      </c>
      <c r="I748" s="76">
        <v>9915</v>
      </c>
      <c r="J748" s="76">
        <v>9439</v>
      </c>
      <c r="K748" s="76">
        <v>9525</v>
      </c>
      <c r="L748" s="76">
        <v>9461</v>
      </c>
      <c r="M748" s="76">
        <v>9286</v>
      </c>
      <c r="N748" s="76">
        <v>8606</v>
      </c>
      <c r="O748" s="77">
        <v>7645</v>
      </c>
    </row>
    <row r="749" spans="1:15" ht="12.75" customHeight="1">
      <c r="A749" s="69">
        <v>4</v>
      </c>
      <c r="B749" s="74" t="s">
        <v>308</v>
      </c>
      <c r="C749" s="34">
        <v>20167</v>
      </c>
      <c r="D749" s="76">
        <v>1337</v>
      </c>
      <c r="E749" s="76">
        <v>1502</v>
      </c>
      <c r="F749" s="76">
        <v>1613</v>
      </c>
      <c r="G749" s="75">
        <v>1669</v>
      </c>
      <c r="H749" s="75">
        <v>1706</v>
      </c>
      <c r="I749" s="76">
        <v>1722</v>
      </c>
      <c r="J749" s="76">
        <v>1794</v>
      </c>
      <c r="K749" s="76">
        <v>1825</v>
      </c>
      <c r="L749" s="76">
        <v>1778</v>
      </c>
      <c r="M749" s="76">
        <v>1766</v>
      </c>
      <c r="N749" s="76">
        <v>1761</v>
      </c>
      <c r="O749" s="77">
        <v>1694</v>
      </c>
    </row>
    <row r="750" spans="1:15" ht="12.75" customHeight="1">
      <c r="A750" s="69">
        <v>5</v>
      </c>
      <c r="B750" s="74" t="s">
        <v>307</v>
      </c>
      <c r="C750" s="34">
        <v>39754</v>
      </c>
      <c r="D750" s="76">
        <v>3297</v>
      </c>
      <c r="E750" s="76">
        <v>3304</v>
      </c>
      <c r="F750" s="76">
        <v>3636</v>
      </c>
      <c r="G750" s="75">
        <v>3749</v>
      </c>
      <c r="H750" s="75">
        <v>3724</v>
      </c>
      <c r="I750" s="76">
        <v>3466</v>
      </c>
      <c r="J750" s="76">
        <v>3328</v>
      </c>
      <c r="K750" s="76">
        <v>3228</v>
      </c>
      <c r="L750" s="76">
        <v>3043</v>
      </c>
      <c r="M750" s="76">
        <v>3153</v>
      </c>
      <c r="N750" s="76">
        <v>3027</v>
      </c>
      <c r="O750" s="77">
        <v>2799</v>
      </c>
    </row>
    <row r="751" spans="1:15" ht="12.75" customHeight="1">
      <c r="A751" s="69">
        <v>6</v>
      </c>
      <c r="B751" s="74" t="s">
        <v>22</v>
      </c>
      <c r="C751" s="34">
        <v>11384</v>
      </c>
      <c r="D751" s="76">
        <v>1265</v>
      </c>
      <c r="E751" s="76">
        <v>1206</v>
      </c>
      <c r="F751" s="76">
        <v>1139</v>
      </c>
      <c r="G751" s="75">
        <v>1141</v>
      </c>
      <c r="H751" s="75">
        <v>1075</v>
      </c>
      <c r="I751" s="76">
        <v>1003</v>
      </c>
      <c r="J751" s="76">
        <v>805</v>
      </c>
      <c r="K751" s="76">
        <v>727</v>
      </c>
      <c r="L751" s="76">
        <v>750</v>
      </c>
      <c r="M751" s="76">
        <v>793</v>
      </c>
      <c r="N751" s="76">
        <v>759</v>
      </c>
      <c r="O751" s="77">
        <v>720</v>
      </c>
    </row>
    <row r="752" spans="1:15" ht="15" customHeight="1">
      <c r="A752" s="69">
        <v>7</v>
      </c>
      <c r="B752" s="78" t="s">
        <v>23</v>
      </c>
      <c r="C752" s="38">
        <v>22334</v>
      </c>
      <c r="D752" s="80">
        <v>1329</v>
      </c>
      <c r="E752" s="80">
        <v>2080</v>
      </c>
      <c r="F752" s="80">
        <v>2458</v>
      </c>
      <c r="G752" s="79">
        <v>2021</v>
      </c>
      <c r="H752" s="79">
        <v>1829</v>
      </c>
      <c r="I752" s="80">
        <v>1929</v>
      </c>
      <c r="J752" s="80">
        <v>1440</v>
      </c>
      <c r="K752" s="80">
        <v>1679</v>
      </c>
      <c r="L752" s="80">
        <v>2087</v>
      </c>
      <c r="M752" s="80">
        <v>1568</v>
      </c>
      <c r="N752" s="80">
        <v>1751</v>
      </c>
      <c r="O752" s="81">
        <v>2163</v>
      </c>
    </row>
    <row r="753" spans="1:15" ht="15" customHeight="1">
      <c r="A753" s="65">
        <v>8</v>
      </c>
      <c r="B753" s="61" t="s">
        <v>24</v>
      </c>
      <c r="C753" s="25">
        <v>170894</v>
      </c>
      <c r="D753" s="67">
        <v>7704</v>
      </c>
      <c r="E753" s="67">
        <v>6790</v>
      </c>
      <c r="F753" s="67">
        <v>7427</v>
      </c>
      <c r="G753" s="66">
        <v>8873</v>
      </c>
      <c r="H753" s="66">
        <v>10576</v>
      </c>
      <c r="I753" s="67">
        <v>12797</v>
      </c>
      <c r="J753" s="67">
        <v>14388</v>
      </c>
      <c r="K753" s="67">
        <v>16326</v>
      </c>
      <c r="L753" s="67">
        <v>19760</v>
      </c>
      <c r="M753" s="67">
        <v>22756</v>
      </c>
      <c r="N753" s="67">
        <v>23151</v>
      </c>
      <c r="O753" s="68">
        <v>20347</v>
      </c>
    </row>
    <row r="754" spans="1:15" ht="15" customHeight="1">
      <c r="A754" s="69">
        <v>9</v>
      </c>
      <c r="B754" s="70" t="s">
        <v>25</v>
      </c>
      <c r="C754" s="30">
        <v>35628</v>
      </c>
      <c r="D754" s="72">
        <v>2169</v>
      </c>
      <c r="E754" s="72">
        <v>2188</v>
      </c>
      <c r="F754" s="72">
        <v>2425</v>
      </c>
      <c r="G754" s="71">
        <v>2573</v>
      </c>
      <c r="H754" s="71">
        <v>2886</v>
      </c>
      <c r="I754" s="72">
        <v>2881</v>
      </c>
      <c r="J754" s="72">
        <v>3035</v>
      </c>
      <c r="K754" s="72">
        <v>3225</v>
      </c>
      <c r="L754" s="72">
        <v>3334</v>
      </c>
      <c r="M754" s="72">
        <v>3535</v>
      </c>
      <c r="N754" s="72">
        <v>3763</v>
      </c>
      <c r="O754" s="73">
        <v>3616</v>
      </c>
    </row>
    <row r="755" spans="1:15" ht="12.75" customHeight="1">
      <c r="A755" s="69">
        <v>10</v>
      </c>
      <c r="B755" s="74" t="s">
        <v>26</v>
      </c>
      <c r="C755" s="34">
        <v>987</v>
      </c>
      <c r="D755" s="76">
        <v>10</v>
      </c>
      <c r="E755" s="76">
        <v>0</v>
      </c>
      <c r="F755" s="76">
        <v>25</v>
      </c>
      <c r="G755" s="75">
        <v>49</v>
      </c>
      <c r="H755" s="75">
        <v>68</v>
      </c>
      <c r="I755" s="76">
        <v>95</v>
      </c>
      <c r="J755" s="76">
        <v>122</v>
      </c>
      <c r="K755" s="76">
        <v>142</v>
      </c>
      <c r="L755" s="76">
        <v>146</v>
      </c>
      <c r="M755" s="76">
        <v>137</v>
      </c>
      <c r="N755" s="76">
        <v>121</v>
      </c>
      <c r="O755" s="77">
        <v>70</v>
      </c>
    </row>
    <row r="756" spans="1:15" ht="12.75" customHeight="1">
      <c r="A756" s="69">
        <v>11</v>
      </c>
      <c r="B756" s="74" t="s">
        <v>22</v>
      </c>
      <c r="C756" s="34">
        <v>34642</v>
      </c>
      <c r="D756" s="76">
        <v>2159</v>
      </c>
      <c r="E756" s="76">
        <v>2188</v>
      </c>
      <c r="F756" s="76">
        <v>2400</v>
      </c>
      <c r="G756" s="75">
        <v>2524</v>
      </c>
      <c r="H756" s="75">
        <v>2818</v>
      </c>
      <c r="I756" s="76">
        <v>2786</v>
      </c>
      <c r="J756" s="76">
        <v>2913</v>
      </c>
      <c r="K756" s="76">
        <v>3083</v>
      </c>
      <c r="L756" s="76">
        <v>3187</v>
      </c>
      <c r="M756" s="76">
        <v>3398</v>
      </c>
      <c r="N756" s="76">
        <v>3642</v>
      </c>
      <c r="O756" s="77">
        <v>3545</v>
      </c>
    </row>
    <row r="757" spans="1:15" ht="15" customHeight="1">
      <c r="A757" s="69">
        <v>12</v>
      </c>
      <c r="B757" s="82" t="s">
        <v>23</v>
      </c>
      <c r="C757" s="38">
        <v>135266</v>
      </c>
      <c r="D757" s="80">
        <v>5535</v>
      </c>
      <c r="E757" s="80">
        <v>4602</v>
      </c>
      <c r="F757" s="80">
        <v>5002</v>
      </c>
      <c r="G757" s="79">
        <v>6300</v>
      </c>
      <c r="H757" s="79">
        <v>7690</v>
      </c>
      <c r="I757" s="80">
        <v>9915</v>
      </c>
      <c r="J757" s="80">
        <v>11354</v>
      </c>
      <c r="K757" s="80">
        <v>13101</v>
      </c>
      <c r="L757" s="80">
        <v>16427</v>
      </c>
      <c r="M757" s="80">
        <v>19221</v>
      </c>
      <c r="N757" s="80">
        <v>19388</v>
      </c>
      <c r="O757" s="81">
        <v>16731</v>
      </c>
    </row>
    <row r="758" spans="1:15" ht="12.75" customHeight="1">
      <c r="A758" s="69">
        <v>13</v>
      </c>
      <c r="B758" s="74" t="s">
        <v>27</v>
      </c>
      <c r="C758" s="34">
        <v>110287</v>
      </c>
      <c r="D758" s="76">
        <v>3653</v>
      </c>
      <c r="E758" s="76">
        <v>3043</v>
      </c>
      <c r="F758" s="76">
        <v>3476</v>
      </c>
      <c r="G758" s="75">
        <v>4789</v>
      </c>
      <c r="H758" s="75">
        <v>6412</v>
      </c>
      <c r="I758" s="76">
        <v>8334</v>
      </c>
      <c r="J758" s="76">
        <v>9479</v>
      </c>
      <c r="K758" s="76">
        <v>10978</v>
      </c>
      <c r="L758" s="76">
        <v>13693</v>
      </c>
      <c r="M758" s="76">
        <v>16071</v>
      </c>
      <c r="N758" s="76">
        <v>16228</v>
      </c>
      <c r="O758" s="77">
        <v>14132</v>
      </c>
    </row>
    <row r="759" spans="1:15" ht="12.75" customHeight="1">
      <c r="A759" s="69">
        <v>14</v>
      </c>
      <c r="B759" s="74" t="s">
        <v>28</v>
      </c>
      <c r="C759" s="34">
        <v>24979</v>
      </c>
      <c r="D759" s="76">
        <v>1883</v>
      </c>
      <c r="E759" s="76">
        <v>1559</v>
      </c>
      <c r="F759" s="76">
        <v>1526</v>
      </c>
      <c r="G759" s="75">
        <v>1511</v>
      </c>
      <c r="H759" s="75">
        <v>1279</v>
      </c>
      <c r="I759" s="76">
        <v>1581</v>
      </c>
      <c r="J759" s="76">
        <v>1875</v>
      </c>
      <c r="K759" s="76">
        <v>2123</v>
      </c>
      <c r="L759" s="76">
        <v>2734</v>
      </c>
      <c r="M759" s="76">
        <v>3150</v>
      </c>
      <c r="N759" s="76">
        <v>3160</v>
      </c>
      <c r="O759" s="77">
        <v>2599</v>
      </c>
    </row>
    <row r="760" spans="1:15" ht="15" customHeight="1">
      <c r="A760" s="65">
        <v>15</v>
      </c>
      <c r="B760" s="61" t="s">
        <v>29</v>
      </c>
      <c r="C760" s="25">
        <v>217973</v>
      </c>
      <c r="D760" s="67">
        <v>16776</v>
      </c>
      <c r="E760" s="67">
        <v>17000</v>
      </c>
      <c r="F760" s="67">
        <v>18197</v>
      </c>
      <c r="G760" s="66">
        <v>19112</v>
      </c>
      <c r="H760" s="66">
        <v>19682</v>
      </c>
      <c r="I760" s="67">
        <v>18986</v>
      </c>
      <c r="J760" s="67">
        <v>18402</v>
      </c>
      <c r="K760" s="67">
        <v>18531</v>
      </c>
      <c r="L760" s="67">
        <v>18365</v>
      </c>
      <c r="M760" s="67">
        <v>18534</v>
      </c>
      <c r="N760" s="67">
        <v>17915</v>
      </c>
      <c r="O760" s="68">
        <v>16474</v>
      </c>
    </row>
    <row r="761" spans="1:15" ht="15" customHeight="1" thickBot="1">
      <c r="A761" s="83">
        <v>16</v>
      </c>
      <c r="B761" s="84" t="s">
        <v>30</v>
      </c>
      <c r="C761" s="44">
        <v>157600</v>
      </c>
      <c r="D761" s="86">
        <v>6864</v>
      </c>
      <c r="E761" s="86">
        <v>6682</v>
      </c>
      <c r="F761" s="86">
        <v>7460</v>
      </c>
      <c r="G761" s="85">
        <v>8321</v>
      </c>
      <c r="H761" s="85">
        <v>9519</v>
      </c>
      <c r="I761" s="86">
        <v>11844</v>
      </c>
      <c r="J761" s="86">
        <v>12794</v>
      </c>
      <c r="K761" s="86">
        <v>14780</v>
      </c>
      <c r="L761" s="86">
        <v>18514</v>
      </c>
      <c r="M761" s="86">
        <v>20790</v>
      </c>
      <c r="N761" s="86">
        <v>21139</v>
      </c>
      <c r="O761" s="87">
        <v>18894</v>
      </c>
    </row>
    <row r="762" spans="1:15" ht="20.100000000000001" customHeight="1" thickTop="1">
      <c r="A762" s="956" t="s">
        <v>206</v>
      </c>
      <c r="B762" s="957"/>
      <c r="C762" s="21">
        <v>528700</v>
      </c>
      <c r="D762" s="63">
        <v>31183</v>
      </c>
      <c r="E762" s="63">
        <v>29994</v>
      </c>
      <c r="F762" s="63">
        <v>31963</v>
      </c>
      <c r="G762" s="62">
        <v>35047</v>
      </c>
      <c r="H762" s="62">
        <v>38773</v>
      </c>
      <c r="I762" s="63">
        <v>42557</v>
      </c>
      <c r="J762" s="63">
        <v>46284</v>
      </c>
      <c r="K762" s="63">
        <v>50588</v>
      </c>
      <c r="L762" s="63">
        <v>55532</v>
      </c>
      <c r="M762" s="63">
        <v>59126</v>
      </c>
      <c r="N762" s="63">
        <v>56502</v>
      </c>
      <c r="O762" s="64">
        <v>51152</v>
      </c>
    </row>
    <row r="763" spans="1:15" ht="15" customHeight="1">
      <c r="A763" s="65">
        <v>1</v>
      </c>
      <c r="B763" s="61" t="s">
        <v>17</v>
      </c>
      <c r="C763" s="25">
        <v>271777</v>
      </c>
      <c r="D763" s="67">
        <v>19822</v>
      </c>
      <c r="E763" s="67">
        <v>19803</v>
      </c>
      <c r="F763" s="67">
        <v>20225</v>
      </c>
      <c r="G763" s="66">
        <v>21543</v>
      </c>
      <c r="H763" s="66">
        <v>22573</v>
      </c>
      <c r="I763" s="67">
        <v>22580</v>
      </c>
      <c r="J763" s="67">
        <v>23368</v>
      </c>
      <c r="K763" s="67">
        <v>24027</v>
      </c>
      <c r="L763" s="67">
        <v>24868</v>
      </c>
      <c r="M763" s="67">
        <v>25281</v>
      </c>
      <c r="N763" s="67">
        <v>23953</v>
      </c>
      <c r="O763" s="68">
        <v>23733</v>
      </c>
    </row>
    <row r="764" spans="1:15" ht="15" customHeight="1">
      <c r="A764" s="69">
        <v>2</v>
      </c>
      <c r="B764" s="70" t="s">
        <v>18</v>
      </c>
      <c r="C764" s="30">
        <v>225748</v>
      </c>
      <c r="D764" s="72">
        <v>16797</v>
      </c>
      <c r="E764" s="72">
        <v>16842</v>
      </c>
      <c r="F764" s="72">
        <v>17068</v>
      </c>
      <c r="G764" s="71">
        <v>18039</v>
      </c>
      <c r="H764" s="71">
        <v>18846</v>
      </c>
      <c r="I764" s="72">
        <v>19104</v>
      </c>
      <c r="J764" s="72">
        <v>19100</v>
      </c>
      <c r="K764" s="72">
        <v>19697</v>
      </c>
      <c r="L764" s="72">
        <v>20012</v>
      </c>
      <c r="M764" s="72">
        <v>21124</v>
      </c>
      <c r="N764" s="72">
        <v>19898</v>
      </c>
      <c r="O764" s="73">
        <v>19223</v>
      </c>
    </row>
    <row r="765" spans="1:15" ht="12.75" customHeight="1">
      <c r="A765" s="69">
        <v>3</v>
      </c>
      <c r="B765" s="74" t="s">
        <v>19</v>
      </c>
      <c r="C765" s="34">
        <v>127787</v>
      </c>
      <c r="D765" s="76">
        <v>9723</v>
      </c>
      <c r="E765" s="76">
        <v>9831</v>
      </c>
      <c r="F765" s="76">
        <v>10244</v>
      </c>
      <c r="G765" s="75">
        <v>10935</v>
      </c>
      <c r="H765" s="75">
        <v>11313</v>
      </c>
      <c r="I765" s="76">
        <v>11196</v>
      </c>
      <c r="J765" s="76">
        <v>10956</v>
      </c>
      <c r="K765" s="76">
        <v>11084</v>
      </c>
      <c r="L765" s="76">
        <v>11251</v>
      </c>
      <c r="M765" s="76">
        <v>10837</v>
      </c>
      <c r="N765" s="76">
        <v>10415</v>
      </c>
      <c r="O765" s="77">
        <v>10002</v>
      </c>
    </row>
    <row r="766" spans="1:15" ht="12.75" customHeight="1">
      <c r="A766" s="69">
        <v>4</v>
      </c>
      <c r="B766" s="74" t="s">
        <v>308</v>
      </c>
      <c r="C766" s="34">
        <v>24422</v>
      </c>
      <c r="D766" s="76">
        <v>2933</v>
      </c>
      <c r="E766" s="76">
        <v>2611</v>
      </c>
      <c r="F766" s="76">
        <v>2201</v>
      </c>
      <c r="G766" s="75">
        <v>2179</v>
      </c>
      <c r="H766" s="75">
        <v>2141</v>
      </c>
      <c r="I766" s="76">
        <v>2107</v>
      </c>
      <c r="J766" s="76">
        <v>1837</v>
      </c>
      <c r="K766" s="76">
        <v>1865</v>
      </c>
      <c r="L766" s="76">
        <v>1765</v>
      </c>
      <c r="M766" s="76">
        <v>1800</v>
      </c>
      <c r="N766" s="76">
        <v>1581</v>
      </c>
      <c r="O766" s="77">
        <v>1402</v>
      </c>
    </row>
    <row r="767" spans="1:15" ht="12.75" customHeight="1">
      <c r="A767" s="69">
        <v>5</v>
      </c>
      <c r="B767" s="74" t="s">
        <v>307</v>
      </c>
      <c r="C767" s="34">
        <v>63530</v>
      </c>
      <c r="D767" s="76">
        <v>3721</v>
      </c>
      <c r="E767" s="76">
        <v>3933</v>
      </c>
      <c r="F767" s="76">
        <v>4111</v>
      </c>
      <c r="G767" s="75">
        <v>4232</v>
      </c>
      <c r="H767" s="75">
        <v>4607</v>
      </c>
      <c r="I767" s="76">
        <v>4928</v>
      </c>
      <c r="J767" s="76">
        <v>5388</v>
      </c>
      <c r="K767" s="76">
        <v>5736</v>
      </c>
      <c r="L767" s="76">
        <v>5904</v>
      </c>
      <c r="M767" s="76">
        <v>7369</v>
      </c>
      <c r="N767" s="76">
        <v>6790</v>
      </c>
      <c r="O767" s="77">
        <v>6811</v>
      </c>
    </row>
    <row r="768" spans="1:15" ht="12.75" customHeight="1">
      <c r="A768" s="69">
        <v>6</v>
      </c>
      <c r="B768" s="74" t="s">
        <v>22</v>
      </c>
      <c r="C768" s="34">
        <v>10008</v>
      </c>
      <c r="D768" s="76">
        <v>419</v>
      </c>
      <c r="E768" s="76">
        <v>466</v>
      </c>
      <c r="F768" s="76">
        <v>512</v>
      </c>
      <c r="G768" s="75">
        <v>694</v>
      </c>
      <c r="H768" s="75">
        <v>785</v>
      </c>
      <c r="I768" s="76">
        <v>873</v>
      </c>
      <c r="J768" s="76">
        <v>920</v>
      </c>
      <c r="K768" s="76">
        <v>1013</v>
      </c>
      <c r="L768" s="76">
        <v>1091</v>
      </c>
      <c r="M768" s="76">
        <v>1116</v>
      </c>
      <c r="N768" s="76">
        <v>1112</v>
      </c>
      <c r="O768" s="77">
        <v>1008</v>
      </c>
    </row>
    <row r="769" spans="1:15" ht="15" customHeight="1">
      <c r="A769" s="69">
        <v>7</v>
      </c>
      <c r="B769" s="82" t="s">
        <v>23</v>
      </c>
      <c r="C769" s="38">
        <v>46030</v>
      </c>
      <c r="D769" s="80">
        <v>3025</v>
      </c>
      <c r="E769" s="80">
        <v>2962</v>
      </c>
      <c r="F769" s="80">
        <v>3158</v>
      </c>
      <c r="G769" s="79">
        <v>3504</v>
      </c>
      <c r="H769" s="79">
        <v>3726</v>
      </c>
      <c r="I769" s="80">
        <v>3477</v>
      </c>
      <c r="J769" s="80">
        <v>4268</v>
      </c>
      <c r="K769" s="80">
        <v>4330</v>
      </c>
      <c r="L769" s="80">
        <v>4857</v>
      </c>
      <c r="M769" s="80">
        <v>4157</v>
      </c>
      <c r="N769" s="80">
        <v>4055</v>
      </c>
      <c r="O769" s="81">
        <v>4510</v>
      </c>
    </row>
    <row r="770" spans="1:15" ht="15" customHeight="1">
      <c r="A770" s="65">
        <v>8</v>
      </c>
      <c r="B770" s="61" t="s">
        <v>24</v>
      </c>
      <c r="C770" s="25">
        <v>256922</v>
      </c>
      <c r="D770" s="67">
        <v>11361</v>
      </c>
      <c r="E770" s="67">
        <v>10190</v>
      </c>
      <c r="F770" s="67">
        <v>11737</v>
      </c>
      <c r="G770" s="66">
        <v>13504</v>
      </c>
      <c r="H770" s="66">
        <v>16201</v>
      </c>
      <c r="I770" s="67">
        <v>19977</v>
      </c>
      <c r="J770" s="67">
        <v>22916</v>
      </c>
      <c r="K770" s="67">
        <v>26560</v>
      </c>
      <c r="L770" s="67">
        <v>30663</v>
      </c>
      <c r="M770" s="67">
        <v>33845</v>
      </c>
      <c r="N770" s="67">
        <v>32548</v>
      </c>
      <c r="O770" s="68">
        <v>27420</v>
      </c>
    </row>
    <row r="771" spans="1:15" ht="15" customHeight="1">
      <c r="A771" s="69">
        <v>9</v>
      </c>
      <c r="B771" s="70" t="s">
        <v>25</v>
      </c>
      <c r="C771" s="30">
        <v>38032</v>
      </c>
      <c r="D771" s="72">
        <v>2328</v>
      </c>
      <c r="E771" s="72">
        <v>2411</v>
      </c>
      <c r="F771" s="72">
        <v>2654</v>
      </c>
      <c r="G771" s="71">
        <v>2978</v>
      </c>
      <c r="H771" s="71">
        <v>3200</v>
      </c>
      <c r="I771" s="72">
        <v>3520</v>
      </c>
      <c r="J771" s="72">
        <v>3446</v>
      </c>
      <c r="K771" s="72">
        <v>3443</v>
      </c>
      <c r="L771" s="72">
        <v>3387</v>
      </c>
      <c r="M771" s="72">
        <v>3242</v>
      </c>
      <c r="N771" s="72">
        <v>3263</v>
      </c>
      <c r="O771" s="73">
        <v>4161</v>
      </c>
    </row>
    <row r="772" spans="1:15" ht="12.75" customHeight="1">
      <c r="A772" s="69">
        <v>10</v>
      </c>
      <c r="B772" s="74" t="s">
        <v>26</v>
      </c>
      <c r="C772" s="34">
        <v>1255</v>
      </c>
      <c r="D772" s="76">
        <v>29</v>
      </c>
      <c r="E772" s="76">
        <v>14</v>
      </c>
      <c r="F772" s="76">
        <v>15</v>
      </c>
      <c r="G772" s="75">
        <v>47</v>
      </c>
      <c r="H772" s="75">
        <v>67</v>
      </c>
      <c r="I772" s="76">
        <v>89</v>
      </c>
      <c r="J772" s="76">
        <v>133</v>
      </c>
      <c r="K772" s="76">
        <v>171</v>
      </c>
      <c r="L772" s="76">
        <v>153</v>
      </c>
      <c r="M772" s="76">
        <v>159</v>
      </c>
      <c r="N772" s="76">
        <v>151</v>
      </c>
      <c r="O772" s="77">
        <v>227</v>
      </c>
    </row>
    <row r="773" spans="1:15" ht="12.75" customHeight="1">
      <c r="A773" s="69">
        <v>11</v>
      </c>
      <c r="B773" s="74" t="s">
        <v>22</v>
      </c>
      <c r="C773" s="34">
        <v>36777</v>
      </c>
      <c r="D773" s="76">
        <v>2298</v>
      </c>
      <c r="E773" s="76">
        <v>2396</v>
      </c>
      <c r="F773" s="76">
        <v>2639</v>
      </c>
      <c r="G773" s="75">
        <v>2931</v>
      </c>
      <c r="H773" s="75">
        <v>3133</v>
      </c>
      <c r="I773" s="76">
        <v>3431</v>
      </c>
      <c r="J773" s="76">
        <v>3312</v>
      </c>
      <c r="K773" s="76">
        <v>3272</v>
      </c>
      <c r="L773" s="76">
        <v>3234</v>
      </c>
      <c r="M773" s="76">
        <v>3083</v>
      </c>
      <c r="N773" s="76">
        <v>3113</v>
      </c>
      <c r="O773" s="77">
        <v>3934</v>
      </c>
    </row>
    <row r="774" spans="1:15" ht="15" customHeight="1">
      <c r="A774" s="69">
        <v>12</v>
      </c>
      <c r="B774" s="82" t="s">
        <v>23</v>
      </c>
      <c r="C774" s="38">
        <v>218890</v>
      </c>
      <c r="D774" s="80">
        <v>9033</v>
      </c>
      <c r="E774" s="80">
        <v>7780</v>
      </c>
      <c r="F774" s="80">
        <v>9084</v>
      </c>
      <c r="G774" s="79">
        <v>10526</v>
      </c>
      <c r="H774" s="79">
        <v>13001</v>
      </c>
      <c r="I774" s="80">
        <v>16456</v>
      </c>
      <c r="J774" s="80">
        <v>19470</v>
      </c>
      <c r="K774" s="80">
        <v>23117</v>
      </c>
      <c r="L774" s="80">
        <v>27276</v>
      </c>
      <c r="M774" s="80">
        <v>30603</v>
      </c>
      <c r="N774" s="80">
        <v>29285</v>
      </c>
      <c r="O774" s="81">
        <v>23259</v>
      </c>
    </row>
    <row r="775" spans="1:15" ht="12.75" customHeight="1">
      <c r="A775" s="69">
        <v>13</v>
      </c>
      <c r="B775" s="74" t="s">
        <v>27</v>
      </c>
      <c r="C775" s="34">
        <v>191802</v>
      </c>
      <c r="D775" s="76">
        <v>6868</v>
      </c>
      <c r="E775" s="76">
        <v>5781</v>
      </c>
      <c r="F775" s="76">
        <v>6989</v>
      </c>
      <c r="G775" s="75">
        <v>8329</v>
      </c>
      <c r="H775" s="75">
        <v>10803</v>
      </c>
      <c r="I775" s="76">
        <v>14198</v>
      </c>
      <c r="J775" s="76">
        <v>17180</v>
      </c>
      <c r="K775" s="76">
        <v>20749</v>
      </c>
      <c r="L775" s="76">
        <v>24781</v>
      </c>
      <c r="M775" s="76">
        <v>28192</v>
      </c>
      <c r="N775" s="76">
        <v>26973</v>
      </c>
      <c r="O775" s="77">
        <v>20959</v>
      </c>
    </row>
    <row r="776" spans="1:15" ht="12.75" customHeight="1">
      <c r="A776" s="69">
        <v>14</v>
      </c>
      <c r="B776" s="74" t="s">
        <v>28</v>
      </c>
      <c r="C776" s="34">
        <v>27088</v>
      </c>
      <c r="D776" s="76">
        <v>2165</v>
      </c>
      <c r="E776" s="76">
        <v>1999</v>
      </c>
      <c r="F776" s="76">
        <v>2095</v>
      </c>
      <c r="G776" s="75">
        <v>2196</v>
      </c>
      <c r="H776" s="75">
        <v>2198</v>
      </c>
      <c r="I776" s="76">
        <v>2259</v>
      </c>
      <c r="J776" s="76">
        <v>2290</v>
      </c>
      <c r="K776" s="76">
        <v>2368</v>
      </c>
      <c r="L776" s="76">
        <v>2495</v>
      </c>
      <c r="M776" s="76">
        <v>2411</v>
      </c>
      <c r="N776" s="76">
        <v>2312</v>
      </c>
      <c r="O776" s="77">
        <v>2300</v>
      </c>
    </row>
    <row r="777" spans="1:15" ht="15" customHeight="1">
      <c r="A777" s="65">
        <v>15</v>
      </c>
      <c r="B777" s="61" t="s">
        <v>29</v>
      </c>
      <c r="C777" s="25">
        <v>263780</v>
      </c>
      <c r="D777" s="67">
        <v>19124</v>
      </c>
      <c r="E777" s="67">
        <v>19252</v>
      </c>
      <c r="F777" s="67">
        <v>19721</v>
      </c>
      <c r="G777" s="66">
        <v>21017</v>
      </c>
      <c r="H777" s="66">
        <v>22046</v>
      </c>
      <c r="I777" s="67">
        <v>22624</v>
      </c>
      <c r="J777" s="67">
        <v>22545</v>
      </c>
      <c r="K777" s="67">
        <v>23140</v>
      </c>
      <c r="L777" s="67">
        <v>23399</v>
      </c>
      <c r="M777" s="67">
        <v>24366</v>
      </c>
      <c r="N777" s="67">
        <v>23161</v>
      </c>
      <c r="O777" s="68">
        <v>23384</v>
      </c>
    </row>
    <row r="778" spans="1:15" ht="15" customHeight="1" thickBot="1">
      <c r="A778" s="88">
        <v>16</v>
      </c>
      <c r="B778" s="89" t="s">
        <v>30</v>
      </c>
      <c r="C778" s="49">
        <v>264920</v>
      </c>
      <c r="D778" s="91">
        <v>12059</v>
      </c>
      <c r="E778" s="91">
        <v>10742</v>
      </c>
      <c r="F778" s="91">
        <v>12242</v>
      </c>
      <c r="G778" s="90">
        <v>14030</v>
      </c>
      <c r="H778" s="90">
        <v>16727</v>
      </c>
      <c r="I778" s="91">
        <v>19933</v>
      </c>
      <c r="J778" s="91">
        <v>23738</v>
      </c>
      <c r="K778" s="91">
        <v>27448</v>
      </c>
      <c r="L778" s="91">
        <v>32133</v>
      </c>
      <c r="M778" s="91">
        <v>34760</v>
      </c>
      <c r="N778" s="91">
        <v>33340</v>
      </c>
      <c r="O778" s="92">
        <v>27769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2019年</v>
      </c>
      <c r="E783" s="8"/>
      <c r="F783" s="9"/>
      <c r="G783" s="7"/>
      <c r="H783" s="7"/>
      <c r="I783" s="9"/>
      <c r="J783" s="9"/>
      <c r="K783" s="9"/>
      <c r="L783" s="9"/>
      <c r="M783" s="8" t="str">
        <f>M4</f>
        <v>2020年</v>
      </c>
      <c r="N783" s="9"/>
      <c r="O783" s="10"/>
    </row>
    <row r="784" spans="1:15" ht="12.75" customHeight="1">
      <c r="A784" s="57"/>
      <c r="B784" s="58"/>
      <c r="C784" s="13" t="str">
        <f>C5</f>
        <v>2019年度計</v>
      </c>
      <c r="D784" s="14" t="s">
        <v>4</v>
      </c>
      <c r="E784" s="14" t="s">
        <v>5</v>
      </c>
      <c r="F784" s="14" t="s">
        <v>6</v>
      </c>
      <c r="G784" s="889" t="s">
        <v>7</v>
      </c>
      <c r="H784" s="889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54" t="s">
        <v>207</v>
      </c>
      <c r="B786" s="955"/>
      <c r="C786" s="21">
        <v>422466</v>
      </c>
      <c r="D786" s="63">
        <v>20987</v>
      </c>
      <c r="E786" s="63">
        <v>19120</v>
      </c>
      <c r="F786" s="63">
        <v>23557</v>
      </c>
      <c r="G786" s="62">
        <v>28189</v>
      </c>
      <c r="H786" s="62">
        <v>32720</v>
      </c>
      <c r="I786" s="63">
        <v>37276</v>
      </c>
      <c r="J786" s="63">
        <v>39311</v>
      </c>
      <c r="K786" s="63">
        <v>41740</v>
      </c>
      <c r="L786" s="63">
        <v>44026</v>
      </c>
      <c r="M786" s="63">
        <v>43022</v>
      </c>
      <c r="N786" s="63">
        <v>39969</v>
      </c>
      <c r="O786" s="64">
        <v>52548</v>
      </c>
    </row>
    <row r="787" spans="1:15" ht="15" customHeight="1">
      <c r="A787" s="65">
        <v>1</v>
      </c>
      <c r="B787" s="61" t="s">
        <v>17</v>
      </c>
      <c r="C787" s="25">
        <v>103799</v>
      </c>
      <c r="D787" s="67">
        <v>7445</v>
      </c>
      <c r="E787" s="67">
        <v>6747</v>
      </c>
      <c r="F787" s="67">
        <v>7738</v>
      </c>
      <c r="G787" s="66">
        <v>8086</v>
      </c>
      <c r="H787" s="66">
        <v>8211</v>
      </c>
      <c r="I787" s="67">
        <v>8530</v>
      </c>
      <c r="J787" s="67">
        <v>8665</v>
      </c>
      <c r="K787" s="67">
        <v>9980</v>
      </c>
      <c r="L787" s="67">
        <v>10790</v>
      </c>
      <c r="M787" s="67">
        <v>9562</v>
      </c>
      <c r="N787" s="67">
        <v>9275</v>
      </c>
      <c r="O787" s="68">
        <v>8772</v>
      </c>
    </row>
    <row r="788" spans="1:15" ht="15" customHeight="1">
      <c r="A788" s="69">
        <v>2</v>
      </c>
      <c r="B788" s="70" t="s">
        <v>18</v>
      </c>
      <c r="C788" s="30">
        <v>84886</v>
      </c>
      <c r="D788" s="72">
        <v>6295</v>
      </c>
      <c r="E788" s="72">
        <v>5764</v>
      </c>
      <c r="F788" s="72">
        <v>6351</v>
      </c>
      <c r="G788" s="71">
        <v>6899</v>
      </c>
      <c r="H788" s="71">
        <v>6954</v>
      </c>
      <c r="I788" s="72">
        <v>6997</v>
      </c>
      <c r="J788" s="72">
        <v>7206</v>
      </c>
      <c r="K788" s="72">
        <v>7750</v>
      </c>
      <c r="L788" s="72">
        <v>7888</v>
      </c>
      <c r="M788" s="72">
        <v>7895</v>
      </c>
      <c r="N788" s="72">
        <v>7759</v>
      </c>
      <c r="O788" s="73">
        <v>7128</v>
      </c>
    </row>
    <row r="789" spans="1:15" ht="12.75" customHeight="1">
      <c r="A789" s="69">
        <v>3</v>
      </c>
      <c r="B789" s="74" t="s">
        <v>19</v>
      </c>
      <c r="C789" s="34">
        <v>58873</v>
      </c>
      <c r="D789" s="76">
        <v>4167</v>
      </c>
      <c r="E789" s="76">
        <v>4316</v>
      </c>
      <c r="F789" s="76">
        <v>4858</v>
      </c>
      <c r="G789" s="75">
        <v>5284</v>
      </c>
      <c r="H789" s="75">
        <v>5240</v>
      </c>
      <c r="I789" s="76">
        <v>5139</v>
      </c>
      <c r="J789" s="76">
        <v>5162</v>
      </c>
      <c r="K789" s="76">
        <v>5266</v>
      </c>
      <c r="L789" s="76">
        <v>5220</v>
      </c>
      <c r="M789" s="76">
        <v>5030</v>
      </c>
      <c r="N789" s="76">
        <v>4776</v>
      </c>
      <c r="O789" s="77">
        <v>4415</v>
      </c>
    </row>
    <row r="790" spans="1:15" ht="12.75" customHeight="1">
      <c r="A790" s="69">
        <v>4</v>
      </c>
      <c r="B790" s="74" t="s">
        <v>308</v>
      </c>
      <c r="C790" s="34">
        <v>4897</v>
      </c>
      <c r="D790" s="76">
        <v>435</v>
      </c>
      <c r="E790" s="76">
        <v>396</v>
      </c>
      <c r="F790" s="76">
        <v>395</v>
      </c>
      <c r="G790" s="75">
        <v>362</v>
      </c>
      <c r="H790" s="75">
        <v>322</v>
      </c>
      <c r="I790" s="76">
        <v>283</v>
      </c>
      <c r="J790" s="76">
        <v>344</v>
      </c>
      <c r="K790" s="76">
        <v>482</v>
      </c>
      <c r="L790" s="76">
        <v>556</v>
      </c>
      <c r="M790" s="76">
        <v>496</v>
      </c>
      <c r="N790" s="76">
        <v>436</v>
      </c>
      <c r="O790" s="77">
        <v>388</v>
      </c>
    </row>
    <row r="791" spans="1:15" ht="12.75" customHeight="1">
      <c r="A791" s="69">
        <v>5</v>
      </c>
      <c r="B791" s="74" t="s">
        <v>307</v>
      </c>
      <c r="C791" s="34">
        <v>20473</v>
      </c>
      <c r="D791" s="76">
        <v>1653</v>
      </c>
      <c r="E791" s="76">
        <v>1004</v>
      </c>
      <c r="F791" s="76">
        <v>1053</v>
      </c>
      <c r="G791" s="75">
        <v>1203</v>
      </c>
      <c r="H791" s="75">
        <v>1347</v>
      </c>
      <c r="I791" s="76">
        <v>1520</v>
      </c>
      <c r="J791" s="76">
        <v>1617</v>
      </c>
      <c r="K791" s="76">
        <v>1942</v>
      </c>
      <c r="L791" s="76">
        <v>2066</v>
      </c>
      <c r="M791" s="76">
        <v>2307</v>
      </c>
      <c r="N791" s="76">
        <v>2482</v>
      </c>
      <c r="O791" s="77">
        <v>2279</v>
      </c>
    </row>
    <row r="792" spans="1:15" ht="12.75" customHeight="1">
      <c r="A792" s="69">
        <v>6</v>
      </c>
      <c r="B792" s="74" t="s">
        <v>22</v>
      </c>
      <c r="C792" s="34">
        <v>643</v>
      </c>
      <c r="D792" s="76">
        <v>39</v>
      </c>
      <c r="E792" s="76">
        <v>48</v>
      </c>
      <c r="F792" s="76">
        <v>45</v>
      </c>
      <c r="G792" s="75">
        <v>50</v>
      </c>
      <c r="H792" s="75">
        <v>45</v>
      </c>
      <c r="I792" s="76">
        <v>54</v>
      </c>
      <c r="J792" s="76">
        <v>82</v>
      </c>
      <c r="K792" s="76">
        <v>59</v>
      </c>
      <c r="L792" s="76">
        <v>46</v>
      </c>
      <c r="M792" s="76">
        <v>61</v>
      </c>
      <c r="N792" s="76">
        <v>66</v>
      </c>
      <c r="O792" s="77">
        <v>46</v>
      </c>
    </row>
    <row r="793" spans="1:15" ht="15" customHeight="1">
      <c r="A793" s="69">
        <v>7</v>
      </c>
      <c r="B793" s="78" t="s">
        <v>23</v>
      </c>
      <c r="C793" s="38">
        <v>18912</v>
      </c>
      <c r="D793" s="80">
        <v>1150</v>
      </c>
      <c r="E793" s="80">
        <v>983</v>
      </c>
      <c r="F793" s="80">
        <v>1387</v>
      </c>
      <c r="G793" s="79">
        <v>1187</v>
      </c>
      <c r="H793" s="79">
        <v>1257</v>
      </c>
      <c r="I793" s="80">
        <v>1533</v>
      </c>
      <c r="J793" s="80">
        <v>1460</v>
      </c>
      <c r="K793" s="80">
        <v>2230</v>
      </c>
      <c r="L793" s="80">
        <v>2901</v>
      </c>
      <c r="M793" s="80">
        <v>1667</v>
      </c>
      <c r="N793" s="80">
        <v>1515</v>
      </c>
      <c r="O793" s="81">
        <v>1644</v>
      </c>
    </row>
    <row r="794" spans="1:15" ht="15" customHeight="1">
      <c r="A794" s="65">
        <v>8</v>
      </c>
      <c r="B794" s="61" t="s">
        <v>24</v>
      </c>
      <c r="C794" s="25">
        <v>318667</v>
      </c>
      <c r="D794" s="67">
        <v>13542</v>
      </c>
      <c r="E794" s="67">
        <v>12373</v>
      </c>
      <c r="F794" s="67">
        <v>15820</v>
      </c>
      <c r="G794" s="66">
        <v>20104</v>
      </c>
      <c r="H794" s="66">
        <v>24509</v>
      </c>
      <c r="I794" s="67">
        <v>28746</v>
      </c>
      <c r="J794" s="67">
        <v>30645</v>
      </c>
      <c r="K794" s="67">
        <v>31760</v>
      </c>
      <c r="L794" s="67">
        <v>33237</v>
      </c>
      <c r="M794" s="67">
        <v>33460</v>
      </c>
      <c r="N794" s="67">
        <v>30695</v>
      </c>
      <c r="O794" s="68">
        <v>43776</v>
      </c>
    </row>
    <row r="795" spans="1:15" ht="15" customHeight="1">
      <c r="A795" s="69">
        <v>9</v>
      </c>
      <c r="B795" s="70" t="s">
        <v>25</v>
      </c>
      <c r="C795" s="30">
        <v>40071</v>
      </c>
      <c r="D795" s="72">
        <v>2560</v>
      </c>
      <c r="E795" s="72">
        <v>2415</v>
      </c>
      <c r="F795" s="72">
        <v>2438</v>
      </c>
      <c r="G795" s="71">
        <v>2497</v>
      </c>
      <c r="H795" s="71">
        <v>2807</v>
      </c>
      <c r="I795" s="72">
        <v>3250</v>
      </c>
      <c r="J795" s="72">
        <v>3588</v>
      </c>
      <c r="K795" s="72">
        <v>3921</v>
      </c>
      <c r="L795" s="72">
        <v>4216</v>
      </c>
      <c r="M795" s="72">
        <v>4284</v>
      </c>
      <c r="N795" s="72">
        <v>4029</v>
      </c>
      <c r="O795" s="73">
        <v>4065</v>
      </c>
    </row>
    <row r="796" spans="1:15" ht="12.75" customHeight="1">
      <c r="A796" s="69">
        <v>10</v>
      </c>
      <c r="B796" s="74" t="s">
        <v>26</v>
      </c>
      <c r="C796" s="34">
        <v>5578</v>
      </c>
      <c r="D796" s="76">
        <v>398</v>
      </c>
      <c r="E796" s="76">
        <v>337</v>
      </c>
      <c r="F796" s="76">
        <v>351</v>
      </c>
      <c r="G796" s="75">
        <v>361</v>
      </c>
      <c r="H796" s="75">
        <v>395</v>
      </c>
      <c r="I796" s="76">
        <v>472</v>
      </c>
      <c r="J796" s="76">
        <v>545</v>
      </c>
      <c r="K796" s="76">
        <v>628</v>
      </c>
      <c r="L796" s="76">
        <v>620</v>
      </c>
      <c r="M796" s="76">
        <v>560</v>
      </c>
      <c r="N796" s="76">
        <v>493</v>
      </c>
      <c r="O796" s="77">
        <v>419</v>
      </c>
    </row>
    <row r="797" spans="1:15" ht="12.75" customHeight="1">
      <c r="A797" s="69">
        <v>11</v>
      </c>
      <c r="B797" s="74" t="s">
        <v>22</v>
      </c>
      <c r="C797" s="34">
        <v>34493</v>
      </c>
      <c r="D797" s="76">
        <v>2163</v>
      </c>
      <c r="E797" s="76">
        <v>2078</v>
      </c>
      <c r="F797" s="76">
        <v>2087</v>
      </c>
      <c r="G797" s="75">
        <v>2135</v>
      </c>
      <c r="H797" s="75">
        <v>2412</v>
      </c>
      <c r="I797" s="76">
        <v>2779</v>
      </c>
      <c r="J797" s="76">
        <v>3043</v>
      </c>
      <c r="K797" s="76">
        <v>3293</v>
      </c>
      <c r="L797" s="76">
        <v>3596</v>
      </c>
      <c r="M797" s="76">
        <v>3724</v>
      </c>
      <c r="N797" s="76">
        <v>3536</v>
      </c>
      <c r="O797" s="77">
        <v>3646</v>
      </c>
    </row>
    <row r="798" spans="1:15" ht="15" customHeight="1">
      <c r="A798" s="69">
        <v>12</v>
      </c>
      <c r="B798" s="82" t="s">
        <v>23</v>
      </c>
      <c r="C798" s="38">
        <v>278597</v>
      </c>
      <c r="D798" s="80">
        <v>10982</v>
      </c>
      <c r="E798" s="80">
        <v>9958</v>
      </c>
      <c r="F798" s="80">
        <v>13382</v>
      </c>
      <c r="G798" s="79">
        <v>17607</v>
      </c>
      <c r="H798" s="79">
        <v>21702</v>
      </c>
      <c r="I798" s="80">
        <v>25496</v>
      </c>
      <c r="J798" s="80">
        <v>27057</v>
      </c>
      <c r="K798" s="80">
        <v>27840</v>
      </c>
      <c r="L798" s="80">
        <v>29020</v>
      </c>
      <c r="M798" s="80">
        <v>29176</v>
      </c>
      <c r="N798" s="80">
        <v>26666</v>
      </c>
      <c r="O798" s="81">
        <v>39711</v>
      </c>
    </row>
    <row r="799" spans="1:15" ht="12.75" customHeight="1">
      <c r="A799" s="69">
        <v>13</v>
      </c>
      <c r="B799" s="74" t="s">
        <v>27</v>
      </c>
      <c r="C799" s="34">
        <v>259523</v>
      </c>
      <c r="D799" s="76">
        <v>9803</v>
      </c>
      <c r="E799" s="76">
        <v>8960</v>
      </c>
      <c r="F799" s="76">
        <v>12319</v>
      </c>
      <c r="G799" s="75">
        <v>16296</v>
      </c>
      <c r="H799" s="75">
        <v>20263</v>
      </c>
      <c r="I799" s="76">
        <v>23938</v>
      </c>
      <c r="J799" s="76">
        <v>25265</v>
      </c>
      <c r="K799" s="76">
        <v>25820</v>
      </c>
      <c r="L799" s="76">
        <v>26847</v>
      </c>
      <c r="M799" s="76">
        <v>26861</v>
      </c>
      <c r="N799" s="76">
        <v>24908</v>
      </c>
      <c r="O799" s="77">
        <v>38243</v>
      </c>
    </row>
    <row r="800" spans="1:15" ht="12.75" customHeight="1">
      <c r="A800" s="69">
        <v>14</v>
      </c>
      <c r="B800" s="74" t="s">
        <v>28</v>
      </c>
      <c r="C800" s="34">
        <v>19073</v>
      </c>
      <c r="D800" s="76">
        <v>1178</v>
      </c>
      <c r="E800" s="76">
        <v>999</v>
      </c>
      <c r="F800" s="76">
        <v>1063</v>
      </c>
      <c r="G800" s="75">
        <v>1310</v>
      </c>
      <c r="H800" s="75">
        <v>1439</v>
      </c>
      <c r="I800" s="76">
        <v>1558</v>
      </c>
      <c r="J800" s="76">
        <v>1792</v>
      </c>
      <c r="K800" s="76">
        <v>2020</v>
      </c>
      <c r="L800" s="76">
        <v>2174</v>
      </c>
      <c r="M800" s="76">
        <v>2316</v>
      </c>
      <c r="N800" s="76">
        <v>1758</v>
      </c>
      <c r="O800" s="77">
        <v>1468</v>
      </c>
    </row>
    <row r="801" spans="1:15" ht="15" customHeight="1">
      <c r="A801" s="65">
        <v>15</v>
      </c>
      <c r="B801" s="61" t="s">
        <v>29</v>
      </c>
      <c r="C801" s="25">
        <v>124957</v>
      </c>
      <c r="D801" s="67">
        <v>8855</v>
      </c>
      <c r="E801" s="67">
        <v>8179</v>
      </c>
      <c r="F801" s="67">
        <v>8789</v>
      </c>
      <c r="G801" s="66">
        <v>9396</v>
      </c>
      <c r="H801" s="66">
        <v>9761</v>
      </c>
      <c r="I801" s="67">
        <v>10247</v>
      </c>
      <c r="J801" s="67">
        <v>10794</v>
      </c>
      <c r="K801" s="67">
        <v>11671</v>
      </c>
      <c r="L801" s="67">
        <v>12105</v>
      </c>
      <c r="M801" s="67">
        <v>12179</v>
      </c>
      <c r="N801" s="67">
        <v>11788</v>
      </c>
      <c r="O801" s="68">
        <v>11193</v>
      </c>
    </row>
    <row r="802" spans="1:15" ht="15" customHeight="1" thickBot="1">
      <c r="A802" s="83">
        <v>16</v>
      </c>
      <c r="B802" s="84" t="s">
        <v>30</v>
      </c>
      <c r="C802" s="44">
        <v>297509</v>
      </c>
      <c r="D802" s="86">
        <v>12131</v>
      </c>
      <c r="E802" s="86">
        <v>10941</v>
      </c>
      <c r="F802" s="86">
        <v>14768</v>
      </c>
      <c r="G802" s="85">
        <v>18794</v>
      </c>
      <c r="H802" s="85">
        <v>22959</v>
      </c>
      <c r="I802" s="86">
        <v>27029</v>
      </c>
      <c r="J802" s="86">
        <v>28517</v>
      </c>
      <c r="K802" s="86">
        <v>30070</v>
      </c>
      <c r="L802" s="86">
        <v>31922</v>
      </c>
      <c r="M802" s="86">
        <v>30843</v>
      </c>
      <c r="N802" s="86">
        <v>28181</v>
      </c>
      <c r="O802" s="87">
        <v>41355</v>
      </c>
    </row>
    <row r="803" spans="1:15" ht="20.100000000000001" customHeight="1" thickTop="1">
      <c r="A803" s="956" t="s">
        <v>208</v>
      </c>
      <c r="B803" s="957"/>
      <c r="C803" s="21">
        <v>1814609</v>
      </c>
      <c r="D803" s="63">
        <v>126935</v>
      </c>
      <c r="E803" s="63">
        <v>127647</v>
      </c>
      <c r="F803" s="63">
        <v>133760</v>
      </c>
      <c r="G803" s="62">
        <v>140029</v>
      </c>
      <c r="H803" s="62">
        <v>147088</v>
      </c>
      <c r="I803" s="63">
        <v>150466</v>
      </c>
      <c r="J803" s="63">
        <v>161871</v>
      </c>
      <c r="K803" s="63">
        <v>156016</v>
      </c>
      <c r="L803" s="63">
        <v>163923</v>
      </c>
      <c r="M803" s="63">
        <v>174582</v>
      </c>
      <c r="N803" s="63">
        <v>151928</v>
      </c>
      <c r="O803" s="64">
        <v>180365</v>
      </c>
    </row>
    <row r="804" spans="1:15" ht="15" customHeight="1">
      <c r="A804" s="65">
        <v>1</v>
      </c>
      <c r="B804" s="61" t="s">
        <v>17</v>
      </c>
      <c r="C804" s="25">
        <v>1181399</v>
      </c>
      <c r="D804" s="67">
        <v>88968</v>
      </c>
      <c r="E804" s="67">
        <v>91223</v>
      </c>
      <c r="F804" s="67">
        <v>93896</v>
      </c>
      <c r="G804" s="66">
        <v>98171</v>
      </c>
      <c r="H804" s="66">
        <v>101303</v>
      </c>
      <c r="I804" s="67">
        <v>102660</v>
      </c>
      <c r="J804" s="67">
        <v>102966</v>
      </c>
      <c r="K804" s="67">
        <v>104325</v>
      </c>
      <c r="L804" s="67">
        <v>105600</v>
      </c>
      <c r="M804" s="67">
        <v>103439</v>
      </c>
      <c r="N804" s="67">
        <v>96688</v>
      </c>
      <c r="O804" s="68">
        <v>92160</v>
      </c>
    </row>
    <row r="805" spans="1:15" ht="15" customHeight="1">
      <c r="A805" s="69">
        <v>2</v>
      </c>
      <c r="B805" s="70" t="s">
        <v>18</v>
      </c>
      <c r="C805" s="30">
        <v>1054269</v>
      </c>
      <c r="D805" s="72">
        <v>79676</v>
      </c>
      <c r="E805" s="72">
        <v>81229</v>
      </c>
      <c r="F805" s="72">
        <v>84950</v>
      </c>
      <c r="G805" s="71">
        <v>89794</v>
      </c>
      <c r="H805" s="71">
        <v>92144</v>
      </c>
      <c r="I805" s="72">
        <v>92212</v>
      </c>
      <c r="J805" s="72">
        <v>92888</v>
      </c>
      <c r="K805" s="72">
        <v>93312</v>
      </c>
      <c r="L805" s="72">
        <v>93788</v>
      </c>
      <c r="M805" s="72">
        <v>91026</v>
      </c>
      <c r="N805" s="72">
        <v>84628</v>
      </c>
      <c r="O805" s="73">
        <v>78622</v>
      </c>
    </row>
    <row r="806" spans="1:15" ht="12.75" customHeight="1">
      <c r="A806" s="69">
        <v>3</v>
      </c>
      <c r="B806" s="74" t="s">
        <v>19</v>
      </c>
      <c r="C806" s="34">
        <v>629969</v>
      </c>
      <c r="D806" s="76">
        <v>49670</v>
      </c>
      <c r="E806" s="76">
        <v>50066</v>
      </c>
      <c r="F806" s="76">
        <v>51767</v>
      </c>
      <c r="G806" s="75">
        <v>54081</v>
      </c>
      <c r="H806" s="75">
        <v>54317</v>
      </c>
      <c r="I806" s="76">
        <v>53553</v>
      </c>
      <c r="J806" s="76">
        <v>53836</v>
      </c>
      <c r="K806" s="76">
        <v>54923</v>
      </c>
      <c r="L806" s="76">
        <v>55571</v>
      </c>
      <c r="M806" s="76">
        <v>54163</v>
      </c>
      <c r="N806" s="76">
        <v>50542</v>
      </c>
      <c r="O806" s="77">
        <v>47481</v>
      </c>
    </row>
    <row r="807" spans="1:15" ht="12.75" customHeight="1">
      <c r="A807" s="69">
        <v>4</v>
      </c>
      <c r="B807" s="74" t="s">
        <v>308</v>
      </c>
      <c r="C807" s="34">
        <v>68705</v>
      </c>
      <c r="D807" s="76">
        <v>4170</v>
      </c>
      <c r="E807" s="76">
        <v>4284</v>
      </c>
      <c r="F807" s="76">
        <v>4507</v>
      </c>
      <c r="G807" s="75">
        <v>5459</v>
      </c>
      <c r="H807" s="75">
        <v>6515</v>
      </c>
      <c r="I807" s="76">
        <v>6778</v>
      </c>
      <c r="J807" s="76">
        <v>6540</v>
      </c>
      <c r="K807" s="76">
        <v>6742</v>
      </c>
      <c r="L807" s="76">
        <v>6553</v>
      </c>
      <c r="M807" s="76">
        <v>6180</v>
      </c>
      <c r="N807" s="76">
        <v>5710</v>
      </c>
      <c r="O807" s="77">
        <v>5266</v>
      </c>
    </row>
    <row r="808" spans="1:15" ht="12.75" customHeight="1">
      <c r="A808" s="69">
        <v>5</v>
      </c>
      <c r="B808" s="74" t="s">
        <v>307</v>
      </c>
      <c r="C808" s="34">
        <v>318935</v>
      </c>
      <c r="D808" s="76">
        <v>23454</v>
      </c>
      <c r="E808" s="76">
        <v>24226</v>
      </c>
      <c r="F808" s="76">
        <v>25848</v>
      </c>
      <c r="G808" s="75">
        <v>27338</v>
      </c>
      <c r="H808" s="75">
        <v>28147</v>
      </c>
      <c r="I808" s="76">
        <v>28682</v>
      </c>
      <c r="J808" s="76">
        <v>28863</v>
      </c>
      <c r="K808" s="76">
        <v>28271</v>
      </c>
      <c r="L808" s="76">
        <v>28265</v>
      </c>
      <c r="M808" s="76">
        <v>27308</v>
      </c>
      <c r="N808" s="76">
        <v>25389</v>
      </c>
      <c r="O808" s="77">
        <v>23144</v>
      </c>
    </row>
    <row r="809" spans="1:15" ht="12.75" customHeight="1">
      <c r="A809" s="69">
        <v>6</v>
      </c>
      <c r="B809" s="74" t="s">
        <v>22</v>
      </c>
      <c r="C809" s="34">
        <v>36661</v>
      </c>
      <c r="D809" s="76">
        <v>2382</v>
      </c>
      <c r="E809" s="76">
        <v>2653</v>
      </c>
      <c r="F809" s="76">
        <v>2828</v>
      </c>
      <c r="G809" s="75">
        <v>2916</v>
      </c>
      <c r="H809" s="75">
        <v>3165</v>
      </c>
      <c r="I809" s="76">
        <v>3199</v>
      </c>
      <c r="J809" s="76">
        <v>3649</v>
      </c>
      <c r="K809" s="76">
        <v>3375</v>
      </c>
      <c r="L809" s="76">
        <v>3400</v>
      </c>
      <c r="M809" s="76">
        <v>3375</v>
      </c>
      <c r="N809" s="76">
        <v>2987</v>
      </c>
      <c r="O809" s="77">
        <v>2732</v>
      </c>
    </row>
    <row r="810" spans="1:15" ht="15" customHeight="1">
      <c r="A810" s="69">
        <v>7</v>
      </c>
      <c r="B810" s="82" t="s">
        <v>23</v>
      </c>
      <c r="C810" s="38">
        <v>127130</v>
      </c>
      <c r="D810" s="80">
        <v>9292</v>
      </c>
      <c r="E810" s="80">
        <v>9995</v>
      </c>
      <c r="F810" s="80">
        <v>8946</v>
      </c>
      <c r="G810" s="79">
        <v>8377</v>
      </c>
      <c r="H810" s="79">
        <v>9159</v>
      </c>
      <c r="I810" s="80">
        <v>10448</v>
      </c>
      <c r="J810" s="80">
        <v>10078</v>
      </c>
      <c r="K810" s="80">
        <v>11013</v>
      </c>
      <c r="L810" s="80">
        <v>11812</v>
      </c>
      <c r="M810" s="80">
        <v>12413</v>
      </c>
      <c r="N810" s="80">
        <v>12060</v>
      </c>
      <c r="O810" s="81">
        <v>13537</v>
      </c>
    </row>
    <row r="811" spans="1:15" ht="15" customHeight="1">
      <c r="A811" s="65">
        <v>8</v>
      </c>
      <c r="B811" s="61" t="s">
        <v>24</v>
      </c>
      <c r="C811" s="25">
        <v>633210</v>
      </c>
      <c r="D811" s="67">
        <v>37967</v>
      </c>
      <c r="E811" s="67">
        <v>36423</v>
      </c>
      <c r="F811" s="67">
        <v>39864</v>
      </c>
      <c r="G811" s="66">
        <v>41858</v>
      </c>
      <c r="H811" s="66">
        <v>45785</v>
      </c>
      <c r="I811" s="67">
        <v>47806</v>
      </c>
      <c r="J811" s="67">
        <v>58905</v>
      </c>
      <c r="K811" s="67">
        <v>51691</v>
      </c>
      <c r="L811" s="67">
        <v>58323</v>
      </c>
      <c r="M811" s="67">
        <v>71143</v>
      </c>
      <c r="N811" s="67">
        <v>55240</v>
      </c>
      <c r="O811" s="68">
        <v>88205</v>
      </c>
    </row>
    <row r="812" spans="1:15" ht="15" customHeight="1">
      <c r="A812" s="69">
        <v>9</v>
      </c>
      <c r="B812" s="70" t="s">
        <v>25</v>
      </c>
      <c r="C812" s="30">
        <v>123579</v>
      </c>
      <c r="D812" s="72">
        <v>9563</v>
      </c>
      <c r="E812" s="72">
        <v>10223</v>
      </c>
      <c r="F812" s="72">
        <v>11042</v>
      </c>
      <c r="G812" s="71">
        <v>11263</v>
      </c>
      <c r="H812" s="71">
        <v>11192</v>
      </c>
      <c r="I812" s="72">
        <v>10889</v>
      </c>
      <c r="J812" s="72">
        <v>9884</v>
      </c>
      <c r="K812" s="72">
        <v>10060</v>
      </c>
      <c r="L812" s="72">
        <v>9911</v>
      </c>
      <c r="M812" s="72">
        <v>9313</v>
      </c>
      <c r="N812" s="72">
        <v>9917</v>
      </c>
      <c r="O812" s="73">
        <v>10323</v>
      </c>
    </row>
    <row r="813" spans="1:15" ht="12.75" customHeight="1">
      <c r="A813" s="69">
        <v>10</v>
      </c>
      <c r="B813" s="74" t="s">
        <v>26</v>
      </c>
      <c r="C813" s="34">
        <v>30377</v>
      </c>
      <c r="D813" s="76">
        <v>2698</v>
      </c>
      <c r="E813" s="76">
        <v>2626</v>
      </c>
      <c r="F813" s="76">
        <v>2471</v>
      </c>
      <c r="G813" s="75">
        <v>2439</v>
      </c>
      <c r="H813" s="75">
        <v>2653</v>
      </c>
      <c r="I813" s="76">
        <v>2741</v>
      </c>
      <c r="J813" s="76">
        <v>2841</v>
      </c>
      <c r="K813" s="76">
        <v>2762</v>
      </c>
      <c r="L813" s="76">
        <v>2459</v>
      </c>
      <c r="M813" s="76">
        <v>2238</v>
      </c>
      <c r="N813" s="76">
        <v>2300</v>
      </c>
      <c r="O813" s="77">
        <v>2149</v>
      </c>
    </row>
    <row r="814" spans="1:15" ht="12.75" customHeight="1">
      <c r="A814" s="69">
        <v>11</v>
      </c>
      <c r="B814" s="74" t="s">
        <v>22</v>
      </c>
      <c r="C814" s="34">
        <v>93202</v>
      </c>
      <c r="D814" s="76">
        <v>6865</v>
      </c>
      <c r="E814" s="76">
        <v>7598</v>
      </c>
      <c r="F814" s="76">
        <v>8571</v>
      </c>
      <c r="G814" s="75">
        <v>8824</v>
      </c>
      <c r="H814" s="75">
        <v>8539</v>
      </c>
      <c r="I814" s="76">
        <v>8148</v>
      </c>
      <c r="J814" s="76">
        <v>7042</v>
      </c>
      <c r="K814" s="76">
        <v>7299</v>
      </c>
      <c r="L814" s="76">
        <v>7452</v>
      </c>
      <c r="M814" s="76">
        <v>7075</v>
      </c>
      <c r="N814" s="76">
        <v>7617</v>
      </c>
      <c r="O814" s="77">
        <v>8174</v>
      </c>
    </row>
    <row r="815" spans="1:15" ht="15" customHeight="1">
      <c r="A815" s="69">
        <v>12</v>
      </c>
      <c r="B815" s="82" t="s">
        <v>23</v>
      </c>
      <c r="C815" s="38">
        <v>509631</v>
      </c>
      <c r="D815" s="80">
        <v>28404</v>
      </c>
      <c r="E815" s="80">
        <v>26200</v>
      </c>
      <c r="F815" s="80">
        <v>28822</v>
      </c>
      <c r="G815" s="79">
        <v>30595</v>
      </c>
      <c r="H815" s="79">
        <v>34594</v>
      </c>
      <c r="I815" s="80">
        <v>36917</v>
      </c>
      <c r="J815" s="80">
        <v>49021</v>
      </c>
      <c r="K815" s="80">
        <v>41631</v>
      </c>
      <c r="L815" s="80">
        <v>48412</v>
      </c>
      <c r="M815" s="80">
        <v>61830</v>
      </c>
      <c r="N815" s="80">
        <v>45323</v>
      </c>
      <c r="O815" s="81">
        <v>77882</v>
      </c>
    </row>
    <row r="816" spans="1:15" ht="12.75" customHeight="1">
      <c r="A816" s="69">
        <v>13</v>
      </c>
      <c r="B816" s="74" t="s">
        <v>27</v>
      </c>
      <c r="C816" s="34">
        <v>384521</v>
      </c>
      <c r="D816" s="76">
        <v>19849</v>
      </c>
      <c r="E816" s="76">
        <v>18022</v>
      </c>
      <c r="F816" s="76">
        <v>20437</v>
      </c>
      <c r="G816" s="75">
        <v>22134</v>
      </c>
      <c r="H816" s="75">
        <v>25227</v>
      </c>
      <c r="I816" s="76">
        <v>26364</v>
      </c>
      <c r="J816" s="76">
        <v>37335</v>
      </c>
      <c r="K816" s="76">
        <v>29332</v>
      </c>
      <c r="L816" s="76">
        <v>36342</v>
      </c>
      <c r="M816" s="76">
        <v>50327</v>
      </c>
      <c r="N816" s="76">
        <v>34512</v>
      </c>
      <c r="O816" s="77">
        <v>64640</v>
      </c>
    </row>
    <row r="817" spans="1:15" ht="12.75" customHeight="1">
      <c r="A817" s="69">
        <v>14</v>
      </c>
      <c r="B817" s="74" t="s">
        <v>28</v>
      </c>
      <c r="C817" s="34">
        <v>125110</v>
      </c>
      <c r="D817" s="76">
        <v>8555</v>
      </c>
      <c r="E817" s="76">
        <v>8178</v>
      </c>
      <c r="F817" s="76">
        <v>8385</v>
      </c>
      <c r="G817" s="75">
        <v>8461</v>
      </c>
      <c r="H817" s="75">
        <v>9367</v>
      </c>
      <c r="I817" s="76">
        <v>10553</v>
      </c>
      <c r="J817" s="76">
        <v>11687</v>
      </c>
      <c r="K817" s="76">
        <v>12299</v>
      </c>
      <c r="L817" s="76">
        <v>12071</v>
      </c>
      <c r="M817" s="76">
        <v>11503</v>
      </c>
      <c r="N817" s="76">
        <v>10811</v>
      </c>
      <c r="O817" s="77">
        <v>13241</v>
      </c>
    </row>
    <row r="818" spans="1:15" ht="15" customHeight="1">
      <c r="A818" s="65">
        <v>15</v>
      </c>
      <c r="B818" s="61" t="s">
        <v>29</v>
      </c>
      <c r="C818" s="25">
        <v>1177848</v>
      </c>
      <c r="D818" s="67">
        <v>89239</v>
      </c>
      <c r="E818" s="67">
        <v>91452</v>
      </c>
      <c r="F818" s="67">
        <v>95991</v>
      </c>
      <c r="G818" s="66">
        <v>101056</v>
      </c>
      <c r="H818" s="66">
        <v>103336</v>
      </c>
      <c r="I818" s="67">
        <v>103101</v>
      </c>
      <c r="J818" s="67">
        <v>102771</v>
      </c>
      <c r="K818" s="67">
        <v>103373</v>
      </c>
      <c r="L818" s="67">
        <v>103699</v>
      </c>
      <c r="M818" s="67">
        <v>100339</v>
      </c>
      <c r="N818" s="67">
        <v>94544</v>
      </c>
      <c r="O818" s="68">
        <v>88946</v>
      </c>
    </row>
    <row r="819" spans="1:15" ht="15" customHeight="1" thickBot="1">
      <c r="A819" s="88">
        <v>16</v>
      </c>
      <c r="B819" s="89" t="s">
        <v>30</v>
      </c>
      <c r="C819" s="49">
        <v>636761</v>
      </c>
      <c r="D819" s="91">
        <v>37696</v>
      </c>
      <c r="E819" s="91">
        <v>36195</v>
      </c>
      <c r="F819" s="91">
        <v>37768</v>
      </c>
      <c r="G819" s="90">
        <v>38973</v>
      </c>
      <c r="H819" s="90">
        <v>43752</v>
      </c>
      <c r="I819" s="91">
        <v>47365</v>
      </c>
      <c r="J819" s="91">
        <v>59099</v>
      </c>
      <c r="K819" s="91">
        <v>52643</v>
      </c>
      <c r="L819" s="91">
        <v>60224</v>
      </c>
      <c r="M819" s="91">
        <v>74243</v>
      </c>
      <c r="N819" s="91">
        <v>57383</v>
      </c>
      <c r="O819" s="92">
        <v>91419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2019年</v>
      </c>
      <c r="E824" s="8"/>
      <c r="F824" s="9"/>
      <c r="G824" s="7"/>
      <c r="H824" s="7"/>
      <c r="I824" s="9"/>
      <c r="J824" s="9"/>
      <c r="K824" s="9"/>
      <c r="L824" s="9"/>
      <c r="M824" s="8" t="str">
        <f>M4</f>
        <v>2020年</v>
      </c>
      <c r="N824" s="9"/>
      <c r="O824" s="10"/>
    </row>
    <row r="825" spans="1:15" ht="12.75" customHeight="1">
      <c r="A825" s="57"/>
      <c r="B825" s="58"/>
      <c r="C825" s="13" t="str">
        <f>C5</f>
        <v>2019年度計</v>
      </c>
      <c r="D825" s="14" t="s">
        <v>4</v>
      </c>
      <c r="E825" s="14" t="s">
        <v>5</v>
      </c>
      <c r="F825" s="14" t="s">
        <v>6</v>
      </c>
      <c r="G825" s="889" t="s">
        <v>7</v>
      </c>
      <c r="H825" s="889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54" t="s">
        <v>209</v>
      </c>
      <c r="B827" s="955"/>
      <c r="C827" s="21">
        <v>355917</v>
      </c>
      <c r="D827" s="63">
        <v>23059</v>
      </c>
      <c r="E827" s="63">
        <v>22622</v>
      </c>
      <c r="F827" s="63">
        <v>24333</v>
      </c>
      <c r="G827" s="62">
        <v>26934</v>
      </c>
      <c r="H827" s="62">
        <v>28830</v>
      </c>
      <c r="I827" s="63">
        <v>31767</v>
      </c>
      <c r="J827" s="63">
        <v>32248</v>
      </c>
      <c r="K827" s="63">
        <v>32663</v>
      </c>
      <c r="L827" s="63">
        <v>34730</v>
      </c>
      <c r="M827" s="63">
        <v>34721</v>
      </c>
      <c r="N827" s="63">
        <v>33496</v>
      </c>
      <c r="O827" s="64">
        <v>30513</v>
      </c>
    </row>
    <row r="828" spans="1:15" ht="15" customHeight="1">
      <c r="A828" s="65">
        <v>1</v>
      </c>
      <c r="B828" s="61" t="s">
        <v>17</v>
      </c>
      <c r="C828" s="25">
        <v>183256</v>
      </c>
      <c r="D828" s="67">
        <v>14278</v>
      </c>
      <c r="E828" s="67">
        <v>14738</v>
      </c>
      <c r="F828" s="67">
        <v>14910</v>
      </c>
      <c r="G828" s="66">
        <v>15656</v>
      </c>
      <c r="H828" s="66">
        <v>15862</v>
      </c>
      <c r="I828" s="67">
        <v>15913</v>
      </c>
      <c r="J828" s="67">
        <v>15666</v>
      </c>
      <c r="K828" s="67">
        <v>14710</v>
      </c>
      <c r="L828" s="67">
        <v>15315</v>
      </c>
      <c r="M828" s="67">
        <v>15488</v>
      </c>
      <c r="N828" s="67">
        <v>15866</v>
      </c>
      <c r="O828" s="68">
        <v>14855</v>
      </c>
    </row>
    <row r="829" spans="1:15" ht="15" customHeight="1">
      <c r="A829" s="69">
        <v>2</v>
      </c>
      <c r="B829" s="70" t="s">
        <v>18</v>
      </c>
      <c r="C829" s="30">
        <v>142842</v>
      </c>
      <c r="D829" s="72">
        <v>11204</v>
      </c>
      <c r="E829" s="72">
        <v>11321</v>
      </c>
      <c r="F829" s="72">
        <v>11912</v>
      </c>
      <c r="G829" s="71">
        <v>12502</v>
      </c>
      <c r="H829" s="71">
        <v>12810</v>
      </c>
      <c r="I829" s="72">
        <v>12780</v>
      </c>
      <c r="J829" s="72">
        <v>12276</v>
      </c>
      <c r="K829" s="72">
        <v>11779</v>
      </c>
      <c r="L829" s="72">
        <v>12155</v>
      </c>
      <c r="M829" s="72">
        <v>11496</v>
      </c>
      <c r="N829" s="72">
        <v>11699</v>
      </c>
      <c r="O829" s="73">
        <v>10908</v>
      </c>
    </row>
    <row r="830" spans="1:15" ht="12.75" customHeight="1">
      <c r="A830" s="69">
        <v>3</v>
      </c>
      <c r="B830" s="74" t="s">
        <v>19</v>
      </c>
      <c r="C830" s="34">
        <v>91382</v>
      </c>
      <c r="D830" s="76">
        <v>7379</v>
      </c>
      <c r="E830" s="76">
        <v>7336</v>
      </c>
      <c r="F830" s="76">
        <v>7635</v>
      </c>
      <c r="G830" s="75">
        <v>7938</v>
      </c>
      <c r="H830" s="75">
        <v>8161</v>
      </c>
      <c r="I830" s="76">
        <v>8131</v>
      </c>
      <c r="J830" s="76">
        <v>7969</v>
      </c>
      <c r="K830" s="76">
        <v>7793</v>
      </c>
      <c r="L830" s="76">
        <v>7697</v>
      </c>
      <c r="M830" s="76">
        <v>7480</v>
      </c>
      <c r="N830" s="76">
        <v>7221</v>
      </c>
      <c r="O830" s="77">
        <v>6642</v>
      </c>
    </row>
    <row r="831" spans="1:15" ht="12.75" customHeight="1">
      <c r="A831" s="69">
        <v>4</v>
      </c>
      <c r="B831" s="74" t="s">
        <v>308</v>
      </c>
      <c r="C831" s="34">
        <v>13293</v>
      </c>
      <c r="D831" s="76">
        <v>1300</v>
      </c>
      <c r="E831" s="76">
        <v>1259</v>
      </c>
      <c r="F831" s="76">
        <v>1242</v>
      </c>
      <c r="G831" s="75">
        <v>1308</v>
      </c>
      <c r="H831" s="75">
        <v>1242</v>
      </c>
      <c r="I831" s="76">
        <v>1196</v>
      </c>
      <c r="J831" s="76">
        <v>1053</v>
      </c>
      <c r="K831" s="76">
        <v>945</v>
      </c>
      <c r="L831" s="76">
        <v>866</v>
      </c>
      <c r="M831" s="76">
        <v>887</v>
      </c>
      <c r="N831" s="76">
        <v>1033</v>
      </c>
      <c r="O831" s="77">
        <v>961</v>
      </c>
    </row>
    <row r="832" spans="1:15" ht="12.75" customHeight="1">
      <c r="A832" s="69">
        <v>5</v>
      </c>
      <c r="B832" s="74" t="s">
        <v>307</v>
      </c>
      <c r="C832" s="34">
        <v>35419</v>
      </c>
      <c r="D832" s="76">
        <v>2394</v>
      </c>
      <c r="E832" s="76">
        <v>2574</v>
      </c>
      <c r="F832" s="76">
        <v>2835</v>
      </c>
      <c r="G832" s="75">
        <v>2995</v>
      </c>
      <c r="H832" s="75">
        <v>3159</v>
      </c>
      <c r="I832" s="76">
        <v>3234</v>
      </c>
      <c r="J832" s="76">
        <v>2925</v>
      </c>
      <c r="K832" s="76">
        <v>2792</v>
      </c>
      <c r="L832" s="76">
        <v>3395</v>
      </c>
      <c r="M832" s="76">
        <v>2923</v>
      </c>
      <c r="N832" s="76">
        <v>3198</v>
      </c>
      <c r="O832" s="77">
        <v>2994</v>
      </c>
    </row>
    <row r="833" spans="1:15" ht="12.75" customHeight="1">
      <c r="A833" s="69">
        <v>6</v>
      </c>
      <c r="B833" s="74" t="s">
        <v>22</v>
      </c>
      <c r="C833" s="34">
        <v>2749</v>
      </c>
      <c r="D833" s="76">
        <v>130</v>
      </c>
      <c r="E833" s="76">
        <v>152</v>
      </c>
      <c r="F833" s="76">
        <v>200</v>
      </c>
      <c r="G833" s="75">
        <v>261</v>
      </c>
      <c r="H833" s="75">
        <v>247</v>
      </c>
      <c r="I833" s="76">
        <v>219</v>
      </c>
      <c r="J833" s="76">
        <v>329</v>
      </c>
      <c r="K833" s="76">
        <v>249</v>
      </c>
      <c r="L833" s="76">
        <v>197</v>
      </c>
      <c r="M833" s="76">
        <v>206</v>
      </c>
      <c r="N833" s="76">
        <v>246</v>
      </c>
      <c r="O833" s="77">
        <v>311</v>
      </c>
    </row>
    <row r="834" spans="1:15" ht="15" customHeight="1">
      <c r="A834" s="69">
        <v>7</v>
      </c>
      <c r="B834" s="78" t="s">
        <v>23</v>
      </c>
      <c r="C834" s="38">
        <v>40415</v>
      </c>
      <c r="D834" s="80">
        <v>3075</v>
      </c>
      <c r="E834" s="80">
        <v>3417</v>
      </c>
      <c r="F834" s="80">
        <v>2998</v>
      </c>
      <c r="G834" s="79">
        <v>3153</v>
      </c>
      <c r="H834" s="79">
        <v>3052</v>
      </c>
      <c r="I834" s="80">
        <v>3133</v>
      </c>
      <c r="J834" s="80">
        <v>3390</v>
      </c>
      <c r="K834" s="80">
        <v>2931</v>
      </c>
      <c r="L834" s="80">
        <v>3160</v>
      </c>
      <c r="M834" s="80">
        <v>3991</v>
      </c>
      <c r="N834" s="80">
        <v>4167</v>
      </c>
      <c r="O834" s="81">
        <v>3947</v>
      </c>
    </row>
    <row r="835" spans="1:15" ht="15" customHeight="1">
      <c r="A835" s="65">
        <v>8</v>
      </c>
      <c r="B835" s="61" t="s">
        <v>24</v>
      </c>
      <c r="C835" s="25">
        <v>172660</v>
      </c>
      <c r="D835" s="67">
        <v>8781</v>
      </c>
      <c r="E835" s="67">
        <v>7883</v>
      </c>
      <c r="F835" s="67">
        <v>9424</v>
      </c>
      <c r="G835" s="66">
        <v>11278</v>
      </c>
      <c r="H835" s="66">
        <v>12969</v>
      </c>
      <c r="I835" s="67">
        <v>15854</v>
      </c>
      <c r="J835" s="67">
        <v>16582</v>
      </c>
      <c r="K835" s="67">
        <v>17953</v>
      </c>
      <c r="L835" s="67">
        <v>19415</v>
      </c>
      <c r="M835" s="67">
        <v>19233</v>
      </c>
      <c r="N835" s="67">
        <v>17630</v>
      </c>
      <c r="O835" s="68">
        <v>15658</v>
      </c>
    </row>
    <row r="836" spans="1:15" ht="15" customHeight="1">
      <c r="A836" s="69">
        <v>9</v>
      </c>
      <c r="B836" s="70" t="s">
        <v>25</v>
      </c>
      <c r="C836" s="30">
        <v>35358</v>
      </c>
      <c r="D836" s="72">
        <v>1732</v>
      </c>
      <c r="E836" s="72">
        <v>1888</v>
      </c>
      <c r="F836" s="72">
        <v>2109</v>
      </c>
      <c r="G836" s="71">
        <v>2287</v>
      </c>
      <c r="H836" s="71">
        <v>2427</v>
      </c>
      <c r="I836" s="72">
        <v>3680</v>
      </c>
      <c r="J836" s="72">
        <v>3378</v>
      </c>
      <c r="K836" s="72">
        <v>3302</v>
      </c>
      <c r="L836" s="72">
        <v>3712</v>
      </c>
      <c r="M836" s="72">
        <v>3763</v>
      </c>
      <c r="N836" s="72">
        <v>3669</v>
      </c>
      <c r="O836" s="73">
        <v>3413</v>
      </c>
    </row>
    <row r="837" spans="1:15" ht="12.75" customHeight="1">
      <c r="A837" s="69">
        <v>10</v>
      </c>
      <c r="B837" s="74" t="s">
        <v>26</v>
      </c>
      <c r="C837" s="34">
        <v>3226</v>
      </c>
      <c r="D837" s="76">
        <v>145</v>
      </c>
      <c r="E837" s="76">
        <v>184</v>
      </c>
      <c r="F837" s="76">
        <v>212</v>
      </c>
      <c r="G837" s="75">
        <v>276</v>
      </c>
      <c r="H837" s="75">
        <v>285</v>
      </c>
      <c r="I837" s="76">
        <v>261</v>
      </c>
      <c r="J837" s="76">
        <v>316</v>
      </c>
      <c r="K837" s="76">
        <v>276</v>
      </c>
      <c r="L837" s="76">
        <v>247</v>
      </c>
      <c r="M837" s="76">
        <v>283</v>
      </c>
      <c r="N837" s="76">
        <v>357</v>
      </c>
      <c r="O837" s="77">
        <v>385</v>
      </c>
    </row>
    <row r="838" spans="1:15" ht="12.75" customHeight="1">
      <c r="A838" s="69">
        <v>11</v>
      </c>
      <c r="B838" s="74" t="s">
        <v>22</v>
      </c>
      <c r="C838" s="34">
        <v>32132</v>
      </c>
      <c r="D838" s="76">
        <v>1587</v>
      </c>
      <c r="E838" s="76">
        <v>1704</v>
      </c>
      <c r="F838" s="76">
        <v>1897</v>
      </c>
      <c r="G838" s="75">
        <v>2011</v>
      </c>
      <c r="H838" s="75">
        <v>2142</v>
      </c>
      <c r="I838" s="76">
        <v>3419</v>
      </c>
      <c r="J838" s="76">
        <v>3062</v>
      </c>
      <c r="K838" s="76">
        <v>3026</v>
      </c>
      <c r="L838" s="76">
        <v>3464</v>
      </c>
      <c r="M838" s="76">
        <v>3481</v>
      </c>
      <c r="N838" s="76">
        <v>3312</v>
      </c>
      <c r="O838" s="77">
        <v>3028</v>
      </c>
    </row>
    <row r="839" spans="1:15" ht="15" customHeight="1">
      <c r="A839" s="69">
        <v>12</v>
      </c>
      <c r="B839" s="82" t="s">
        <v>23</v>
      </c>
      <c r="C839" s="38">
        <v>137302</v>
      </c>
      <c r="D839" s="80">
        <v>7048</v>
      </c>
      <c r="E839" s="80">
        <v>5996</v>
      </c>
      <c r="F839" s="80">
        <v>7315</v>
      </c>
      <c r="G839" s="79">
        <v>8991</v>
      </c>
      <c r="H839" s="79">
        <v>10542</v>
      </c>
      <c r="I839" s="80">
        <v>12174</v>
      </c>
      <c r="J839" s="80">
        <v>13204</v>
      </c>
      <c r="K839" s="80">
        <v>14651</v>
      </c>
      <c r="L839" s="80">
        <v>15704</v>
      </c>
      <c r="M839" s="80">
        <v>15470</v>
      </c>
      <c r="N839" s="80">
        <v>13962</v>
      </c>
      <c r="O839" s="81">
        <v>12245</v>
      </c>
    </row>
    <row r="840" spans="1:15" ht="12.75" customHeight="1">
      <c r="A840" s="69">
        <v>13</v>
      </c>
      <c r="B840" s="74" t="s">
        <v>27</v>
      </c>
      <c r="C840" s="34">
        <v>113262</v>
      </c>
      <c r="D840" s="76">
        <v>5174</v>
      </c>
      <c r="E840" s="76">
        <v>4389</v>
      </c>
      <c r="F840" s="76">
        <v>5746</v>
      </c>
      <c r="G840" s="75">
        <v>7374</v>
      </c>
      <c r="H840" s="75">
        <v>8807</v>
      </c>
      <c r="I840" s="76">
        <v>10287</v>
      </c>
      <c r="J840" s="76">
        <v>10779</v>
      </c>
      <c r="K840" s="76">
        <v>12062</v>
      </c>
      <c r="L840" s="76">
        <v>13185</v>
      </c>
      <c r="M840" s="76">
        <v>13082</v>
      </c>
      <c r="N840" s="76">
        <v>11837</v>
      </c>
      <c r="O840" s="77">
        <v>10540</v>
      </c>
    </row>
    <row r="841" spans="1:15" ht="12.75" customHeight="1">
      <c r="A841" s="69">
        <v>14</v>
      </c>
      <c r="B841" s="74" t="s">
        <v>28</v>
      </c>
      <c r="C841" s="34">
        <v>24041</v>
      </c>
      <c r="D841" s="76">
        <v>1875</v>
      </c>
      <c r="E841" s="76">
        <v>1607</v>
      </c>
      <c r="F841" s="76">
        <v>1569</v>
      </c>
      <c r="G841" s="75">
        <v>1616</v>
      </c>
      <c r="H841" s="75">
        <v>1734</v>
      </c>
      <c r="I841" s="76">
        <v>1887</v>
      </c>
      <c r="J841" s="76">
        <v>2425</v>
      </c>
      <c r="K841" s="76">
        <v>2590</v>
      </c>
      <c r="L841" s="76">
        <v>2518</v>
      </c>
      <c r="M841" s="76">
        <v>2388</v>
      </c>
      <c r="N841" s="76">
        <v>2125</v>
      </c>
      <c r="O841" s="77">
        <v>1705</v>
      </c>
    </row>
    <row r="842" spans="1:15" ht="15" customHeight="1">
      <c r="A842" s="65">
        <v>15</v>
      </c>
      <c r="B842" s="61" t="s">
        <v>29</v>
      </c>
      <c r="C842" s="25">
        <v>178200</v>
      </c>
      <c r="D842" s="67">
        <v>12936</v>
      </c>
      <c r="E842" s="67">
        <v>13209</v>
      </c>
      <c r="F842" s="67">
        <v>14021</v>
      </c>
      <c r="G842" s="66">
        <v>14789</v>
      </c>
      <c r="H842" s="66">
        <v>15237</v>
      </c>
      <c r="I842" s="67">
        <v>16460</v>
      </c>
      <c r="J842" s="67">
        <v>15654</v>
      </c>
      <c r="K842" s="67">
        <v>15081</v>
      </c>
      <c r="L842" s="67">
        <v>15866</v>
      </c>
      <c r="M842" s="67">
        <v>15259</v>
      </c>
      <c r="N842" s="67">
        <v>15368</v>
      </c>
      <c r="O842" s="68">
        <v>14321</v>
      </c>
    </row>
    <row r="843" spans="1:15" ht="15" customHeight="1" thickBot="1">
      <c r="A843" s="83">
        <v>16</v>
      </c>
      <c r="B843" s="84" t="s">
        <v>30</v>
      </c>
      <c r="C843" s="44">
        <v>177717</v>
      </c>
      <c r="D843" s="86">
        <v>10123</v>
      </c>
      <c r="E843" s="86">
        <v>9413</v>
      </c>
      <c r="F843" s="86">
        <v>10313</v>
      </c>
      <c r="G843" s="85">
        <v>12144</v>
      </c>
      <c r="H843" s="85">
        <v>13594</v>
      </c>
      <c r="I843" s="86">
        <v>15307</v>
      </c>
      <c r="J843" s="86">
        <v>16594</v>
      </c>
      <c r="K843" s="86">
        <v>17582</v>
      </c>
      <c r="L843" s="86">
        <v>18864</v>
      </c>
      <c r="M843" s="86">
        <v>19462</v>
      </c>
      <c r="N843" s="86">
        <v>18128</v>
      </c>
      <c r="O843" s="87">
        <v>16192</v>
      </c>
    </row>
    <row r="844" spans="1:15" ht="20.100000000000001" customHeight="1" thickTop="1">
      <c r="A844" s="956" t="s">
        <v>210</v>
      </c>
      <c r="B844" s="957"/>
      <c r="C844" s="21">
        <v>507044</v>
      </c>
      <c r="D844" s="63">
        <v>40111</v>
      </c>
      <c r="E844" s="63">
        <v>39057</v>
      </c>
      <c r="F844" s="63">
        <v>38171</v>
      </c>
      <c r="G844" s="62">
        <v>37657</v>
      </c>
      <c r="H844" s="62">
        <v>39206</v>
      </c>
      <c r="I844" s="63">
        <v>39932</v>
      </c>
      <c r="J844" s="63">
        <v>42614</v>
      </c>
      <c r="K844" s="63">
        <v>45189</v>
      </c>
      <c r="L844" s="63">
        <v>48080</v>
      </c>
      <c r="M844" s="63">
        <v>45979</v>
      </c>
      <c r="N844" s="63">
        <v>46002</v>
      </c>
      <c r="O844" s="64">
        <v>45046</v>
      </c>
    </row>
    <row r="845" spans="1:15" ht="15" customHeight="1">
      <c r="A845" s="65">
        <v>1</v>
      </c>
      <c r="B845" s="61" t="s">
        <v>17</v>
      </c>
      <c r="C845" s="25">
        <v>228009</v>
      </c>
      <c r="D845" s="67">
        <v>18185</v>
      </c>
      <c r="E845" s="67">
        <v>18180</v>
      </c>
      <c r="F845" s="67">
        <v>17734</v>
      </c>
      <c r="G845" s="66">
        <v>18046</v>
      </c>
      <c r="H845" s="66">
        <v>18570</v>
      </c>
      <c r="I845" s="67">
        <v>18764</v>
      </c>
      <c r="J845" s="67">
        <v>19495</v>
      </c>
      <c r="K845" s="67">
        <v>19487</v>
      </c>
      <c r="L845" s="67">
        <v>19733</v>
      </c>
      <c r="M845" s="67">
        <v>19208</v>
      </c>
      <c r="N845" s="67">
        <v>19995</v>
      </c>
      <c r="O845" s="68">
        <v>20612</v>
      </c>
    </row>
    <row r="846" spans="1:15" ht="15" customHeight="1">
      <c r="A846" s="69">
        <v>2</v>
      </c>
      <c r="B846" s="70" t="s">
        <v>18</v>
      </c>
      <c r="C846" s="30">
        <v>181287</v>
      </c>
      <c r="D846" s="72">
        <v>13151</v>
      </c>
      <c r="E846" s="72">
        <v>13080</v>
      </c>
      <c r="F846" s="72">
        <v>13668</v>
      </c>
      <c r="G846" s="71">
        <v>14337</v>
      </c>
      <c r="H846" s="71">
        <v>14959</v>
      </c>
      <c r="I846" s="72">
        <v>15163</v>
      </c>
      <c r="J846" s="72">
        <v>15775</v>
      </c>
      <c r="K846" s="72">
        <v>16147</v>
      </c>
      <c r="L846" s="72">
        <v>16256</v>
      </c>
      <c r="M846" s="72">
        <v>16414</v>
      </c>
      <c r="N846" s="72">
        <v>16632</v>
      </c>
      <c r="O846" s="73">
        <v>15706</v>
      </c>
    </row>
    <row r="847" spans="1:15" ht="12.75" customHeight="1">
      <c r="A847" s="69">
        <v>3</v>
      </c>
      <c r="B847" s="74" t="s">
        <v>19</v>
      </c>
      <c r="C847" s="34">
        <v>109945</v>
      </c>
      <c r="D847" s="76">
        <v>8433</v>
      </c>
      <c r="E847" s="76">
        <v>8475</v>
      </c>
      <c r="F847" s="76">
        <v>8952</v>
      </c>
      <c r="G847" s="75">
        <v>9338</v>
      </c>
      <c r="H847" s="75">
        <v>9519</v>
      </c>
      <c r="I847" s="76">
        <v>9453</v>
      </c>
      <c r="J847" s="76">
        <v>9460</v>
      </c>
      <c r="K847" s="76">
        <v>9416</v>
      </c>
      <c r="L847" s="76">
        <v>9153</v>
      </c>
      <c r="M847" s="76">
        <v>9203</v>
      </c>
      <c r="N847" s="76">
        <v>9422</v>
      </c>
      <c r="O847" s="77">
        <v>9121</v>
      </c>
    </row>
    <row r="848" spans="1:15" ht="12.75" customHeight="1">
      <c r="A848" s="69">
        <v>4</v>
      </c>
      <c r="B848" s="74" t="s">
        <v>308</v>
      </c>
      <c r="C848" s="34">
        <v>6415</v>
      </c>
      <c r="D848" s="76">
        <v>590</v>
      </c>
      <c r="E848" s="76">
        <v>517</v>
      </c>
      <c r="F848" s="76">
        <v>474</v>
      </c>
      <c r="G848" s="75">
        <v>484</v>
      </c>
      <c r="H848" s="75">
        <v>478</v>
      </c>
      <c r="I848" s="76">
        <v>497</v>
      </c>
      <c r="J848" s="76">
        <v>501</v>
      </c>
      <c r="K848" s="76">
        <v>556</v>
      </c>
      <c r="L848" s="76">
        <v>630</v>
      </c>
      <c r="M848" s="76">
        <v>532</v>
      </c>
      <c r="N848" s="76">
        <v>585</v>
      </c>
      <c r="O848" s="77">
        <v>572</v>
      </c>
    </row>
    <row r="849" spans="1:15" ht="12.75" customHeight="1">
      <c r="A849" s="69">
        <v>5</v>
      </c>
      <c r="B849" s="74" t="s">
        <v>307</v>
      </c>
      <c r="C849" s="34">
        <v>61292</v>
      </c>
      <c r="D849" s="76">
        <v>3923</v>
      </c>
      <c r="E849" s="76">
        <v>3904</v>
      </c>
      <c r="F849" s="76">
        <v>4042</v>
      </c>
      <c r="G849" s="75">
        <v>4279</v>
      </c>
      <c r="H849" s="75">
        <v>4711</v>
      </c>
      <c r="I849" s="76">
        <v>4955</v>
      </c>
      <c r="J849" s="76">
        <v>5490</v>
      </c>
      <c r="K849" s="76">
        <v>5861</v>
      </c>
      <c r="L849" s="76">
        <v>6083</v>
      </c>
      <c r="M849" s="76">
        <v>6207</v>
      </c>
      <c r="N849" s="76">
        <v>6175</v>
      </c>
      <c r="O849" s="77">
        <v>5662</v>
      </c>
    </row>
    <row r="850" spans="1:15" ht="12.75" customHeight="1">
      <c r="A850" s="69">
        <v>6</v>
      </c>
      <c r="B850" s="74" t="s">
        <v>22</v>
      </c>
      <c r="C850" s="34">
        <v>3636</v>
      </c>
      <c r="D850" s="76">
        <v>206</v>
      </c>
      <c r="E850" s="76">
        <v>185</v>
      </c>
      <c r="F850" s="76">
        <v>199</v>
      </c>
      <c r="G850" s="75">
        <v>236</v>
      </c>
      <c r="H850" s="75">
        <v>252</v>
      </c>
      <c r="I850" s="76">
        <v>259</v>
      </c>
      <c r="J850" s="76">
        <v>323</v>
      </c>
      <c r="K850" s="76">
        <v>313</v>
      </c>
      <c r="L850" s="76">
        <v>390</v>
      </c>
      <c r="M850" s="76">
        <v>472</v>
      </c>
      <c r="N850" s="76">
        <v>451</v>
      </c>
      <c r="O850" s="77">
        <v>350</v>
      </c>
    </row>
    <row r="851" spans="1:15" ht="15" customHeight="1">
      <c r="A851" s="69">
        <v>7</v>
      </c>
      <c r="B851" s="82" t="s">
        <v>23</v>
      </c>
      <c r="C851" s="38">
        <v>46721</v>
      </c>
      <c r="D851" s="80">
        <v>5034</v>
      </c>
      <c r="E851" s="80">
        <v>5099</v>
      </c>
      <c r="F851" s="80">
        <v>4067</v>
      </c>
      <c r="G851" s="79">
        <v>3709</v>
      </c>
      <c r="H851" s="79">
        <v>3611</v>
      </c>
      <c r="I851" s="80">
        <v>3600</v>
      </c>
      <c r="J851" s="80">
        <v>3720</v>
      </c>
      <c r="K851" s="80">
        <v>3341</v>
      </c>
      <c r="L851" s="80">
        <v>3477</v>
      </c>
      <c r="M851" s="80">
        <v>2794</v>
      </c>
      <c r="N851" s="80">
        <v>3362</v>
      </c>
      <c r="O851" s="81">
        <v>4907</v>
      </c>
    </row>
    <row r="852" spans="1:15" ht="15" customHeight="1">
      <c r="A852" s="65">
        <v>8</v>
      </c>
      <c r="B852" s="61" t="s">
        <v>24</v>
      </c>
      <c r="C852" s="25">
        <v>279035</v>
      </c>
      <c r="D852" s="67">
        <v>21926</v>
      </c>
      <c r="E852" s="67">
        <v>20877</v>
      </c>
      <c r="F852" s="67">
        <v>20437</v>
      </c>
      <c r="G852" s="66">
        <v>19611</v>
      </c>
      <c r="H852" s="66">
        <v>20636</v>
      </c>
      <c r="I852" s="67">
        <v>21169</v>
      </c>
      <c r="J852" s="67">
        <v>23119</v>
      </c>
      <c r="K852" s="67">
        <v>25702</v>
      </c>
      <c r="L852" s="67">
        <v>28347</v>
      </c>
      <c r="M852" s="67">
        <v>26771</v>
      </c>
      <c r="N852" s="67">
        <v>26007</v>
      </c>
      <c r="O852" s="68">
        <v>24434</v>
      </c>
    </row>
    <row r="853" spans="1:15" ht="15" customHeight="1">
      <c r="A853" s="69">
        <v>9</v>
      </c>
      <c r="B853" s="70" t="s">
        <v>25</v>
      </c>
      <c r="C853" s="30">
        <v>69317</v>
      </c>
      <c r="D853" s="72">
        <v>5512</v>
      </c>
      <c r="E853" s="72">
        <v>5943</v>
      </c>
      <c r="F853" s="72">
        <v>5613</v>
      </c>
      <c r="G853" s="71">
        <v>5867</v>
      </c>
      <c r="H853" s="71">
        <v>6172</v>
      </c>
      <c r="I853" s="72">
        <v>5922</v>
      </c>
      <c r="J853" s="72">
        <v>5675</v>
      </c>
      <c r="K853" s="72">
        <v>5493</v>
      </c>
      <c r="L853" s="72">
        <v>5381</v>
      </c>
      <c r="M853" s="72">
        <v>5186</v>
      </c>
      <c r="N853" s="72">
        <v>5771</v>
      </c>
      <c r="O853" s="73">
        <v>6782</v>
      </c>
    </row>
    <row r="854" spans="1:15" ht="12.75" customHeight="1">
      <c r="A854" s="69">
        <v>10</v>
      </c>
      <c r="B854" s="74" t="s">
        <v>26</v>
      </c>
      <c r="C854" s="34">
        <v>3609</v>
      </c>
      <c r="D854" s="76">
        <v>279</v>
      </c>
      <c r="E854" s="76">
        <v>264</v>
      </c>
      <c r="F854" s="76">
        <v>261</v>
      </c>
      <c r="G854" s="75">
        <v>253</v>
      </c>
      <c r="H854" s="75">
        <v>251</v>
      </c>
      <c r="I854" s="76">
        <v>251</v>
      </c>
      <c r="J854" s="76">
        <v>251</v>
      </c>
      <c r="K854" s="76">
        <v>269</v>
      </c>
      <c r="L854" s="76">
        <v>307</v>
      </c>
      <c r="M854" s="76">
        <v>354</v>
      </c>
      <c r="N854" s="76">
        <v>409</v>
      </c>
      <c r="O854" s="77">
        <v>463</v>
      </c>
    </row>
    <row r="855" spans="1:15" ht="12.75" customHeight="1">
      <c r="A855" s="69">
        <v>11</v>
      </c>
      <c r="B855" s="74" t="s">
        <v>22</v>
      </c>
      <c r="C855" s="34">
        <v>65707</v>
      </c>
      <c r="D855" s="76">
        <v>5234</v>
      </c>
      <c r="E855" s="76">
        <v>5679</v>
      </c>
      <c r="F855" s="76">
        <v>5352</v>
      </c>
      <c r="G855" s="75">
        <v>5614</v>
      </c>
      <c r="H855" s="75">
        <v>5921</v>
      </c>
      <c r="I855" s="76">
        <v>5671</v>
      </c>
      <c r="J855" s="76">
        <v>5424</v>
      </c>
      <c r="K855" s="76">
        <v>5224</v>
      </c>
      <c r="L855" s="76">
        <v>5075</v>
      </c>
      <c r="M855" s="76">
        <v>4831</v>
      </c>
      <c r="N855" s="76">
        <v>5362</v>
      </c>
      <c r="O855" s="77">
        <v>6319</v>
      </c>
    </row>
    <row r="856" spans="1:15" ht="15" customHeight="1">
      <c r="A856" s="69">
        <v>12</v>
      </c>
      <c r="B856" s="82" t="s">
        <v>23</v>
      </c>
      <c r="C856" s="38">
        <v>209719</v>
      </c>
      <c r="D856" s="80">
        <v>16414</v>
      </c>
      <c r="E856" s="80">
        <v>14934</v>
      </c>
      <c r="F856" s="80">
        <v>14824</v>
      </c>
      <c r="G856" s="79">
        <v>13744</v>
      </c>
      <c r="H856" s="79">
        <v>14464</v>
      </c>
      <c r="I856" s="80">
        <v>15247</v>
      </c>
      <c r="J856" s="80">
        <v>17444</v>
      </c>
      <c r="K856" s="80">
        <v>20209</v>
      </c>
      <c r="L856" s="80">
        <v>22966</v>
      </c>
      <c r="M856" s="80">
        <v>21585</v>
      </c>
      <c r="N856" s="80">
        <v>20236</v>
      </c>
      <c r="O856" s="81">
        <v>17651</v>
      </c>
    </row>
    <row r="857" spans="1:15" ht="12.75" customHeight="1">
      <c r="A857" s="69">
        <v>13</v>
      </c>
      <c r="B857" s="74" t="s">
        <v>27</v>
      </c>
      <c r="C857" s="34">
        <v>156312</v>
      </c>
      <c r="D857" s="76">
        <v>9973</v>
      </c>
      <c r="E857" s="76">
        <v>9224</v>
      </c>
      <c r="F857" s="76">
        <v>9112</v>
      </c>
      <c r="G857" s="75">
        <v>9009</v>
      </c>
      <c r="H857" s="75">
        <v>9619</v>
      </c>
      <c r="I857" s="76">
        <v>11298</v>
      </c>
      <c r="J857" s="76">
        <v>13788</v>
      </c>
      <c r="K857" s="76">
        <v>16552</v>
      </c>
      <c r="L857" s="76">
        <v>18992</v>
      </c>
      <c r="M857" s="76">
        <v>17931</v>
      </c>
      <c r="N857" s="76">
        <v>16460</v>
      </c>
      <c r="O857" s="77">
        <v>14356</v>
      </c>
    </row>
    <row r="858" spans="1:15" ht="12.75" customHeight="1">
      <c r="A858" s="69">
        <v>14</v>
      </c>
      <c r="B858" s="74" t="s">
        <v>28</v>
      </c>
      <c r="C858" s="34">
        <v>53407</v>
      </c>
      <c r="D858" s="76">
        <v>6441</v>
      </c>
      <c r="E858" s="76">
        <v>5710</v>
      </c>
      <c r="F858" s="76">
        <v>5713</v>
      </c>
      <c r="G858" s="75">
        <v>4736</v>
      </c>
      <c r="H858" s="75">
        <v>4846</v>
      </c>
      <c r="I858" s="76">
        <v>3949</v>
      </c>
      <c r="J858" s="76">
        <v>3655</v>
      </c>
      <c r="K858" s="76">
        <v>3657</v>
      </c>
      <c r="L858" s="76">
        <v>3974</v>
      </c>
      <c r="M858" s="76">
        <v>3654</v>
      </c>
      <c r="N858" s="76">
        <v>3776</v>
      </c>
      <c r="O858" s="77">
        <v>3296</v>
      </c>
    </row>
    <row r="859" spans="1:15" ht="15" customHeight="1">
      <c r="A859" s="65">
        <v>15</v>
      </c>
      <c r="B859" s="61" t="s">
        <v>29</v>
      </c>
      <c r="C859" s="25">
        <v>250604</v>
      </c>
      <c r="D859" s="67">
        <v>18663</v>
      </c>
      <c r="E859" s="67">
        <v>19024</v>
      </c>
      <c r="F859" s="67">
        <v>19281</v>
      </c>
      <c r="G859" s="66">
        <v>20203</v>
      </c>
      <c r="H859" s="66">
        <v>21131</v>
      </c>
      <c r="I859" s="67">
        <v>21085</v>
      </c>
      <c r="J859" s="67">
        <v>21450</v>
      </c>
      <c r="K859" s="67">
        <v>21639</v>
      </c>
      <c r="L859" s="67">
        <v>21637</v>
      </c>
      <c r="M859" s="67">
        <v>21599</v>
      </c>
      <c r="N859" s="67">
        <v>22403</v>
      </c>
      <c r="O859" s="68">
        <v>22488</v>
      </c>
    </row>
    <row r="860" spans="1:15" ht="15" customHeight="1" thickBot="1">
      <c r="A860" s="88">
        <v>16</v>
      </c>
      <c r="B860" s="89" t="s">
        <v>30</v>
      </c>
      <c r="C860" s="49">
        <v>256440</v>
      </c>
      <c r="D860" s="91">
        <v>21448</v>
      </c>
      <c r="E860" s="91">
        <v>20033</v>
      </c>
      <c r="F860" s="91">
        <v>18891</v>
      </c>
      <c r="G860" s="90">
        <v>17454</v>
      </c>
      <c r="H860" s="90">
        <v>18075</v>
      </c>
      <c r="I860" s="91">
        <v>18847</v>
      </c>
      <c r="J860" s="91">
        <v>21164</v>
      </c>
      <c r="K860" s="91">
        <v>23549</v>
      </c>
      <c r="L860" s="91">
        <v>26443</v>
      </c>
      <c r="M860" s="91">
        <v>24379</v>
      </c>
      <c r="N860" s="91">
        <v>23598</v>
      </c>
      <c r="O860" s="92">
        <v>22558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2019年</v>
      </c>
      <c r="E865" s="8"/>
      <c r="F865" s="9"/>
      <c r="G865" s="7"/>
      <c r="H865" s="7"/>
      <c r="I865" s="9"/>
      <c r="J865" s="9"/>
      <c r="K865" s="9"/>
      <c r="L865" s="9"/>
      <c r="M865" s="8" t="str">
        <f>M4</f>
        <v>2020年</v>
      </c>
      <c r="N865" s="9"/>
      <c r="O865" s="10"/>
    </row>
    <row r="866" spans="1:15" ht="12.75" customHeight="1">
      <c r="A866" s="57"/>
      <c r="B866" s="58"/>
      <c r="C866" s="13" t="str">
        <f>C5</f>
        <v>2019年度計</v>
      </c>
      <c r="D866" s="14" t="s">
        <v>4</v>
      </c>
      <c r="E866" s="14" t="s">
        <v>5</v>
      </c>
      <c r="F866" s="14" t="s">
        <v>6</v>
      </c>
      <c r="G866" s="889" t="s">
        <v>7</v>
      </c>
      <c r="H866" s="889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54" t="s">
        <v>211</v>
      </c>
      <c r="B868" s="955"/>
      <c r="C868" s="21">
        <v>918136</v>
      </c>
      <c r="D868" s="63">
        <v>60451</v>
      </c>
      <c r="E868" s="63">
        <v>56703</v>
      </c>
      <c r="F868" s="63">
        <v>61297</v>
      </c>
      <c r="G868" s="62">
        <v>64878</v>
      </c>
      <c r="H868" s="62">
        <v>69993</v>
      </c>
      <c r="I868" s="63">
        <v>74675</v>
      </c>
      <c r="J868" s="63">
        <v>81055</v>
      </c>
      <c r="K868" s="63">
        <v>87571</v>
      </c>
      <c r="L868" s="63">
        <v>91968</v>
      </c>
      <c r="M868" s="63">
        <v>93558</v>
      </c>
      <c r="N868" s="63">
        <v>91858</v>
      </c>
      <c r="O868" s="64">
        <v>84130</v>
      </c>
    </row>
    <row r="869" spans="1:15" ht="15" customHeight="1">
      <c r="A869" s="65">
        <v>1</v>
      </c>
      <c r="B869" s="61" t="s">
        <v>17</v>
      </c>
      <c r="C869" s="25">
        <v>476080</v>
      </c>
      <c r="D869" s="67">
        <v>33470</v>
      </c>
      <c r="E869" s="67">
        <v>33488</v>
      </c>
      <c r="F869" s="67">
        <v>35906</v>
      </c>
      <c r="G869" s="66">
        <v>37259</v>
      </c>
      <c r="H869" s="66">
        <v>39142</v>
      </c>
      <c r="I869" s="67">
        <v>40134</v>
      </c>
      <c r="J869" s="67">
        <v>42335</v>
      </c>
      <c r="K869" s="67">
        <v>43441</v>
      </c>
      <c r="L869" s="67">
        <v>43964</v>
      </c>
      <c r="M869" s="67">
        <v>43302</v>
      </c>
      <c r="N869" s="67">
        <v>43179</v>
      </c>
      <c r="O869" s="68">
        <v>40459</v>
      </c>
    </row>
    <row r="870" spans="1:15" ht="15" customHeight="1">
      <c r="A870" s="69">
        <v>2</v>
      </c>
      <c r="B870" s="70" t="s">
        <v>18</v>
      </c>
      <c r="C870" s="30">
        <v>407026</v>
      </c>
      <c r="D870" s="72">
        <v>30310</v>
      </c>
      <c r="E870" s="72">
        <v>29755</v>
      </c>
      <c r="F870" s="72">
        <v>31285</v>
      </c>
      <c r="G870" s="71">
        <v>32660</v>
      </c>
      <c r="H870" s="71">
        <v>34098</v>
      </c>
      <c r="I870" s="72">
        <v>35389</v>
      </c>
      <c r="J870" s="72">
        <v>36845</v>
      </c>
      <c r="K870" s="72">
        <v>37257</v>
      </c>
      <c r="L870" s="72">
        <v>37161</v>
      </c>
      <c r="M870" s="72">
        <v>36441</v>
      </c>
      <c r="N870" s="72">
        <v>34411</v>
      </c>
      <c r="O870" s="73">
        <v>31414</v>
      </c>
    </row>
    <row r="871" spans="1:15" ht="12.75" customHeight="1">
      <c r="A871" s="69">
        <v>3</v>
      </c>
      <c r="B871" s="74" t="s">
        <v>19</v>
      </c>
      <c r="C871" s="34">
        <v>241744</v>
      </c>
      <c r="D871" s="76">
        <v>19223</v>
      </c>
      <c r="E871" s="76">
        <v>18878</v>
      </c>
      <c r="F871" s="76">
        <v>19772</v>
      </c>
      <c r="G871" s="75">
        <v>20369</v>
      </c>
      <c r="H871" s="75">
        <v>20679</v>
      </c>
      <c r="I871" s="76">
        <v>20976</v>
      </c>
      <c r="J871" s="76">
        <v>21462</v>
      </c>
      <c r="K871" s="76">
        <v>21478</v>
      </c>
      <c r="L871" s="76">
        <v>21072</v>
      </c>
      <c r="M871" s="76">
        <v>20542</v>
      </c>
      <c r="N871" s="76">
        <v>19467</v>
      </c>
      <c r="O871" s="77">
        <v>17827</v>
      </c>
    </row>
    <row r="872" spans="1:15" ht="12.75" customHeight="1">
      <c r="A872" s="69">
        <v>4</v>
      </c>
      <c r="B872" s="74" t="s">
        <v>308</v>
      </c>
      <c r="C872" s="34">
        <v>22561</v>
      </c>
      <c r="D872" s="76">
        <v>1891</v>
      </c>
      <c r="E872" s="76">
        <v>1701</v>
      </c>
      <c r="F872" s="76">
        <v>1690</v>
      </c>
      <c r="G872" s="75">
        <v>1667</v>
      </c>
      <c r="H872" s="75">
        <v>1607</v>
      </c>
      <c r="I872" s="76">
        <v>1656</v>
      </c>
      <c r="J872" s="76">
        <v>1840</v>
      </c>
      <c r="K872" s="76">
        <v>2123</v>
      </c>
      <c r="L872" s="76">
        <v>2285</v>
      </c>
      <c r="M872" s="76">
        <v>2342</v>
      </c>
      <c r="N872" s="76">
        <v>2100</v>
      </c>
      <c r="O872" s="77">
        <v>1658</v>
      </c>
    </row>
    <row r="873" spans="1:15" ht="12.75" customHeight="1">
      <c r="A873" s="69">
        <v>5</v>
      </c>
      <c r="B873" s="74" t="s">
        <v>307</v>
      </c>
      <c r="C873" s="34">
        <v>118489</v>
      </c>
      <c r="D873" s="76">
        <v>7609</v>
      </c>
      <c r="E873" s="76">
        <v>7623</v>
      </c>
      <c r="F873" s="76">
        <v>8175</v>
      </c>
      <c r="G873" s="75">
        <v>8734</v>
      </c>
      <c r="H873" s="75">
        <v>9637</v>
      </c>
      <c r="I873" s="76">
        <v>10413</v>
      </c>
      <c r="J873" s="76">
        <v>11173</v>
      </c>
      <c r="K873" s="76">
        <v>11440</v>
      </c>
      <c r="L873" s="76">
        <v>11765</v>
      </c>
      <c r="M873" s="76">
        <v>11463</v>
      </c>
      <c r="N873" s="76">
        <v>10648</v>
      </c>
      <c r="O873" s="77">
        <v>9809</v>
      </c>
    </row>
    <row r="874" spans="1:15" ht="12.75" customHeight="1">
      <c r="A874" s="69">
        <v>6</v>
      </c>
      <c r="B874" s="74" t="s">
        <v>22</v>
      </c>
      <c r="C874" s="34">
        <v>24233</v>
      </c>
      <c r="D874" s="76">
        <v>1587</v>
      </c>
      <c r="E874" s="76">
        <v>1553</v>
      </c>
      <c r="F874" s="76">
        <v>1648</v>
      </c>
      <c r="G874" s="75">
        <v>1890</v>
      </c>
      <c r="H874" s="75">
        <v>2175</v>
      </c>
      <c r="I874" s="76">
        <v>2343</v>
      </c>
      <c r="J874" s="76">
        <v>2370</v>
      </c>
      <c r="K874" s="76">
        <v>2217</v>
      </c>
      <c r="L874" s="76">
        <v>2038</v>
      </c>
      <c r="M874" s="76">
        <v>2095</v>
      </c>
      <c r="N874" s="76">
        <v>2197</v>
      </c>
      <c r="O874" s="77">
        <v>2120</v>
      </c>
    </row>
    <row r="875" spans="1:15" ht="15" customHeight="1">
      <c r="A875" s="69">
        <v>7</v>
      </c>
      <c r="B875" s="78" t="s">
        <v>23</v>
      </c>
      <c r="C875" s="38">
        <v>69054</v>
      </c>
      <c r="D875" s="80">
        <v>3160</v>
      </c>
      <c r="E875" s="80">
        <v>3733</v>
      </c>
      <c r="F875" s="80">
        <v>4621</v>
      </c>
      <c r="G875" s="79">
        <v>4599</v>
      </c>
      <c r="H875" s="79">
        <v>5045</v>
      </c>
      <c r="I875" s="80">
        <v>4745</v>
      </c>
      <c r="J875" s="80">
        <v>5490</v>
      </c>
      <c r="K875" s="80">
        <v>6183</v>
      </c>
      <c r="L875" s="80">
        <v>6803</v>
      </c>
      <c r="M875" s="80">
        <v>6861</v>
      </c>
      <c r="N875" s="80">
        <v>8768</v>
      </c>
      <c r="O875" s="81">
        <v>9045</v>
      </c>
    </row>
    <row r="876" spans="1:15" ht="15" customHeight="1">
      <c r="A876" s="65">
        <v>8</v>
      </c>
      <c r="B876" s="61" t="s">
        <v>24</v>
      </c>
      <c r="C876" s="25">
        <v>442056</v>
      </c>
      <c r="D876" s="67">
        <v>26981</v>
      </c>
      <c r="E876" s="67">
        <v>23216</v>
      </c>
      <c r="F876" s="67">
        <v>25391</v>
      </c>
      <c r="G876" s="66">
        <v>27619</v>
      </c>
      <c r="H876" s="66">
        <v>30850</v>
      </c>
      <c r="I876" s="67">
        <v>34541</v>
      </c>
      <c r="J876" s="67">
        <v>38720</v>
      </c>
      <c r="K876" s="67">
        <v>44130</v>
      </c>
      <c r="L876" s="67">
        <v>48004</v>
      </c>
      <c r="M876" s="67">
        <v>50255</v>
      </c>
      <c r="N876" s="67">
        <v>48678</v>
      </c>
      <c r="O876" s="68">
        <v>43671</v>
      </c>
    </row>
    <row r="877" spans="1:15" ht="15" customHeight="1">
      <c r="A877" s="69">
        <v>9</v>
      </c>
      <c r="B877" s="70" t="s">
        <v>25</v>
      </c>
      <c r="C877" s="30">
        <v>109360</v>
      </c>
      <c r="D877" s="72">
        <v>10009</v>
      </c>
      <c r="E877" s="72">
        <v>9601</v>
      </c>
      <c r="F877" s="72">
        <v>9118</v>
      </c>
      <c r="G877" s="71">
        <v>8527</v>
      </c>
      <c r="H877" s="71">
        <v>8551</v>
      </c>
      <c r="I877" s="72">
        <v>8404</v>
      </c>
      <c r="J877" s="72">
        <v>8600</v>
      </c>
      <c r="K877" s="72">
        <v>8399</v>
      </c>
      <c r="L877" s="72">
        <v>8843</v>
      </c>
      <c r="M877" s="72">
        <v>9275</v>
      </c>
      <c r="N877" s="72">
        <v>9794</v>
      </c>
      <c r="O877" s="73">
        <v>10237</v>
      </c>
    </row>
    <row r="878" spans="1:15" ht="12.75" customHeight="1">
      <c r="A878" s="69">
        <v>10</v>
      </c>
      <c r="B878" s="74" t="s">
        <v>26</v>
      </c>
      <c r="C878" s="34">
        <v>11059</v>
      </c>
      <c r="D878" s="76">
        <v>1224</v>
      </c>
      <c r="E878" s="76">
        <v>1087</v>
      </c>
      <c r="F878" s="76">
        <v>931</v>
      </c>
      <c r="G878" s="75">
        <v>896</v>
      </c>
      <c r="H878" s="75">
        <v>949</v>
      </c>
      <c r="I878" s="76">
        <v>1024</v>
      </c>
      <c r="J878" s="76">
        <v>1074</v>
      </c>
      <c r="K878" s="76">
        <v>1088</v>
      </c>
      <c r="L878" s="76">
        <v>1032</v>
      </c>
      <c r="M878" s="76">
        <v>840</v>
      </c>
      <c r="N878" s="76">
        <v>610</v>
      </c>
      <c r="O878" s="77">
        <v>303</v>
      </c>
    </row>
    <row r="879" spans="1:15" ht="12.75" customHeight="1">
      <c r="A879" s="69">
        <v>11</v>
      </c>
      <c r="B879" s="74" t="s">
        <v>22</v>
      </c>
      <c r="C879" s="34">
        <v>98301</v>
      </c>
      <c r="D879" s="76">
        <v>8786</v>
      </c>
      <c r="E879" s="76">
        <v>8514</v>
      </c>
      <c r="F879" s="76">
        <v>8187</v>
      </c>
      <c r="G879" s="75">
        <v>7631</v>
      </c>
      <c r="H879" s="75">
        <v>7602</v>
      </c>
      <c r="I879" s="76">
        <v>7380</v>
      </c>
      <c r="J879" s="76">
        <v>7526</v>
      </c>
      <c r="K879" s="76">
        <v>7311</v>
      </c>
      <c r="L879" s="76">
        <v>7811</v>
      </c>
      <c r="M879" s="76">
        <v>8435</v>
      </c>
      <c r="N879" s="76">
        <v>9183</v>
      </c>
      <c r="O879" s="77">
        <v>9933</v>
      </c>
    </row>
    <row r="880" spans="1:15" ht="15" customHeight="1">
      <c r="A880" s="69">
        <v>12</v>
      </c>
      <c r="B880" s="82" t="s">
        <v>23</v>
      </c>
      <c r="C880" s="38">
        <v>332696</v>
      </c>
      <c r="D880" s="80">
        <v>16971</v>
      </c>
      <c r="E880" s="80">
        <v>13615</v>
      </c>
      <c r="F880" s="80">
        <v>16273</v>
      </c>
      <c r="G880" s="79">
        <v>19091</v>
      </c>
      <c r="H880" s="79">
        <v>22299</v>
      </c>
      <c r="I880" s="80">
        <v>26137</v>
      </c>
      <c r="J880" s="80">
        <v>30120</v>
      </c>
      <c r="K880" s="80">
        <v>35731</v>
      </c>
      <c r="L880" s="80">
        <v>39161</v>
      </c>
      <c r="M880" s="80">
        <v>40980</v>
      </c>
      <c r="N880" s="80">
        <v>38885</v>
      </c>
      <c r="O880" s="81">
        <v>33434</v>
      </c>
    </row>
    <row r="881" spans="1:15" ht="12.75" customHeight="1">
      <c r="A881" s="69">
        <v>13</v>
      </c>
      <c r="B881" s="74" t="s">
        <v>27</v>
      </c>
      <c r="C881" s="34">
        <v>304120</v>
      </c>
      <c r="D881" s="76">
        <v>14611</v>
      </c>
      <c r="E881" s="76">
        <v>11717</v>
      </c>
      <c r="F881" s="76">
        <v>14307</v>
      </c>
      <c r="G881" s="75">
        <v>16934</v>
      </c>
      <c r="H881" s="75">
        <v>20090</v>
      </c>
      <c r="I881" s="76">
        <v>23757</v>
      </c>
      <c r="J881" s="76">
        <v>27481</v>
      </c>
      <c r="K881" s="76">
        <v>32900</v>
      </c>
      <c r="L881" s="76">
        <v>36155</v>
      </c>
      <c r="M881" s="76">
        <v>38350</v>
      </c>
      <c r="N881" s="76">
        <v>36370</v>
      </c>
      <c r="O881" s="77">
        <v>31448</v>
      </c>
    </row>
    <row r="882" spans="1:15" ht="12.75" customHeight="1">
      <c r="A882" s="69">
        <v>14</v>
      </c>
      <c r="B882" s="74" t="s">
        <v>28</v>
      </c>
      <c r="C882" s="34">
        <v>28576</v>
      </c>
      <c r="D882" s="76">
        <v>2360</v>
      </c>
      <c r="E882" s="76">
        <v>1897</v>
      </c>
      <c r="F882" s="76">
        <v>1965</v>
      </c>
      <c r="G882" s="75">
        <v>2157</v>
      </c>
      <c r="H882" s="75">
        <v>2209</v>
      </c>
      <c r="I882" s="76">
        <v>2379</v>
      </c>
      <c r="J882" s="76">
        <v>2639</v>
      </c>
      <c r="K882" s="76">
        <v>2831</v>
      </c>
      <c r="L882" s="76">
        <v>3006</v>
      </c>
      <c r="M882" s="76">
        <v>2630</v>
      </c>
      <c r="N882" s="76">
        <v>2515</v>
      </c>
      <c r="O882" s="77">
        <v>1986</v>
      </c>
    </row>
    <row r="883" spans="1:15" ht="15" customHeight="1">
      <c r="A883" s="65">
        <v>15</v>
      </c>
      <c r="B883" s="61" t="s">
        <v>29</v>
      </c>
      <c r="C883" s="25">
        <v>516386</v>
      </c>
      <c r="D883" s="67">
        <v>40319</v>
      </c>
      <c r="E883" s="67">
        <v>39356</v>
      </c>
      <c r="F883" s="67">
        <v>40403</v>
      </c>
      <c r="G883" s="66">
        <v>41188</v>
      </c>
      <c r="H883" s="66">
        <v>42649</v>
      </c>
      <c r="I883" s="67">
        <v>43793</v>
      </c>
      <c r="J883" s="67">
        <v>45445</v>
      </c>
      <c r="K883" s="67">
        <v>45656</v>
      </c>
      <c r="L883" s="67">
        <v>46005</v>
      </c>
      <c r="M883" s="67">
        <v>45717</v>
      </c>
      <c r="N883" s="67">
        <v>44205</v>
      </c>
      <c r="O883" s="68">
        <v>41650</v>
      </c>
    </row>
    <row r="884" spans="1:15" ht="15" customHeight="1" thickBot="1">
      <c r="A884" s="83">
        <v>16</v>
      </c>
      <c r="B884" s="84" t="s">
        <v>30</v>
      </c>
      <c r="C884" s="44">
        <v>401750</v>
      </c>
      <c r="D884" s="86">
        <v>20132</v>
      </c>
      <c r="E884" s="86">
        <v>17347</v>
      </c>
      <c r="F884" s="86">
        <v>20894</v>
      </c>
      <c r="G884" s="85">
        <v>23690</v>
      </c>
      <c r="H884" s="85">
        <v>27344</v>
      </c>
      <c r="I884" s="86">
        <v>30882</v>
      </c>
      <c r="J884" s="86">
        <v>35609</v>
      </c>
      <c r="K884" s="86">
        <v>41915</v>
      </c>
      <c r="L884" s="86">
        <v>45964</v>
      </c>
      <c r="M884" s="86">
        <v>47841</v>
      </c>
      <c r="N884" s="86">
        <v>47652</v>
      </c>
      <c r="O884" s="87">
        <v>42479</v>
      </c>
    </row>
    <row r="885" spans="1:15" ht="20.100000000000001" customHeight="1" thickTop="1">
      <c r="A885" s="956" t="s">
        <v>212</v>
      </c>
      <c r="B885" s="957"/>
      <c r="C885" s="21">
        <v>451445</v>
      </c>
      <c r="D885" s="63">
        <v>35922</v>
      </c>
      <c r="E885" s="63">
        <v>32428</v>
      </c>
      <c r="F885" s="63">
        <v>33020</v>
      </c>
      <c r="G885" s="62">
        <v>32441</v>
      </c>
      <c r="H885" s="62">
        <v>34677</v>
      </c>
      <c r="I885" s="63">
        <v>34687</v>
      </c>
      <c r="J885" s="63">
        <v>37101</v>
      </c>
      <c r="K885" s="63">
        <v>40762</v>
      </c>
      <c r="L885" s="63">
        <v>44326</v>
      </c>
      <c r="M885" s="63">
        <v>44208</v>
      </c>
      <c r="N885" s="63">
        <v>42050</v>
      </c>
      <c r="O885" s="64">
        <v>39823</v>
      </c>
    </row>
    <row r="886" spans="1:15" ht="15" customHeight="1">
      <c r="A886" s="65">
        <v>1</v>
      </c>
      <c r="B886" s="61" t="s">
        <v>17</v>
      </c>
      <c r="C886" s="25">
        <v>230196</v>
      </c>
      <c r="D886" s="67">
        <v>20438</v>
      </c>
      <c r="E886" s="67">
        <v>18384</v>
      </c>
      <c r="F886" s="67">
        <v>18477</v>
      </c>
      <c r="G886" s="66">
        <v>18420</v>
      </c>
      <c r="H886" s="66">
        <v>19868</v>
      </c>
      <c r="I886" s="67">
        <v>19677</v>
      </c>
      <c r="J886" s="67">
        <v>19219</v>
      </c>
      <c r="K886" s="67">
        <v>19289</v>
      </c>
      <c r="L886" s="67">
        <v>19722</v>
      </c>
      <c r="M886" s="67">
        <v>19520</v>
      </c>
      <c r="N886" s="67">
        <v>18854</v>
      </c>
      <c r="O886" s="68">
        <v>18327</v>
      </c>
    </row>
    <row r="887" spans="1:15" ht="15" customHeight="1">
      <c r="A887" s="69">
        <v>2</v>
      </c>
      <c r="B887" s="70" t="s">
        <v>18</v>
      </c>
      <c r="C887" s="30">
        <v>178407</v>
      </c>
      <c r="D887" s="72">
        <v>15713</v>
      </c>
      <c r="E887" s="72">
        <v>13968</v>
      </c>
      <c r="F887" s="72">
        <v>14219</v>
      </c>
      <c r="G887" s="71">
        <v>14694</v>
      </c>
      <c r="H887" s="71">
        <v>15301</v>
      </c>
      <c r="I887" s="72">
        <v>15139</v>
      </c>
      <c r="J887" s="72">
        <v>14963</v>
      </c>
      <c r="K887" s="72">
        <v>15146</v>
      </c>
      <c r="L887" s="72">
        <v>15386</v>
      </c>
      <c r="M887" s="72">
        <v>15243</v>
      </c>
      <c r="N887" s="72">
        <v>14684</v>
      </c>
      <c r="O887" s="73">
        <v>13951</v>
      </c>
    </row>
    <row r="888" spans="1:15" ht="12.75" customHeight="1">
      <c r="A888" s="69">
        <v>3</v>
      </c>
      <c r="B888" s="74" t="s">
        <v>19</v>
      </c>
      <c r="C888" s="34">
        <v>113151</v>
      </c>
      <c r="D888" s="76">
        <v>8644</v>
      </c>
      <c r="E888" s="76">
        <v>8702</v>
      </c>
      <c r="F888" s="76">
        <v>9396</v>
      </c>
      <c r="G888" s="75">
        <v>9645</v>
      </c>
      <c r="H888" s="75">
        <v>9864</v>
      </c>
      <c r="I888" s="76">
        <v>9432</v>
      </c>
      <c r="J888" s="76">
        <v>9402</v>
      </c>
      <c r="K888" s="76">
        <v>9604</v>
      </c>
      <c r="L888" s="76">
        <v>9778</v>
      </c>
      <c r="M888" s="76">
        <v>9740</v>
      </c>
      <c r="N888" s="76">
        <v>9634</v>
      </c>
      <c r="O888" s="77">
        <v>9309</v>
      </c>
    </row>
    <row r="889" spans="1:15" ht="12.75" customHeight="1">
      <c r="A889" s="69">
        <v>4</v>
      </c>
      <c r="B889" s="74" t="s">
        <v>308</v>
      </c>
      <c r="C889" s="34">
        <v>15896</v>
      </c>
      <c r="D889" s="76">
        <v>2969</v>
      </c>
      <c r="E889" s="76">
        <v>1335</v>
      </c>
      <c r="F889" s="76">
        <v>1030</v>
      </c>
      <c r="G889" s="75">
        <v>1122</v>
      </c>
      <c r="H889" s="75">
        <v>1258</v>
      </c>
      <c r="I889" s="76">
        <v>1284</v>
      </c>
      <c r="J889" s="76">
        <v>1215</v>
      </c>
      <c r="K889" s="76">
        <v>1081</v>
      </c>
      <c r="L889" s="76">
        <v>1157</v>
      </c>
      <c r="M889" s="76">
        <v>1225</v>
      </c>
      <c r="N889" s="76">
        <v>1150</v>
      </c>
      <c r="O889" s="77">
        <v>1071</v>
      </c>
    </row>
    <row r="890" spans="1:15" ht="12.75" customHeight="1">
      <c r="A890" s="69">
        <v>5</v>
      </c>
      <c r="B890" s="74" t="s">
        <v>307</v>
      </c>
      <c r="C890" s="34">
        <v>46415</v>
      </c>
      <c r="D890" s="76">
        <v>3828</v>
      </c>
      <c r="E890" s="76">
        <v>3717</v>
      </c>
      <c r="F890" s="76">
        <v>3556</v>
      </c>
      <c r="G890" s="75">
        <v>3748</v>
      </c>
      <c r="H890" s="75">
        <v>3992</v>
      </c>
      <c r="I890" s="76">
        <v>4187</v>
      </c>
      <c r="J890" s="76">
        <v>4079</v>
      </c>
      <c r="K890" s="76">
        <v>4096</v>
      </c>
      <c r="L890" s="76">
        <v>4072</v>
      </c>
      <c r="M890" s="76">
        <v>4008</v>
      </c>
      <c r="N890" s="76">
        <v>3715</v>
      </c>
      <c r="O890" s="77">
        <v>3417</v>
      </c>
    </row>
    <row r="891" spans="1:15" ht="12.75" customHeight="1">
      <c r="A891" s="69">
        <v>6</v>
      </c>
      <c r="B891" s="74" t="s">
        <v>22</v>
      </c>
      <c r="C891" s="34">
        <v>2944</v>
      </c>
      <c r="D891" s="76">
        <v>272</v>
      </c>
      <c r="E891" s="76">
        <v>214</v>
      </c>
      <c r="F891" s="76">
        <v>236</v>
      </c>
      <c r="G891" s="75">
        <v>178</v>
      </c>
      <c r="H891" s="75">
        <v>188</v>
      </c>
      <c r="I891" s="76">
        <v>235</v>
      </c>
      <c r="J891" s="76">
        <v>267</v>
      </c>
      <c r="K891" s="76">
        <v>365</v>
      </c>
      <c r="L891" s="76">
        <v>379</v>
      </c>
      <c r="M891" s="76">
        <v>270</v>
      </c>
      <c r="N891" s="76">
        <v>185</v>
      </c>
      <c r="O891" s="77">
        <v>155</v>
      </c>
    </row>
    <row r="892" spans="1:15" ht="15" customHeight="1">
      <c r="A892" s="69">
        <v>7</v>
      </c>
      <c r="B892" s="82" t="s">
        <v>23</v>
      </c>
      <c r="C892" s="38">
        <v>51789</v>
      </c>
      <c r="D892" s="80">
        <v>4725</v>
      </c>
      <c r="E892" s="80">
        <v>4416</v>
      </c>
      <c r="F892" s="80">
        <v>4259</v>
      </c>
      <c r="G892" s="79">
        <v>3727</v>
      </c>
      <c r="H892" s="79">
        <v>4566</v>
      </c>
      <c r="I892" s="80">
        <v>4539</v>
      </c>
      <c r="J892" s="80">
        <v>4256</v>
      </c>
      <c r="K892" s="80">
        <v>4143</v>
      </c>
      <c r="L892" s="80">
        <v>4336</v>
      </c>
      <c r="M892" s="80">
        <v>4277</v>
      </c>
      <c r="N892" s="80">
        <v>4170</v>
      </c>
      <c r="O892" s="81">
        <v>4375</v>
      </c>
    </row>
    <row r="893" spans="1:15" ht="15" customHeight="1">
      <c r="A893" s="65">
        <v>8</v>
      </c>
      <c r="B893" s="61" t="s">
        <v>24</v>
      </c>
      <c r="C893" s="25">
        <v>221249</v>
      </c>
      <c r="D893" s="67">
        <v>15484</v>
      </c>
      <c r="E893" s="67">
        <v>14044</v>
      </c>
      <c r="F893" s="67">
        <v>14543</v>
      </c>
      <c r="G893" s="66">
        <v>14020</v>
      </c>
      <c r="H893" s="66">
        <v>14810</v>
      </c>
      <c r="I893" s="67">
        <v>15010</v>
      </c>
      <c r="J893" s="67">
        <v>17882</v>
      </c>
      <c r="K893" s="67">
        <v>21473</v>
      </c>
      <c r="L893" s="67">
        <v>24604</v>
      </c>
      <c r="M893" s="67">
        <v>24687</v>
      </c>
      <c r="N893" s="67">
        <v>23196</v>
      </c>
      <c r="O893" s="68">
        <v>21496</v>
      </c>
    </row>
    <row r="894" spans="1:15" ht="15" customHeight="1">
      <c r="A894" s="69">
        <v>9</v>
      </c>
      <c r="B894" s="70" t="s">
        <v>25</v>
      </c>
      <c r="C894" s="30">
        <v>36702</v>
      </c>
      <c r="D894" s="72">
        <v>3910</v>
      </c>
      <c r="E894" s="72">
        <v>3932</v>
      </c>
      <c r="F894" s="72">
        <v>3949</v>
      </c>
      <c r="G894" s="71">
        <v>3223</v>
      </c>
      <c r="H894" s="71">
        <v>3104</v>
      </c>
      <c r="I894" s="72">
        <v>2613</v>
      </c>
      <c r="J894" s="72">
        <v>2827</v>
      </c>
      <c r="K894" s="72">
        <v>2948</v>
      </c>
      <c r="L894" s="72">
        <v>2863</v>
      </c>
      <c r="M894" s="72">
        <v>2476</v>
      </c>
      <c r="N894" s="72">
        <v>2479</v>
      </c>
      <c r="O894" s="73">
        <v>2378</v>
      </c>
    </row>
    <row r="895" spans="1:15" ht="12.75" customHeight="1">
      <c r="A895" s="69">
        <v>10</v>
      </c>
      <c r="B895" s="74" t="s">
        <v>26</v>
      </c>
      <c r="C895" s="34">
        <v>2751</v>
      </c>
      <c r="D895" s="76">
        <v>257</v>
      </c>
      <c r="E895" s="76">
        <v>228</v>
      </c>
      <c r="F895" s="76">
        <v>192</v>
      </c>
      <c r="G895" s="75">
        <v>74</v>
      </c>
      <c r="H895" s="75">
        <v>156</v>
      </c>
      <c r="I895" s="76">
        <v>155</v>
      </c>
      <c r="J895" s="76">
        <v>224</v>
      </c>
      <c r="K895" s="76">
        <v>278</v>
      </c>
      <c r="L895" s="76">
        <v>312</v>
      </c>
      <c r="M895" s="76">
        <v>314</v>
      </c>
      <c r="N895" s="76">
        <v>296</v>
      </c>
      <c r="O895" s="77">
        <v>264</v>
      </c>
    </row>
    <row r="896" spans="1:15" ht="12.75" customHeight="1">
      <c r="A896" s="69">
        <v>11</v>
      </c>
      <c r="B896" s="74" t="s">
        <v>22</v>
      </c>
      <c r="C896" s="34">
        <v>33951</v>
      </c>
      <c r="D896" s="76">
        <v>3653</v>
      </c>
      <c r="E896" s="76">
        <v>3704</v>
      </c>
      <c r="F896" s="76">
        <v>3758</v>
      </c>
      <c r="G896" s="75">
        <v>3149</v>
      </c>
      <c r="H896" s="75">
        <v>2948</v>
      </c>
      <c r="I896" s="76">
        <v>2458</v>
      </c>
      <c r="J896" s="76">
        <v>2603</v>
      </c>
      <c r="K896" s="76">
        <v>2670</v>
      </c>
      <c r="L896" s="76">
        <v>2551</v>
      </c>
      <c r="M896" s="76">
        <v>2162</v>
      </c>
      <c r="N896" s="76">
        <v>2183</v>
      </c>
      <c r="O896" s="77">
        <v>2113</v>
      </c>
    </row>
    <row r="897" spans="1:15" ht="15" customHeight="1">
      <c r="A897" s="69">
        <v>12</v>
      </c>
      <c r="B897" s="82" t="s">
        <v>23</v>
      </c>
      <c r="C897" s="38">
        <v>184547</v>
      </c>
      <c r="D897" s="80">
        <v>11574</v>
      </c>
      <c r="E897" s="80">
        <v>10112</v>
      </c>
      <c r="F897" s="80">
        <v>10594</v>
      </c>
      <c r="G897" s="79">
        <v>10798</v>
      </c>
      <c r="H897" s="79">
        <v>11706</v>
      </c>
      <c r="I897" s="80">
        <v>12397</v>
      </c>
      <c r="J897" s="80">
        <v>15055</v>
      </c>
      <c r="K897" s="80">
        <v>18525</v>
      </c>
      <c r="L897" s="80">
        <v>21740</v>
      </c>
      <c r="M897" s="80">
        <v>22211</v>
      </c>
      <c r="N897" s="80">
        <v>20718</v>
      </c>
      <c r="O897" s="81">
        <v>19119</v>
      </c>
    </row>
    <row r="898" spans="1:15" ht="12.75" customHeight="1">
      <c r="A898" s="69">
        <v>13</v>
      </c>
      <c r="B898" s="74" t="s">
        <v>27</v>
      </c>
      <c r="C898" s="34">
        <v>157437</v>
      </c>
      <c r="D898" s="76">
        <v>10092</v>
      </c>
      <c r="E898" s="76">
        <v>8583</v>
      </c>
      <c r="F898" s="76">
        <v>8960</v>
      </c>
      <c r="G898" s="75">
        <v>8974</v>
      </c>
      <c r="H898" s="75">
        <v>9711</v>
      </c>
      <c r="I898" s="76">
        <v>10238</v>
      </c>
      <c r="J898" s="76">
        <v>12654</v>
      </c>
      <c r="K898" s="76">
        <v>15606</v>
      </c>
      <c r="L898" s="76">
        <v>18637</v>
      </c>
      <c r="M898" s="76">
        <v>19126</v>
      </c>
      <c r="N898" s="76">
        <v>17973</v>
      </c>
      <c r="O898" s="77">
        <v>16882</v>
      </c>
    </row>
    <row r="899" spans="1:15" ht="12.75" customHeight="1">
      <c r="A899" s="69">
        <v>14</v>
      </c>
      <c r="B899" s="74" t="s">
        <v>28</v>
      </c>
      <c r="C899" s="34">
        <v>27111</v>
      </c>
      <c r="D899" s="76">
        <v>1482</v>
      </c>
      <c r="E899" s="76">
        <v>1529</v>
      </c>
      <c r="F899" s="76">
        <v>1633</v>
      </c>
      <c r="G899" s="75">
        <v>1823</v>
      </c>
      <c r="H899" s="75">
        <v>1995</v>
      </c>
      <c r="I899" s="76">
        <v>2159</v>
      </c>
      <c r="J899" s="76">
        <v>2400</v>
      </c>
      <c r="K899" s="76">
        <v>2918</v>
      </c>
      <c r="L899" s="76">
        <v>3103</v>
      </c>
      <c r="M899" s="76">
        <v>3086</v>
      </c>
      <c r="N899" s="76">
        <v>2744</v>
      </c>
      <c r="O899" s="77">
        <v>2237</v>
      </c>
    </row>
    <row r="900" spans="1:15" ht="15" customHeight="1">
      <c r="A900" s="65">
        <v>15</v>
      </c>
      <c r="B900" s="61" t="s">
        <v>29</v>
      </c>
      <c r="C900" s="25">
        <v>215109</v>
      </c>
      <c r="D900" s="67">
        <v>19623</v>
      </c>
      <c r="E900" s="67">
        <v>17900</v>
      </c>
      <c r="F900" s="67">
        <v>18168</v>
      </c>
      <c r="G900" s="66">
        <v>17916</v>
      </c>
      <c r="H900" s="66">
        <v>18405</v>
      </c>
      <c r="I900" s="67">
        <v>17752</v>
      </c>
      <c r="J900" s="67">
        <v>17790</v>
      </c>
      <c r="K900" s="67">
        <v>18094</v>
      </c>
      <c r="L900" s="67">
        <v>18249</v>
      </c>
      <c r="M900" s="67">
        <v>17719</v>
      </c>
      <c r="N900" s="67">
        <v>17163</v>
      </c>
      <c r="O900" s="68">
        <v>16329</v>
      </c>
    </row>
    <row r="901" spans="1:15" ht="15" customHeight="1" thickBot="1">
      <c r="A901" s="88">
        <v>16</v>
      </c>
      <c r="B901" s="89" t="s">
        <v>30</v>
      </c>
      <c r="C901" s="49">
        <v>236336</v>
      </c>
      <c r="D901" s="91">
        <v>16299</v>
      </c>
      <c r="E901" s="91">
        <v>14528</v>
      </c>
      <c r="F901" s="91">
        <v>14853</v>
      </c>
      <c r="G901" s="90">
        <v>14524</v>
      </c>
      <c r="H901" s="90">
        <v>16272</v>
      </c>
      <c r="I901" s="91">
        <v>16936</v>
      </c>
      <c r="J901" s="91">
        <v>19310</v>
      </c>
      <c r="K901" s="91">
        <v>22668</v>
      </c>
      <c r="L901" s="91">
        <v>26077</v>
      </c>
      <c r="M901" s="91">
        <v>26489</v>
      </c>
      <c r="N901" s="91">
        <v>24887</v>
      </c>
      <c r="O901" s="92">
        <v>23494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2019年</v>
      </c>
      <c r="E906" s="8"/>
      <c r="F906" s="9"/>
      <c r="G906" s="7"/>
      <c r="H906" s="7"/>
      <c r="I906" s="9"/>
      <c r="J906" s="9"/>
      <c r="K906" s="9"/>
      <c r="L906" s="9"/>
      <c r="M906" s="8" t="str">
        <f>M4</f>
        <v>2020年</v>
      </c>
      <c r="N906" s="9"/>
      <c r="O906" s="10"/>
    </row>
    <row r="907" spans="1:15" ht="12.75" customHeight="1">
      <c r="A907" s="57"/>
      <c r="B907" s="58"/>
      <c r="C907" s="13" t="str">
        <f>C5</f>
        <v>2019年度計</v>
      </c>
      <c r="D907" s="14" t="s">
        <v>4</v>
      </c>
      <c r="E907" s="14" t="s">
        <v>5</v>
      </c>
      <c r="F907" s="14" t="s">
        <v>6</v>
      </c>
      <c r="G907" s="889" t="s">
        <v>7</v>
      </c>
      <c r="H907" s="889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54" t="s">
        <v>213</v>
      </c>
      <c r="B909" s="955"/>
      <c r="C909" s="21">
        <v>396448</v>
      </c>
      <c r="D909" s="63">
        <v>27182</v>
      </c>
      <c r="E909" s="63">
        <v>23425</v>
      </c>
      <c r="F909" s="63">
        <v>24777</v>
      </c>
      <c r="G909" s="62">
        <v>27010</v>
      </c>
      <c r="H909" s="62">
        <v>30486</v>
      </c>
      <c r="I909" s="63">
        <v>35312</v>
      </c>
      <c r="J909" s="63">
        <v>38276</v>
      </c>
      <c r="K909" s="63">
        <v>40554</v>
      </c>
      <c r="L909" s="63">
        <v>40047</v>
      </c>
      <c r="M909" s="63">
        <v>40574</v>
      </c>
      <c r="N909" s="63">
        <v>37037</v>
      </c>
      <c r="O909" s="64">
        <v>31768</v>
      </c>
    </row>
    <row r="910" spans="1:15" ht="15" customHeight="1">
      <c r="A910" s="65">
        <v>1</v>
      </c>
      <c r="B910" s="61" t="s">
        <v>17</v>
      </c>
      <c r="C910" s="25">
        <v>220411</v>
      </c>
      <c r="D910" s="67">
        <v>15914</v>
      </c>
      <c r="E910" s="67">
        <v>15364</v>
      </c>
      <c r="F910" s="67">
        <v>16000</v>
      </c>
      <c r="G910" s="66">
        <v>17527</v>
      </c>
      <c r="H910" s="66">
        <v>19523</v>
      </c>
      <c r="I910" s="67">
        <v>20858</v>
      </c>
      <c r="J910" s="67">
        <v>20671</v>
      </c>
      <c r="K910" s="67">
        <v>20374</v>
      </c>
      <c r="L910" s="67">
        <v>19528</v>
      </c>
      <c r="M910" s="67">
        <v>19158</v>
      </c>
      <c r="N910" s="67">
        <v>18516</v>
      </c>
      <c r="O910" s="68">
        <v>16977</v>
      </c>
    </row>
    <row r="911" spans="1:15" ht="15" customHeight="1">
      <c r="A911" s="69">
        <v>2</v>
      </c>
      <c r="B911" s="70" t="s">
        <v>18</v>
      </c>
      <c r="C911" s="30">
        <v>181493</v>
      </c>
      <c r="D911" s="72">
        <v>13349</v>
      </c>
      <c r="E911" s="72">
        <v>12568</v>
      </c>
      <c r="F911" s="72">
        <v>13291</v>
      </c>
      <c r="G911" s="71">
        <v>15001</v>
      </c>
      <c r="H911" s="71">
        <v>16100</v>
      </c>
      <c r="I911" s="72">
        <v>16641</v>
      </c>
      <c r="J911" s="72">
        <v>15706</v>
      </c>
      <c r="K911" s="72">
        <v>15877</v>
      </c>
      <c r="L911" s="72">
        <v>16631</v>
      </c>
      <c r="M911" s="72">
        <v>16499</v>
      </c>
      <c r="N911" s="72">
        <v>15799</v>
      </c>
      <c r="O911" s="73">
        <v>14030</v>
      </c>
    </row>
    <row r="912" spans="1:15" ht="12.75" customHeight="1">
      <c r="A912" s="69">
        <v>3</v>
      </c>
      <c r="B912" s="74" t="s">
        <v>19</v>
      </c>
      <c r="C912" s="34">
        <v>105983</v>
      </c>
      <c r="D912" s="76">
        <v>7311</v>
      </c>
      <c r="E912" s="76">
        <v>7104</v>
      </c>
      <c r="F912" s="76">
        <v>7898</v>
      </c>
      <c r="G912" s="75">
        <v>8981</v>
      </c>
      <c r="H912" s="75">
        <v>9557</v>
      </c>
      <c r="I912" s="76">
        <v>9588</v>
      </c>
      <c r="J912" s="76">
        <v>9336</v>
      </c>
      <c r="K912" s="76">
        <v>9329</v>
      </c>
      <c r="L912" s="76">
        <v>9633</v>
      </c>
      <c r="M912" s="76">
        <v>9716</v>
      </c>
      <c r="N912" s="76">
        <v>9292</v>
      </c>
      <c r="O912" s="77">
        <v>8238</v>
      </c>
    </row>
    <row r="913" spans="1:15" ht="12.75" customHeight="1">
      <c r="A913" s="69">
        <v>4</v>
      </c>
      <c r="B913" s="74" t="s">
        <v>308</v>
      </c>
      <c r="C913" s="34">
        <v>16389</v>
      </c>
      <c r="D913" s="76">
        <v>2053</v>
      </c>
      <c r="E913" s="76">
        <v>1572</v>
      </c>
      <c r="F913" s="76">
        <v>1077</v>
      </c>
      <c r="G913" s="75">
        <v>1219</v>
      </c>
      <c r="H913" s="75">
        <v>1309</v>
      </c>
      <c r="I913" s="76">
        <v>1481</v>
      </c>
      <c r="J913" s="76">
        <v>938</v>
      </c>
      <c r="K913" s="76">
        <v>1195</v>
      </c>
      <c r="L913" s="76">
        <v>1491</v>
      </c>
      <c r="M913" s="76">
        <v>1323</v>
      </c>
      <c r="N913" s="76">
        <v>1364</v>
      </c>
      <c r="O913" s="77">
        <v>1365</v>
      </c>
    </row>
    <row r="914" spans="1:15" ht="12.75" customHeight="1">
      <c r="A914" s="69">
        <v>5</v>
      </c>
      <c r="B914" s="74" t="s">
        <v>307</v>
      </c>
      <c r="C914" s="34">
        <v>54391</v>
      </c>
      <c r="D914" s="76">
        <v>3735</v>
      </c>
      <c r="E914" s="76">
        <v>3715</v>
      </c>
      <c r="F914" s="76">
        <v>4098</v>
      </c>
      <c r="G914" s="75">
        <v>4567</v>
      </c>
      <c r="H914" s="75">
        <v>4950</v>
      </c>
      <c r="I914" s="76">
        <v>5242</v>
      </c>
      <c r="J914" s="76">
        <v>5018</v>
      </c>
      <c r="K914" s="76">
        <v>4860</v>
      </c>
      <c r="L914" s="76">
        <v>4910</v>
      </c>
      <c r="M914" s="76">
        <v>4759</v>
      </c>
      <c r="N914" s="76">
        <v>4484</v>
      </c>
      <c r="O914" s="77">
        <v>4054</v>
      </c>
    </row>
    <row r="915" spans="1:15" ht="12.75" customHeight="1">
      <c r="A915" s="69">
        <v>6</v>
      </c>
      <c r="B915" s="74" t="s">
        <v>22</v>
      </c>
      <c r="C915" s="34">
        <v>4730</v>
      </c>
      <c r="D915" s="76">
        <v>251</v>
      </c>
      <c r="E915" s="76">
        <v>178</v>
      </c>
      <c r="F915" s="76">
        <v>218</v>
      </c>
      <c r="G915" s="75">
        <v>234</v>
      </c>
      <c r="H915" s="75">
        <v>283</v>
      </c>
      <c r="I915" s="76">
        <v>331</v>
      </c>
      <c r="J915" s="76">
        <v>413</v>
      </c>
      <c r="K915" s="76">
        <v>493</v>
      </c>
      <c r="L915" s="76">
        <v>597</v>
      </c>
      <c r="M915" s="76">
        <v>702</v>
      </c>
      <c r="N915" s="76">
        <v>658</v>
      </c>
      <c r="O915" s="77">
        <v>372</v>
      </c>
    </row>
    <row r="916" spans="1:15" ht="15" customHeight="1">
      <c r="A916" s="69">
        <v>7</v>
      </c>
      <c r="B916" s="78" t="s">
        <v>23</v>
      </c>
      <c r="C916" s="38">
        <v>38918</v>
      </c>
      <c r="D916" s="80">
        <v>2564</v>
      </c>
      <c r="E916" s="80">
        <v>2795</v>
      </c>
      <c r="F916" s="80">
        <v>2708</v>
      </c>
      <c r="G916" s="79">
        <v>2526</v>
      </c>
      <c r="H916" s="79">
        <v>3423</v>
      </c>
      <c r="I916" s="80">
        <v>4217</v>
      </c>
      <c r="J916" s="80">
        <v>4965</v>
      </c>
      <c r="K916" s="80">
        <v>4497</v>
      </c>
      <c r="L916" s="80">
        <v>2897</v>
      </c>
      <c r="M916" s="80">
        <v>2659</v>
      </c>
      <c r="N916" s="80">
        <v>2717</v>
      </c>
      <c r="O916" s="81">
        <v>2948</v>
      </c>
    </row>
    <row r="917" spans="1:15" ht="15" customHeight="1">
      <c r="A917" s="65">
        <v>8</v>
      </c>
      <c r="B917" s="61" t="s">
        <v>24</v>
      </c>
      <c r="C917" s="25">
        <v>176037</v>
      </c>
      <c r="D917" s="67">
        <v>11268</v>
      </c>
      <c r="E917" s="67">
        <v>8061</v>
      </c>
      <c r="F917" s="67">
        <v>8777</v>
      </c>
      <c r="G917" s="66">
        <v>9484</v>
      </c>
      <c r="H917" s="66">
        <v>10963</v>
      </c>
      <c r="I917" s="67">
        <v>14453</v>
      </c>
      <c r="J917" s="67">
        <v>17605</v>
      </c>
      <c r="K917" s="67">
        <v>20180</v>
      </c>
      <c r="L917" s="67">
        <v>20519</v>
      </c>
      <c r="M917" s="67">
        <v>21416</v>
      </c>
      <c r="N917" s="67">
        <v>18520</v>
      </c>
      <c r="O917" s="68">
        <v>14791</v>
      </c>
    </row>
    <row r="918" spans="1:15" ht="15" customHeight="1">
      <c r="A918" s="69">
        <v>9</v>
      </c>
      <c r="B918" s="70" t="s">
        <v>25</v>
      </c>
      <c r="C918" s="30">
        <v>28749</v>
      </c>
      <c r="D918" s="72">
        <v>1664</v>
      </c>
      <c r="E918" s="72">
        <v>1493</v>
      </c>
      <c r="F918" s="72">
        <v>1670</v>
      </c>
      <c r="G918" s="71">
        <v>1846</v>
      </c>
      <c r="H918" s="71">
        <v>1829</v>
      </c>
      <c r="I918" s="72">
        <v>3390</v>
      </c>
      <c r="J918" s="72">
        <v>4980</v>
      </c>
      <c r="K918" s="72">
        <v>4691</v>
      </c>
      <c r="L918" s="72">
        <v>2035</v>
      </c>
      <c r="M918" s="72">
        <v>1910</v>
      </c>
      <c r="N918" s="72">
        <v>1732</v>
      </c>
      <c r="O918" s="73">
        <v>1508</v>
      </c>
    </row>
    <row r="919" spans="1:15" ht="12.75" customHeight="1">
      <c r="A919" s="69">
        <v>10</v>
      </c>
      <c r="B919" s="74" t="s">
        <v>26</v>
      </c>
      <c r="C919" s="34">
        <v>2875</v>
      </c>
      <c r="D919" s="76">
        <v>189</v>
      </c>
      <c r="E919" s="76">
        <v>197</v>
      </c>
      <c r="F919" s="76">
        <v>210</v>
      </c>
      <c r="G919" s="75">
        <v>214</v>
      </c>
      <c r="H919" s="75">
        <v>192</v>
      </c>
      <c r="I919" s="76">
        <v>187</v>
      </c>
      <c r="J919" s="76">
        <v>232</v>
      </c>
      <c r="K919" s="76">
        <v>251</v>
      </c>
      <c r="L919" s="76">
        <v>338</v>
      </c>
      <c r="M919" s="76">
        <v>406</v>
      </c>
      <c r="N919" s="76">
        <v>305</v>
      </c>
      <c r="O919" s="77">
        <v>154</v>
      </c>
    </row>
    <row r="920" spans="1:15" ht="12.75" customHeight="1">
      <c r="A920" s="69">
        <v>11</v>
      </c>
      <c r="B920" s="74" t="s">
        <v>22</v>
      </c>
      <c r="C920" s="34">
        <v>25873</v>
      </c>
      <c r="D920" s="76">
        <v>1476</v>
      </c>
      <c r="E920" s="76">
        <v>1295</v>
      </c>
      <c r="F920" s="76">
        <v>1460</v>
      </c>
      <c r="G920" s="75">
        <v>1632</v>
      </c>
      <c r="H920" s="75">
        <v>1637</v>
      </c>
      <c r="I920" s="76">
        <v>3203</v>
      </c>
      <c r="J920" s="76">
        <v>4749</v>
      </c>
      <c r="K920" s="76">
        <v>4440</v>
      </c>
      <c r="L920" s="76">
        <v>1696</v>
      </c>
      <c r="M920" s="76">
        <v>1504</v>
      </c>
      <c r="N920" s="76">
        <v>1427</v>
      </c>
      <c r="O920" s="77">
        <v>1354</v>
      </c>
    </row>
    <row r="921" spans="1:15" ht="15" customHeight="1">
      <c r="A921" s="69">
        <v>12</v>
      </c>
      <c r="B921" s="82" t="s">
        <v>23</v>
      </c>
      <c r="C921" s="38">
        <v>147289</v>
      </c>
      <c r="D921" s="80">
        <v>9604</v>
      </c>
      <c r="E921" s="80">
        <v>6569</v>
      </c>
      <c r="F921" s="80">
        <v>7107</v>
      </c>
      <c r="G921" s="79">
        <v>7638</v>
      </c>
      <c r="H921" s="79">
        <v>9134</v>
      </c>
      <c r="I921" s="80">
        <v>11064</v>
      </c>
      <c r="J921" s="80">
        <v>12624</v>
      </c>
      <c r="K921" s="80">
        <v>15489</v>
      </c>
      <c r="L921" s="80">
        <v>18484</v>
      </c>
      <c r="M921" s="80">
        <v>19506</v>
      </c>
      <c r="N921" s="80">
        <v>16788</v>
      </c>
      <c r="O921" s="81">
        <v>13283</v>
      </c>
    </row>
    <row r="922" spans="1:15" ht="12.75" customHeight="1">
      <c r="A922" s="69">
        <v>13</v>
      </c>
      <c r="B922" s="74" t="s">
        <v>27</v>
      </c>
      <c r="C922" s="34">
        <v>133335</v>
      </c>
      <c r="D922" s="76">
        <v>8456</v>
      </c>
      <c r="E922" s="76">
        <v>5681</v>
      </c>
      <c r="F922" s="76">
        <v>6305</v>
      </c>
      <c r="G922" s="75">
        <v>6796</v>
      </c>
      <c r="H922" s="75">
        <v>8180</v>
      </c>
      <c r="I922" s="76">
        <v>9863</v>
      </c>
      <c r="J922" s="76">
        <v>11213</v>
      </c>
      <c r="K922" s="76">
        <v>14143</v>
      </c>
      <c r="L922" s="76">
        <v>17046</v>
      </c>
      <c r="M922" s="76">
        <v>18051</v>
      </c>
      <c r="N922" s="76">
        <v>15444</v>
      </c>
      <c r="O922" s="77">
        <v>12156</v>
      </c>
    </row>
    <row r="923" spans="1:15" ht="12.75" customHeight="1">
      <c r="A923" s="69">
        <v>14</v>
      </c>
      <c r="B923" s="74" t="s">
        <v>28</v>
      </c>
      <c r="C923" s="34">
        <v>13954</v>
      </c>
      <c r="D923" s="76">
        <v>1147</v>
      </c>
      <c r="E923" s="76">
        <v>887</v>
      </c>
      <c r="F923" s="76">
        <v>801</v>
      </c>
      <c r="G923" s="75">
        <v>842</v>
      </c>
      <c r="H923" s="75">
        <v>954</v>
      </c>
      <c r="I923" s="76">
        <v>1200</v>
      </c>
      <c r="J923" s="76">
        <v>1412</v>
      </c>
      <c r="K923" s="76">
        <v>1346</v>
      </c>
      <c r="L923" s="76">
        <v>1438</v>
      </c>
      <c r="M923" s="76">
        <v>1455</v>
      </c>
      <c r="N923" s="76">
        <v>1344</v>
      </c>
      <c r="O923" s="77">
        <v>1126</v>
      </c>
    </row>
    <row r="924" spans="1:15" ht="15" customHeight="1">
      <c r="A924" s="65">
        <v>15</v>
      </c>
      <c r="B924" s="61" t="s">
        <v>29</v>
      </c>
      <c r="C924" s="25">
        <v>210241</v>
      </c>
      <c r="D924" s="67">
        <v>15014</v>
      </c>
      <c r="E924" s="67">
        <v>14061</v>
      </c>
      <c r="F924" s="67">
        <v>14962</v>
      </c>
      <c r="G924" s="66">
        <v>16846</v>
      </c>
      <c r="H924" s="66">
        <v>17929</v>
      </c>
      <c r="I924" s="67">
        <v>20031</v>
      </c>
      <c r="J924" s="67">
        <v>20686</v>
      </c>
      <c r="K924" s="67">
        <v>20569</v>
      </c>
      <c r="L924" s="67">
        <v>18666</v>
      </c>
      <c r="M924" s="67">
        <v>18409</v>
      </c>
      <c r="N924" s="67">
        <v>17531</v>
      </c>
      <c r="O924" s="68">
        <v>15538</v>
      </c>
    </row>
    <row r="925" spans="1:15" ht="15" customHeight="1" thickBot="1">
      <c r="A925" s="83">
        <v>16</v>
      </c>
      <c r="B925" s="84" t="s">
        <v>30</v>
      </c>
      <c r="C925" s="44">
        <v>186207</v>
      </c>
      <c r="D925" s="86">
        <v>12168</v>
      </c>
      <c r="E925" s="86">
        <v>9364</v>
      </c>
      <c r="F925" s="86">
        <v>9815</v>
      </c>
      <c r="G925" s="85">
        <v>10164</v>
      </c>
      <c r="H925" s="85">
        <v>12558</v>
      </c>
      <c r="I925" s="86">
        <v>15281</v>
      </c>
      <c r="J925" s="86">
        <v>17589</v>
      </c>
      <c r="K925" s="86">
        <v>19985</v>
      </c>
      <c r="L925" s="86">
        <v>21381</v>
      </c>
      <c r="M925" s="86">
        <v>22165</v>
      </c>
      <c r="N925" s="86">
        <v>19505</v>
      </c>
      <c r="O925" s="87">
        <v>16230</v>
      </c>
    </row>
    <row r="926" spans="1:15" ht="20.100000000000001" customHeight="1" thickTop="1">
      <c r="A926" s="956" t="s">
        <v>214</v>
      </c>
      <c r="B926" s="957"/>
      <c r="C926" s="21">
        <v>720720</v>
      </c>
      <c r="D926" s="63">
        <v>42227</v>
      </c>
      <c r="E926" s="63">
        <v>40285</v>
      </c>
      <c r="F926" s="63">
        <v>44371</v>
      </c>
      <c r="G926" s="62">
        <v>47167</v>
      </c>
      <c r="H926" s="62">
        <v>52304</v>
      </c>
      <c r="I926" s="63">
        <v>56948</v>
      </c>
      <c r="J926" s="63">
        <v>65681</v>
      </c>
      <c r="K926" s="63">
        <v>72204</v>
      </c>
      <c r="L926" s="63">
        <v>78983</v>
      </c>
      <c r="M926" s="63">
        <v>78336</v>
      </c>
      <c r="N926" s="63">
        <v>74472</v>
      </c>
      <c r="O926" s="64">
        <v>67743</v>
      </c>
    </row>
    <row r="927" spans="1:15" ht="15" customHeight="1">
      <c r="A927" s="65">
        <v>1</v>
      </c>
      <c r="B927" s="61" t="s">
        <v>17</v>
      </c>
      <c r="C927" s="25">
        <v>368265</v>
      </c>
      <c r="D927" s="67">
        <v>26151</v>
      </c>
      <c r="E927" s="67">
        <v>26395</v>
      </c>
      <c r="F927" s="67">
        <v>28103</v>
      </c>
      <c r="G927" s="66">
        <v>29529</v>
      </c>
      <c r="H927" s="66">
        <v>30042</v>
      </c>
      <c r="I927" s="67">
        <v>30011</v>
      </c>
      <c r="J927" s="67">
        <v>31222</v>
      </c>
      <c r="K927" s="67">
        <v>32326</v>
      </c>
      <c r="L927" s="67">
        <v>34765</v>
      </c>
      <c r="M927" s="67">
        <v>34579</v>
      </c>
      <c r="N927" s="67">
        <v>33369</v>
      </c>
      <c r="O927" s="68">
        <v>31772</v>
      </c>
    </row>
    <row r="928" spans="1:15" ht="15" customHeight="1">
      <c r="A928" s="69">
        <v>2</v>
      </c>
      <c r="B928" s="70" t="s">
        <v>18</v>
      </c>
      <c r="C928" s="30">
        <v>273406</v>
      </c>
      <c r="D928" s="72">
        <v>20193</v>
      </c>
      <c r="E928" s="72">
        <v>20469</v>
      </c>
      <c r="F928" s="72">
        <v>21883</v>
      </c>
      <c r="G928" s="71">
        <v>23205</v>
      </c>
      <c r="H928" s="71">
        <v>23286</v>
      </c>
      <c r="I928" s="72">
        <v>22988</v>
      </c>
      <c r="J928" s="72">
        <v>23640</v>
      </c>
      <c r="K928" s="72">
        <v>24449</v>
      </c>
      <c r="L928" s="72">
        <v>25051</v>
      </c>
      <c r="M928" s="72">
        <v>24293</v>
      </c>
      <c r="N928" s="72">
        <v>23105</v>
      </c>
      <c r="O928" s="73">
        <v>20844</v>
      </c>
    </row>
    <row r="929" spans="1:15" ht="12.75" customHeight="1">
      <c r="A929" s="69">
        <v>3</v>
      </c>
      <c r="B929" s="74" t="s">
        <v>19</v>
      </c>
      <c r="C929" s="34">
        <v>160505</v>
      </c>
      <c r="D929" s="76">
        <v>12725</v>
      </c>
      <c r="E929" s="76">
        <v>12681</v>
      </c>
      <c r="F929" s="76">
        <v>13392</v>
      </c>
      <c r="G929" s="75">
        <v>14224</v>
      </c>
      <c r="H929" s="75">
        <v>13954</v>
      </c>
      <c r="I929" s="76">
        <v>13710</v>
      </c>
      <c r="J929" s="76">
        <v>14006</v>
      </c>
      <c r="K929" s="76">
        <v>14220</v>
      </c>
      <c r="L929" s="76">
        <v>14060</v>
      </c>
      <c r="M929" s="76">
        <v>13403</v>
      </c>
      <c r="N929" s="76">
        <v>12613</v>
      </c>
      <c r="O929" s="77">
        <v>11518</v>
      </c>
    </row>
    <row r="930" spans="1:15" ht="12.75" customHeight="1">
      <c r="A930" s="69">
        <v>4</v>
      </c>
      <c r="B930" s="74" t="s">
        <v>308</v>
      </c>
      <c r="C930" s="34">
        <v>17966</v>
      </c>
      <c r="D930" s="76">
        <v>1005</v>
      </c>
      <c r="E930" s="76">
        <v>1274</v>
      </c>
      <c r="F930" s="76">
        <v>1635</v>
      </c>
      <c r="G930" s="75">
        <v>1777</v>
      </c>
      <c r="H930" s="75">
        <v>1585</v>
      </c>
      <c r="I930" s="76">
        <v>1402</v>
      </c>
      <c r="J930" s="76">
        <v>1445</v>
      </c>
      <c r="K930" s="76">
        <v>1615</v>
      </c>
      <c r="L930" s="76">
        <v>1705</v>
      </c>
      <c r="M930" s="76">
        <v>1700</v>
      </c>
      <c r="N930" s="76">
        <v>1531</v>
      </c>
      <c r="O930" s="77">
        <v>1291</v>
      </c>
    </row>
    <row r="931" spans="1:15" ht="12.75" customHeight="1">
      <c r="A931" s="69">
        <v>5</v>
      </c>
      <c r="B931" s="74" t="s">
        <v>307</v>
      </c>
      <c r="C931" s="34">
        <v>82968</v>
      </c>
      <c r="D931" s="76">
        <v>5797</v>
      </c>
      <c r="E931" s="76">
        <v>6019</v>
      </c>
      <c r="F931" s="76">
        <v>6369</v>
      </c>
      <c r="G931" s="75">
        <v>6621</v>
      </c>
      <c r="H931" s="75">
        <v>7072</v>
      </c>
      <c r="I931" s="76">
        <v>7162</v>
      </c>
      <c r="J931" s="76">
        <v>7239</v>
      </c>
      <c r="K931" s="76">
        <v>7509</v>
      </c>
      <c r="L931" s="76">
        <v>7822</v>
      </c>
      <c r="M931" s="76">
        <v>7492</v>
      </c>
      <c r="N931" s="76">
        <v>7248</v>
      </c>
      <c r="O931" s="77">
        <v>6617</v>
      </c>
    </row>
    <row r="932" spans="1:15" ht="12.75" customHeight="1">
      <c r="A932" s="69">
        <v>6</v>
      </c>
      <c r="B932" s="74" t="s">
        <v>22</v>
      </c>
      <c r="C932" s="34">
        <v>11968</v>
      </c>
      <c r="D932" s="76">
        <v>665</v>
      </c>
      <c r="E932" s="76">
        <v>494</v>
      </c>
      <c r="F932" s="76">
        <v>486</v>
      </c>
      <c r="G932" s="75">
        <v>583</v>
      </c>
      <c r="H932" s="75">
        <v>675</v>
      </c>
      <c r="I932" s="76">
        <v>714</v>
      </c>
      <c r="J932" s="76">
        <v>950</v>
      </c>
      <c r="K932" s="76">
        <v>1104</v>
      </c>
      <c r="L932" s="76">
        <v>1464</v>
      </c>
      <c r="M932" s="76">
        <v>1698</v>
      </c>
      <c r="N932" s="76">
        <v>1714</v>
      </c>
      <c r="O932" s="77">
        <v>1418</v>
      </c>
    </row>
    <row r="933" spans="1:15" ht="15" customHeight="1">
      <c r="A933" s="69">
        <v>7</v>
      </c>
      <c r="B933" s="82" t="s">
        <v>23</v>
      </c>
      <c r="C933" s="38">
        <v>94859</v>
      </c>
      <c r="D933" s="80">
        <v>5959</v>
      </c>
      <c r="E933" s="80">
        <v>5926</v>
      </c>
      <c r="F933" s="80">
        <v>6220</v>
      </c>
      <c r="G933" s="79">
        <v>6325</v>
      </c>
      <c r="H933" s="79">
        <v>6756</v>
      </c>
      <c r="I933" s="80">
        <v>7024</v>
      </c>
      <c r="J933" s="80">
        <v>7581</v>
      </c>
      <c r="K933" s="80">
        <v>7877</v>
      </c>
      <c r="L933" s="80">
        <v>9714</v>
      </c>
      <c r="M933" s="80">
        <v>10285</v>
      </c>
      <c r="N933" s="80">
        <v>10264</v>
      </c>
      <c r="O933" s="81">
        <v>10928</v>
      </c>
    </row>
    <row r="934" spans="1:15" ht="15" customHeight="1">
      <c r="A934" s="65">
        <v>8</v>
      </c>
      <c r="B934" s="61" t="s">
        <v>24</v>
      </c>
      <c r="C934" s="25">
        <v>352456</v>
      </c>
      <c r="D934" s="67">
        <v>16076</v>
      </c>
      <c r="E934" s="67">
        <v>13890</v>
      </c>
      <c r="F934" s="67">
        <v>16268</v>
      </c>
      <c r="G934" s="66">
        <v>17638</v>
      </c>
      <c r="H934" s="66">
        <v>22262</v>
      </c>
      <c r="I934" s="67">
        <v>26937</v>
      </c>
      <c r="J934" s="67">
        <v>34459</v>
      </c>
      <c r="K934" s="67">
        <v>39878</v>
      </c>
      <c r="L934" s="67">
        <v>44217</v>
      </c>
      <c r="M934" s="67">
        <v>43757</v>
      </c>
      <c r="N934" s="67">
        <v>41102</v>
      </c>
      <c r="O934" s="68">
        <v>35971</v>
      </c>
    </row>
    <row r="935" spans="1:15" ht="15" customHeight="1">
      <c r="A935" s="69">
        <v>9</v>
      </c>
      <c r="B935" s="70" t="s">
        <v>25</v>
      </c>
      <c r="C935" s="30">
        <v>46198</v>
      </c>
      <c r="D935" s="72">
        <v>2984</v>
      </c>
      <c r="E935" s="72">
        <v>2836</v>
      </c>
      <c r="F935" s="72">
        <v>4155</v>
      </c>
      <c r="G935" s="71">
        <v>3040</v>
      </c>
      <c r="H935" s="71">
        <v>3240</v>
      </c>
      <c r="I935" s="72">
        <v>3615</v>
      </c>
      <c r="J935" s="72">
        <v>4213</v>
      </c>
      <c r="K935" s="72">
        <v>4698</v>
      </c>
      <c r="L935" s="72">
        <v>4356</v>
      </c>
      <c r="M935" s="72">
        <v>4147</v>
      </c>
      <c r="N935" s="72">
        <v>4553</v>
      </c>
      <c r="O935" s="73">
        <v>4362</v>
      </c>
    </row>
    <row r="936" spans="1:15" ht="12.75" customHeight="1">
      <c r="A936" s="69">
        <v>10</v>
      </c>
      <c r="B936" s="74" t="s">
        <v>26</v>
      </c>
      <c r="C936" s="34">
        <v>3714</v>
      </c>
      <c r="D936" s="76">
        <v>313</v>
      </c>
      <c r="E936" s="76">
        <v>218</v>
      </c>
      <c r="F936" s="76">
        <v>135</v>
      </c>
      <c r="G936" s="75">
        <v>83</v>
      </c>
      <c r="H936" s="75">
        <v>180</v>
      </c>
      <c r="I936" s="76">
        <v>327</v>
      </c>
      <c r="J936" s="76">
        <v>442</v>
      </c>
      <c r="K936" s="76">
        <v>429</v>
      </c>
      <c r="L936" s="76">
        <v>369</v>
      </c>
      <c r="M936" s="76">
        <v>355</v>
      </c>
      <c r="N936" s="76">
        <v>412</v>
      </c>
      <c r="O936" s="77">
        <v>451</v>
      </c>
    </row>
    <row r="937" spans="1:15" ht="12.75" customHeight="1">
      <c r="A937" s="69">
        <v>11</v>
      </c>
      <c r="B937" s="74" t="s">
        <v>22</v>
      </c>
      <c r="C937" s="34">
        <v>42484</v>
      </c>
      <c r="D937" s="76">
        <v>2671</v>
      </c>
      <c r="E937" s="76">
        <v>2618</v>
      </c>
      <c r="F937" s="76">
        <v>4020</v>
      </c>
      <c r="G937" s="75">
        <v>2956</v>
      </c>
      <c r="H937" s="75">
        <v>3060</v>
      </c>
      <c r="I937" s="76">
        <v>3288</v>
      </c>
      <c r="J937" s="76">
        <v>3771</v>
      </c>
      <c r="K937" s="76">
        <v>4268</v>
      </c>
      <c r="L937" s="76">
        <v>3987</v>
      </c>
      <c r="M937" s="76">
        <v>3792</v>
      </c>
      <c r="N937" s="76">
        <v>4141</v>
      </c>
      <c r="O937" s="77">
        <v>3911</v>
      </c>
    </row>
    <row r="938" spans="1:15" ht="15" customHeight="1">
      <c r="A938" s="69">
        <v>12</v>
      </c>
      <c r="B938" s="82" t="s">
        <v>23</v>
      </c>
      <c r="C938" s="38">
        <v>306258</v>
      </c>
      <c r="D938" s="80">
        <v>13092</v>
      </c>
      <c r="E938" s="80">
        <v>11054</v>
      </c>
      <c r="F938" s="80">
        <v>12113</v>
      </c>
      <c r="G938" s="79">
        <v>14598</v>
      </c>
      <c r="H938" s="79">
        <v>19022</v>
      </c>
      <c r="I938" s="80">
        <v>23322</v>
      </c>
      <c r="J938" s="80">
        <v>30246</v>
      </c>
      <c r="K938" s="80">
        <v>35181</v>
      </c>
      <c r="L938" s="80">
        <v>39861</v>
      </c>
      <c r="M938" s="80">
        <v>39610</v>
      </c>
      <c r="N938" s="80">
        <v>36549</v>
      </c>
      <c r="O938" s="81">
        <v>31609</v>
      </c>
    </row>
    <row r="939" spans="1:15" ht="12.75" customHeight="1">
      <c r="A939" s="69">
        <v>13</v>
      </c>
      <c r="B939" s="74" t="s">
        <v>27</v>
      </c>
      <c r="C939" s="34">
        <v>289786</v>
      </c>
      <c r="D939" s="76">
        <v>12191</v>
      </c>
      <c r="E939" s="76">
        <v>10253</v>
      </c>
      <c r="F939" s="76">
        <v>11240</v>
      </c>
      <c r="G939" s="75">
        <v>13528</v>
      </c>
      <c r="H939" s="75">
        <v>17784</v>
      </c>
      <c r="I939" s="76">
        <v>21887</v>
      </c>
      <c r="J939" s="76">
        <v>28573</v>
      </c>
      <c r="K939" s="76">
        <v>33457</v>
      </c>
      <c r="L939" s="76">
        <v>38217</v>
      </c>
      <c r="M939" s="76">
        <v>37974</v>
      </c>
      <c r="N939" s="76">
        <v>34982</v>
      </c>
      <c r="O939" s="77">
        <v>29700</v>
      </c>
    </row>
    <row r="940" spans="1:15" ht="12.75" customHeight="1">
      <c r="A940" s="69">
        <v>14</v>
      </c>
      <c r="B940" s="74" t="s">
        <v>28</v>
      </c>
      <c r="C940" s="34">
        <v>16472</v>
      </c>
      <c r="D940" s="76">
        <v>901</v>
      </c>
      <c r="E940" s="76">
        <v>801</v>
      </c>
      <c r="F940" s="76">
        <v>873</v>
      </c>
      <c r="G940" s="75">
        <v>1070</v>
      </c>
      <c r="H940" s="75">
        <v>1238</v>
      </c>
      <c r="I940" s="76">
        <v>1435</v>
      </c>
      <c r="J940" s="76">
        <v>1673</v>
      </c>
      <c r="K940" s="76">
        <v>1724</v>
      </c>
      <c r="L940" s="76">
        <v>1644</v>
      </c>
      <c r="M940" s="76">
        <v>1636</v>
      </c>
      <c r="N940" s="76">
        <v>1568</v>
      </c>
      <c r="O940" s="77">
        <v>1909</v>
      </c>
    </row>
    <row r="941" spans="1:15" ht="15" customHeight="1">
      <c r="A941" s="65">
        <v>15</v>
      </c>
      <c r="B941" s="61" t="s">
        <v>29</v>
      </c>
      <c r="C941" s="25">
        <v>319604</v>
      </c>
      <c r="D941" s="67">
        <v>23176</v>
      </c>
      <c r="E941" s="67">
        <v>23305</v>
      </c>
      <c r="F941" s="67">
        <v>26038</v>
      </c>
      <c r="G941" s="66">
        <v>26244</v>
      </c>
      <c r="H941" s="66">
        <v>26527</v>
      </c>
      <c r="I941" s="67">
        <v>26602</v>
      </c>
      <c r="J941" s="67">
        <v>27853</v>
      </c>
      <c r="K941" s="67">
        <v>29146</v>
      </c>
      <c r="L941" s="67">
        <v>29408</v>
      </c>
      <c r="M941" s="67">
        <v>28441</v>
      </c>
      <c r="N941" s="67">
        <v>27659</v>
      </c>
      <c r="O941" s="68">
        <v>25206</v>
      </c>
    </row>
    <row r="942" spans="1:15" ht="15" customHeight="1" thickBot="1">
      <c r="A942" s="88">
        <v>16</v>
      </c>
      <c r="B942" s="89" t="s">
        <v>30</v>
      </c>
      <c r="C942" s="49">
        <v>401116</v>
      </c>
      <c r="D942" s="91">
        <v>19051</v>
      </c>
      <c r="E942" s="91">
        <v>16980</v>
      </c>
      <c r="F942" s="91">
        <v>18333</v>
      </c>
      <c r="G942" s="90">
        <v>20923</v>
      </c>
      <c r="H942" s="90">
        <v>25777</v>
      </c>
      <c r="I942" s="91">
        <v>30346</v>
      </c>
      <c r="J942" s="91">
        <v>37827</v>
      </c>
      <c r="K942" s="91">
        <v>43058</v>
      </c>
      <c r="L942" s="91">
        <v>49575</v>
      </c>
      <c r="M942" s="91">
        <v>49895</v>
      </c>
      <c r="N942" s="91">
        <v>46813</v>
      </c>
      <c r="O942" s="92">
        <v>42537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2019年</v>
      </c>
      <c r="E947" s="8"/>
      <c r="F947" s="9"/>
      <c r="G947" s="7"/>
      <c r="H947" s="7"/>
      <c r="I947" s="9"/>
      <c r="J947" s="9"/>
      <c r="K947" s="9"/>
      <c r="L947" s="9"/>
      <c r="M947" s="8" t="str">
        <f>M4</f>
        <v>2020年</v>
      </c>
      <c r="N947" s="9"/>
      <c r="O947" s="10"/>
    </row>
    <row r="948" spans="1:15" ht="12.75" customHeight="1">
      <c r="A948" s="57"/>
      <c r="B948" s="58"/>
      <c r="C948" s="13" t="str">
        <f>C5</f>
        <v>2019年度計</v>
      </c>
      <c r="D948" s="14" t="s">
        <v>4</v>
      </c>
      <c r="E948" s="14" t="s">
        <v>5</v>
      </c>
      <c r="F948" s="14" t="s">
        <v>6</v>
      </c>
      <c r="G948" s="889" t="s">
        <v>7</v>
      </c>
      <c r="H948" s="889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54" t="s">
        <v>215</v>
      </c>
      <c r="B950" s="955"/>
      <c r="C950" s="62">
        <v>967677</v>
      </c>
      <c r="D950" s="63">
        <v>72296</v>
      </c>
      <c r="E950" s="63">
        <v>69857</v>
      </c>
      <c r="F950" s="63">
        <v>66911</v>
      </c>
      <c r="G950" s="62">
        <v>72330</v>
      </c>
      <c r="H950" s="62">
        <v>75115</v>
      </c>
      <c r="I950" s="63">
        <v>82767</v>
      </c>
      <c r="J950" s="63">
        <v>85595</v>
      </c>
      <c r="K950" s="63">
        <v>91432</v>
      </c>
      <c r="L950" s="63">
        <v>91557</v>
      </c>
      <c r="M950" s="63">
        <v>90234</v>
      </c>
      <c r="N950" s="63">
        <v>87556</v>
      </c>
      <c r="O950" s="64">
        <v>82026</v>
      </c>
    </row>
    <row r="951" spans="1:15" ht="15" customHeight="1">
      <c r="A951" s="65">
        <v>1</v>
      </c>
      <c r="B951" s="61" t="s">
        <v>17</v>
      </c>
      <c r="C951" s="66">
        <v>489439</v>
      </c>
      <c r="D951" s="67">
        <v>40475</v>
      </c>
      <c r="E951" s="67">
        <v>38693</v>
      </c>
      <c r="F951" s="67">
        <v>37357</v>
      </c>
      <c r="G951" s="66">
        <v>38334</v>
      </c>
      <c r="H951" s="66">
        <v>38219</v>
      </c>
      <c r="I951" s="67">
        <v>40813</v>
      </c>
      <c r="J951" s="67">
        <v>40755</v>
      </c>
      <c r="K951" s="67">
        <v>43583</v>
      </c>
      <c r="L951" s="67">
        <v>44922</v>
      </c>
      <c r="M951" s="67">
        <v>43978</v>
      </c>
      <c r="N951" s="67">
        <v>42211</v>
      </c>
      <c r="O951" s="68">
        <v>40098</v>
      </c>
    </row>
    <row r="952" spans="1:15" ht="15" customHeight="1">
      <c r="A952" s="69">
        <v>2</v>
      </c>
      <c r="B952" s="70" t="s">
        <v>18</v>
      </c>
      <c r="C952" s="71">
        <v>454149</v>
      </c>
      <c r="D952" s="72">
        <v>38050</v>
      </c>
      <c r="E952" s="72">
        <v>36005</v>
      </c>
      <c r="F952" s="72">
        <v>33500</v>
      </c>
      <c r="G952" s="71">
        <v>35709</v>
      </c>
      <c r="H952" s="71">
        <v>35645</v>
      </c>
      <c r="I952" s="72">
        <v>37346</v>
      </c>
      <c r="J952" s="72">
        <v>38027</v>
      </c>
      <c r="K952" s="72">
        <v>40255</v>
      </c>
      <c r="L952" s="72">
        <v>41650</v>
      </c>
      <c r="M952" s="72">
        <v>41250</v>
      </c>
      <c r="N952" s="72">
        <v>39495</v>
      </c>
      <c r="O952" s="73">
        <v>37217</v>
      </c>
    </row>
    <row r="953" spans="1:15" ht="12.75" customHeight="1">
      <c r="A953" s="69">
        <v>3</v>
      </c>
      <c r="B953" s="74" t="s">
        <v>19</v>
      </c>
      <c r="C953" s="75">
        <v>234229</v>
      </c>
      <c r="D953" s="76">
        <v>18571</v>
      </c>
      <c r="E953" s="76">
        <v>17761</v>
      </c>
      <c r="F953" s="76">
        <v>17338</v>
      </c>
      <c r="G953" s="75">
        <v>17169</v>
      </c>
      <c r="H953" s="75">
        <v>17708</v>
      </c>
      <c r="I953" s="76">
        <v>18921</v>
      </c>
      <c r="J953" s="76">
        <v>19972</v>
      </c>
      <c r="K953" s="76">
        <v>21509</v>
      </c>
      <c r="L953" s="76">
        <v>22386</v>
      </c>
      <c r="M953" s="76">
        <v>21990</v>
      </c>
      <c r="N953" s="76">
        <v>21087</v>
      </c>
      <c r="O953" s="77">
        <v>19816</v>
      </c>
    </row>
    <row r="954" spans="1:15" ht="12.75" customHeight="1">
      <c r="A954" s="69">
        <v>4</v>
      </c>
      <c r="B954" s="74" t="s">
        <v>308</v>
      </c>
      <c r="C954" s="75">
        <v>26534</v>
      </c>
      <c r="D954" s="76">
        <v>2237</v>
      </c>
      <c r="E954" s="76">
        <v>2445</v>
      </c>
      <c r="F954" s="76">
        <v>2574</v>
      </c>
      <c r="G954" s="75">
        <v>2618</v>
      </c>
      <c r="H954" s="75">
        <v>2595</v>
      </c>
      <c r="I954" s="76">
        <v>2456</v>
      </c>
      <c r="J954" s="76">
        <v>2327</v>
      </c>
      <c r="K954" s="76">
        <v>1994</v>
      </c>
      <c r="L954" s="76">
        <v>1906</v>
      </c>
      <c r="M954" s="76">
        <v>1866</v>
      </c>
      <c r="N954" s="76">
        <v>1748</v>
      </c>
      <c r="O954" s="77">
        <v>1768</v>
      </c>
    </row>
    <row r="955" spans="1:15" ht="12.75" customHeight="1">
      <c r="A955" s="69">
        <v>5</v>
      </c>
      <c r="B955" s="74" t="s">
        <v>307</v>
      </c>
      <c r="C955" s="75">
        <v>189457</v>
      </c>
      <c r="D955" s="76">
        <v>17064</v>
      </c>
      <c r="E955" s="76">
        <v>15637</v>
      </c>
      <c r="F955" s="76">
        <v>13340</v>
      </c>
      <c r="G955" s="75">
        <v>15584</v>
      </c>
      <c r="H955" s="75">
        <v>15020</v>
      </c>
      <c r="I955" s="76">
        <v>15526</v>
      </c>
      <c r="J955" s="76">
        <v>15257</v>
      </c>
      <c r="K955" s="76">
        <v>16283</v>
      </c>
      <c r="L955" s="76">
        <v>16979</v>
      </c>
      <c r="M955" s="76">
        <v>17071</v>
      </c>
      <c r="N955" s="76">
        <v>16353</v>
      </c>
      <c r="O955" s="77">
        <v>15343</v>
      </c>
    </row>
    <row r="956" spans="1:15" ht="12.75" customHeight="1">
      <c r="A956" s="69">
        <v>6</v>
      </c>
      <c r="B956" s="74" t="s">
        <v>22</v>
      </c>
      <c r="C956" s="75">
        <v>3929</v>
      </c>
      <c r="D956" s="76">
        <v>178</v>
      </c>
      <c r="E956" s="76">
        <v>162</v>
      </c>
      <c r="F956" s="76">
        <v>247</v>
      </c>
      <c r="G956" s="75">
        <v>339</v>
      </c>
      <c r="H956" s="75">
        <v>322</v>
      </c>
      <c r="I956" s="76">
        <v>443</v>
      </c>
      <c r="J956" s="76">
        <v>471</v>
      </c>
      <c r="K956" s="76">
        <v>469</v>
      </c>
      <c r="L956" s="76">
        <v>378</v>
      </c>
      <c r="M956" s="76">
        <v>324</v>
      </c>
      <c r="N956" s="76">
        <v>306</v>
      </c>
      <c r="O956" s="77">
        <v>290</v>
      </c>
    </row>
    <row r="957" spans="1:15" ht="15" customHeight="1">
      <c r="A957" s="69">
        <v>7</v>
      </c>
      <c r="B957" s="78" t="s">
        <v>23</v>
      </c>
      <c r="C957" s="79">
        <v>35290</v>
      </c>
      <c r="D957" s="80">
        <v>2425</v>
      </c>
      <c r="E957" s="80">
        <v>2688</v>
      </c>
      <c r="F957" s="80">
        <v>3858</v>
      </c>
      <c r="G957" s="79">
        <v>2625</v>
      </c>
      <c r="H957" s="79">
        <v>2575</v>
      </c>
      <c r="I957" s="80">
        <v>3467</v>
      </c>
      <c r="J957" s="80">
        <v>2728</v>
      </c>
      <c r="K957" s="80">
        <v>3327</v>
      </c>
      <c r="L957" s="80">
        <v>3273</v>
      </c>
      <c r="M957" s="80">
        <v>2728</v>
      </c>
      <c r="N957" s="80">
        <v>2715</v>
      </c>
      <c r="O957" s="81">
        <v>2881</v>
      </c>
    </row>
    <row r="958" spans="1:15" ht="15" customHeight="1">
      <c r="A958" s="65">
        <v>8</v>
      </c>
      <c r="B958" s="61" t="s">
        <v>24</v>
      </c>
      <c r="C958" s="66">
        <v>478237</v>
      </c>
      <c r="D958" s="67">
        <v>31822</v>
      </c>
      <c r="E958" s="67">
        <v>31164</v>
      </c>
      <c r="F958" s="67">
        <v>29554</v>
      </c>
      <c r="G958" s="66">
        <v>33995</v>
      </c>
      <c r="H958" s="66">
        <v>36896</v>
      </c>
      <c r="I958" s="67">
        <v>41954</v>
      </c>
      <c r="J958" s="67">
        <v>44840</v>
      </c>
      <c r="K958" s="67">
        <v>47849</v>
      </c>
      <c r="L958" s="67">
        <v>46635</v>
      </c>
      <c r="M958" s="67">
        <v>46255</v>
      </c>
      <c r="N958" s="67">
        <v>45346</v>
      </c>
      <c r="O958" s="68">
        <v>41928</v>
      </c>
    </row>
    <row r="959" spans="1:15" ht="15" customHeight="1">
      <c r="A959" s="69">
        <v>9</v>
      </c>
      <c r="B959" s="70" t="s">
        <v>25</v>
      </c>
      <c r="C959" s="71">
        <v>207373</v>
      </c>
      <c r="D959" s="72">
        <v>16981</v>
      </c>
      <c r="E959" s="72">
        <v>16933</v>
      </c>
      <c r="F959" s="72">
        <v>14488</v>
      </c>
      <c r="G959" s="71">
        <v>16120</v>
      </c>
      <c r="H959" s="71">
        <v>16820</v>
      </c>
      <c r="I959" s="72">
        <v>18004</v>
      </c>
      <c r="J959" s="72">
        <v>18916</v>
      </c>
      <c r="K959" s="72">
        <v>18698</v>
      </c>
      <c r="L959" s="72">
        <v>18430</v>
      </c>
      <c r="M959" s="72">
        <v>17635</v>
      </c>
      <c r="N959" s="72">
        <v>17612</v>
      </c>
      <c r="O959" s="73">
        <v>16736</v>
      </c>
    </row>
    <row r="960" spans="1:15" ht="12.75" customHeight="1">
      <c r="A960" s="69">
        <v>10</v>
      </c>
      <c r="B960" s="74" t="s">
        <v>26</v>
      </c>
      <c r="C960" s="75">
        <v>25977</v>
      </c>
      <c r="D960" s="76">
        <v>1831</v>
      </c>
      <c r="E960" s="76">
        <v>1934</v>
      </c>
      <c r="F960" s="76">
        <v>2093</v>
      </c>
      <c r="G960" s="75">
        <v>2275</v>
      </c>
      <c r="H960" s="75">
        <v>2394</v>
      </c>
      <c r="I960" s="76">
        <v>2467</v>
      </c>
      <c r="J960" s="76">
        <v>2514</v>
      </c>
      <c r="K960" s="76">
        <v>2471</v>
      </c>
      <c r="L960" s="76">
        <v>2131</v>
      </c>
      <c r="M960" s="76">
        <v>1992</v>
      </c>
      <c r="N960" s="76">
        <v>2107</v>
      </c>
      <c r="O960" s="77">
        <v>1768</v>
      </c>
    </row>
    <row r="961" spans="1:15" ht="12.75" customHeight="1">
      <c r="A961" s="69">
        <v>11</v>
      </c>
      <c r="B961" s="74" t="s">
        <v>22</v>
      </c>
      <c r="C961" s="75">
        <v>181396</v>
      </c>
      <c r="D961" s="76">
        <v>15149</v>
      </c>
      <c r="E961" s="76">
        <v>14998</v>
      </c>
      <c r="F961" s="76">
        <v>12396</v>
      </c>
      <c r="G961" s="75">
        <v>13844</v>
      </c>
      <c r="H961" s="75">
        <v>14426</v>
      </c>
      <c r="I961" s="76">
        <v>15537</v>
      </c>
      <c r="J961" s="76">
        <v>16402</v>
      </c>
      <c r="K961" s="76">
        <v>16227</v>
      </c>
      <c r="L961" s="76">
        <v>16299</v>
      </c>
      <c r="M961" s="76">
        <v>15644</v>
      </c>
      <c r="N961" s="76">
        <v>15505</v>
      </c>
      <c r="O961" s="77">
        <v>14969</v>
      </c>
    </row>
    <row r="962" spans="1:15" ht="15" customHeight="1">
      <c r="A962" s="69">
        <v>12</v>
      </c>
      <c r="B962" s="82" t="s">
        <v>23</v>
      </c>
      <c r="C962" s="79">
        <v>270864</v>
      </c>
      <c r="D962" s="80">
        <v>14841</v>
      </c>
      <c r="E962" s="80">
        <v>14231</v>
      </c>
      <c r="F962" s="80">
        <v>15066</v>
      </c>
      <c r="G962" s="79">
        <v>17876</v>
      </c>
      <c r="H962" s="79">
        <v>20076</v>
      </c>
      <c r="I962" s="80">
        <v>23949</v>
      </c>
      <c r="J962" s="80">
        <v>25924</v>
      </c>
      <c r="K962" s="80">
        <v>29151</v>
      </c>
      <c r="L962" s="80">
        <v>28205</v>
      </c>
      <c r="M962" s="80">
        <v>28620</v>
      </c>
      <c r="N962" s="80">
        <v>27733</v>
      </c>
      <c r="O962" s="81">
        <v>25192</v>
      </c>
    </row>
    <row r="963" spans="1:15" ht="12.75" customHeight="1">
      <c r="A963" s="69">
        <v>13</v>
      </c>
      <c r="B963" s="74" t="s">
        <v>27</v>
      </c>
      <c r="C963" s="75">
        <v>235596</v>
      </c>
      <c r="D963" s="76">
        <v>12269</v>
      </c>
      <c r="E963" s="76">
        <v>11876</v>
      </c>
      <c r="F963" s="76">
        <v>12707</v>
      </c>
      <c r="G963" s="75">
        <v>15236</v>
      </c>
      <c r="H963" s="75">
        <v>17056</v>
      </c>
      <c r="I963" s="76">
        <v>20512</v>
      </c>
      <c r="J963" s="76">
        <v>22254</v>
      </c>
      <c r="K963" s="76">
        <v>25415</v>
      </c>
      <c r="L963" s="76">
        <v>24577</v>
      </c>
      <c r="M963" s="76">
        <v>25414</v>
      </c>
      <c r="N963" s="76">
        <v>25143</v>
      </c>
      <c r="O963" s="77">
        <v>23137</v>
      </c>
    </row>
    <row r="964" spans="1:15" ht="12.75" customHeight="1">
      <c r="A964" s="69">
        <v>14</v>
      </c>
      <c r="B964" s="74" t="s">
        <v>28</v>
      </c>
      <c r="C964" s="75">
        <v>35268</v>
      </c>
      <c r="D964" s="76">
        <v>2572</v>
      </c>
      <c r="E964" s="76">
        <v>2355</v>
      </c>
      <c r="F964" s="76">
        <v>2359</v>
      </c>
      <c r="G964" s="75">
        <v>2640</v>
      </c>
      <c r="H964" s="75">
        <v>3020</v>
      </c>
      <c r="I964" s="76">
        <v>3437</v>
      </c>
      <c r="J964" s="76">
        <v>3670</v>
      </c>
      <c r="K964" s="76">
        <v>3736</v>
      </c>
      <c r="L964" s="76">
        <v>3628</v>
      </c>
      <c r="M964" s="76">
        <v>3206</v>
      </c>
      <c r="N964" s="76">
        <v>2591</v>
      </c>
      <c r="O964" s="77">
        <v>2055</v>
      </c>
    </row>
    <row r="965" spans="1:15" ht="15" customHeight="1">
      <c r="A965" s="65">
        <v>15</v>
      </c>
      <c r="B965" s="61" t="s">
        <v>29</v>
      </c>
      <c r="C965" s="66">
        <v>661522</v>
      </c>
      <c r="D965" s="67">
        <v>55030</v>
      </c>
      <c r="E965" s="67">
        <v>52938</v>
      </c>
      <c r="F965" s="67">
        <v>47988</v>
      </c>
      <c r="G965" s="66">
        <v>51829</v>
      </c>
      <c r="H965" s="66">
        <v>52464</v>
      </c>
      <c r="I965" s="67">
        <v>55350</v>
      </c>
      <c r="J965" s="67">
        <v>56943</v>
      </c>
      <c r="K965" s="67">
        <v>58953</v>
      </c>
      <c r="L965" s="67">
        <v>60080</v>
      </c>
      <c r="M965" s="67">
        <v>58886</v>
      </c>
      <c r="N965" s="67">
        <v>57108</v>
      </c>
      <c r="O965" s="68">
        <v>53953</v>
      </c>
    </row>
    <row r="966" spans="1:15" ht="15" customHeight="1" thickBot="1">
      <c r="A966" s="88">
        <v>16</v>
      </c>
      <c r="B966" s="89" t="s">
        <v>30</v>
      </c>
      <c r="C966" s="90">
        <v>306155</v>
      </c>
      <c r="D966" s="91">
        <v>17266</v>
      </c>
      <c r="E966" s="91">
        <v>16919</v>
      </c>
      <c r="F966" s="91">
        <v>18924</v>
      </c>
      <c r="G966" s="90">
        <v>20501</v>
      </c>
      <c r="H966" s="90">
        <v>22651</v>
      </c>
      <c r="I966" s="91">
        <v>27416</v>
      </c>
      <c r="J966" s="91">
        <v>28652</v>
      </c>
      <c r="K966" s="91">
        <v>32478</v>
      </c>
      <c r="L966" s="91">
        <v>31478</v>
      </c>
      <c r="M966" s="91">
        <v>31348</v>
      </c>
      <c r="N966" s="91">
        <v>30449</v>
      </c>
      <c r="O966" s="92">
        <v>28072</v>
      </c>
    </row>
  </sheetData>
  <mergeCells count="47">
    <mergeCell ref="A950:B950"/>
    <mergeCell ref="A827:B827"/>
    <mergeCell ref="A844:B844"/>
    <mergeCell ref="A868:B868"/>
    <mergeCell ref="A885:B885"/>
    <mergeCell ref="A909:B909"/>
    <mergeCell ref="A926:B926"/>
    <mergeCell ref="A622:B622"/>
    <mergeCell ref="A639:B639"/>
    <mergeCell ref="A663:B663"/>
    <mergeCell ref="A680:B680"/>
    <mergeCell ref="A704:B704"/>
    <mergeCell ref="A721:B721"/>
    <mergeCell ref="A745:B745"/>
    <mergeCell ref="A762:B762"/>
    <mergeCell ref="A786:B786"/>
    <mergeCell ref="A803:B803"/>
    <mergeCell ref="A516:B516"/>
    <mergeCell ref="A540:B540"/>
    <mergeCell ref="A557:B557"/>
    <mergeCell ref="A581:B581"/>
    <mergeCell ref="A598:B598"/>
    <mergeCell ref="A417:B417"/>
    <mergeCell ref="A434:B434"/>
    <mergeCell ref="A458:B458"/>
    <mergeCell ref="A475:B475"/>
    <mergeCell ref="A499:B499"/>
    <mergeCell ref="A311:B311"/>
    <mergeCell ref="A335:B335"/>
    <mergeCell ref="A352:B352"/>
    <mergeCell ref="A376:B376"/>
    <mergeCell ref="A393:B393"/>
    <mergeCell ref="A212:B212"/>
    <mergeCell ref="A229:B229"/>
    <mergeCell ref="A253:B253"/>
    <mergeCell ref="A270:B270"/>
    <mergeCell ref="A294:B294"/>
    <mergeCell ref="A106:B106"/>
    <mergeCell ref="A130:B130"/>
    <mergeCell ref="A147:B147"/>
    <mergeCell ref="A171:B171"/>
    <mergeCell ref="A188:B188"/>
    <mergeCell ref="A7:B7"/>
    <mergeCell ref="A24:B24"/>
    <mergeCell ref="A48:B48"/>
    <mergeCell ref="A65:B65"/>
    <mergeCell ref="A89:B8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">
        <v>370</v>
      </c>
      <c r="E4" s="99"/>
      <c r="F4" s="100"/>
      <c r="G4" s="98"/>
      <c r="H4" s="98"/>
      <c r="I4" s="100"/>
      <c r="J4" s="100"/>
      <c r="K4" s="100"/>
      <c r="L4" s="100"/>
      <c r="M4" s="99" t="s">
        <v>371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58" t="s">
        <v>225</v>
      </c>
      <c r="B7" s="959"/>
      <c r="C7" s="111">
        <v>22086593</v>
      </c>
      <c r="D7" s="111">
        <v>1394479</v>
      </c>
      <c r="E7" s="111">
        <v>1288795</v>
      </c>
      <c r="F7" s="111">
        <v>1443356</v>
      </c>
      <c r="G7" s="111">
        <v>1508397</v>
      </c>
      <c r="H7" s="111">
        <v>1694046</v>
      </c>
      <c r="I7" s="111">
        <v>1872418</v>
      </c>
      <c r="J7" s="111">
        <v>2045501</v>
      </c>
      <c r="K7" s="111">
        <v>2150545</v>
      </c>
      <c r="L7" s="111">
        <v>2213288</v>
      </c>
      <c r="M7" s="111">
        <v>2202237</v>
      </c>
      <c r="N7" s="111">
        <v>2108184</v>
      </c>
      <c r="O7" s="112">
        <v>2165347</v>
      </c>
    </row>
    <row r="8" spans="1:15" ht="15" customHeight="1">
      <c r="A8" s="113">
        <v>1</v>
      </c>
      <c r="B8" s="114" t="s">
        <v>40</v>
      </c>
      <c r="C8" s="115">
        <v>17637220</v>
      </c>
      <c r="D8" s="115">
        <v>1099361</v>
      </c>
      <c r="E8" s="115">
        <v>998356</v>
      </c>
      <c r="F8" s="115">
        <v>1122703</v>
      </c>
      <c r="G8" s="115">
        <v>1172519</v>
      </c>
      <c r="H8" s="115">
        <v>1322459</v>
      </c>
      <c r="I8" s="115">
        <v>1475288</v>
      </c>
      <c r="J8" s="115">
        <v>1633109</v>
      </c>
      <c r="K8" s="115">
        <v>1727503</v>
      </c>
      <c r="L8" s="115">
        <v>1787703</v>
      </c>
      <c r="M8" s="115">
        <v>1793135</v>
      </c>
      <c r="N8" s="115">
        <v>1712197</v>
      </c>
      <c r="O8" s="116">
        <v>1792887</v>
      </c>
    </row>
    <row r="9" spans="1:15" ht="12.75" customHeight="1">
      <c r="A9" s="113">
        <v>2</v>
      </c>
      <c r="B9" s="117" t="s">
        <v>309</v>
      </c>
      <c r="C9" s="118">
        <v>2202498</v>
      </c>
      <c r="D9" s="118">
        <v>117565</v>
      </c>
      <c r="E9" s="118">
        <v>106147</v>
      </c>
      <c r="F9" s="118">
        <v>119007</v>
      </c>
      <c r="G9" s="118">
        <v>129505</v>
      </c>
      <c r="H9" s="118">
        <v>147321</v>
      </c>
      <c r="I9" s="118">
        <v>172548</v>
      </c>
      <c r="J9" s="118">
        <v>205828</v>
      </c>
      <c r="K9" s="118">
        <v>231135</v>
      </c>
      <c r="L9" s="118">
        <v>244017</v>
      </c>
      <c r="M9" s="118">
        <v>249304</v>
      </c>
      <c r="N9" s="118">
        <v>232320</v>
      </c>
      <c r="O9" s="119">
        <v>247800</v>
      </c>
    </row>
    <row r="10" spans="1:15" ht="12.75" customHeight="1">
      <c r="A10" s="113">
        <v>3</v>
      </c>
      <c r="B10" s="120" t="s">
        <v>41</v>
      </c>
      <c r="C10" s="121">
        <v>1336679</v>
      </c>
      <c r="D10" s="121">
        <v>56528</v>
      </c>
      <c r="E10" s="121">
        <v>44918</v>
      </c>
      <c r="F10" s="121">
        <v>58238</v>
      </c>
      <c r="G10" s="121">
        <v>73613</v>
      </c>
      <c r="H10" s="121">
        <v>96256</v>
      </c>
      <c r="I10" s="121">
        <v>123783</v>
      </c>
      <c r="J10" s="121">
        <v>149416</v>
      </c>
      <c r="K10" s="121">
        <v>157936</v>
      </c>
      <c r="L10" s="121">
        <v>166786</v>
      </c>
      <c r="M10" s="121">
        <v>155490</v>
      </c>
      <c r="N10" s="121">
        <v>136660</v>
      </c>
      <c r="O10" s="122">
        <v>117055</v>
      </c>
    </row>
    <row r="11" spans="1:15" ht="12.75" customHeight="1">
      <c r="A11" s="113">
        <v>4</v>
      </c>
      <c r="B11" s="120" t="s">
        <v>42</v>
      </c>
      <c r="C11" s="121">
        <v>7089224</v>
      </c>
      <c r="D11" s="121">
        <v>458442</v>
      </c>
      <c r="E11" s="121">
        <v>422022</v>
      </c>
      <c r="F11" s="121">
        <v>490968</v>
      </c>
      <c r="G11" s="121">
        <v>489604</v>
      </c>
      <c r="H11" s="121">
        <v>524069</v>
      </c>
      <c r="I11" s="121">
        <v>585647</v>
      </c>
      <c r="J11" s="121">
        <v>641313</v>
      </c>
      <c r="K11" s="121">
        <v>682778</v>
      </c>
      <c r="L11" s="121">
        <v>701448</v>
      </c>
      <c r="M11" s="121">
        <v>700084</v>
      </c>
      <c r="N11" s="121">
        <v>690124</v>
      </c>
      <c r="O11" s="122">
        <v>702725</v>
      </c>
    </row>
    <row r="12" spans="1:15" ht="12.75" customHeight="1">
      <c r="A12" s="113">
        <v>5</v>
      </c>
      <c r="B12" s="120" t="s">
        <v>310</v>
      </c>
      <c r="C12" s="121">
        <v>661878</v>
      </c>
      <c r="D12" s="121">
        <v>41423</v>
      </c>
      <c r="E12" s="121">
        <v>39657</v>
      </c>
      <c r="F12" s="121">
        <v>45252</v>
      </c>
      <c r="G12" s="121">
        <v>46122</v>
      </c>
      <c r="H12" s="121">
        <v>53567</v>
      </c>
      <c r="I12" s="121">
        <v>64094</v>
      </c>
      <c r="J12" s="121">
        <v>64201</v>
      </c>
      <c r="K12" s="121">
        <v>67772</v>
      </c>
      <c r="L12" s="121">
        <v>65671</v>
      </c>
      <c r="M12" s="121">
        <v>60569</v>
      </c>
      <c r="N12" s="121">
        <v>56002</v>
      </c>
      <c r="O12" s="122">
        <v>57549</v>
      </c>
    </row>
    <row r="13" spans="1:15" ht="12.75" customHeight="1">
      <c r="A13" s="113">
        <v>6</v>
      </c>
      <c r="B13" s="123" t="s">
        <v>43</v>
      </c>
      <c r="C13" s="121">
        <v>1508950</v>
      </c>
      <c r="D13" s="121">
        <v>103878</v>
      </c>
      <c r="E13" s="121">
        <v>92989</v>
      </c>
      <c r="F13" s="121">
        <v>99536</v>
      </c>
      <c r="G13" s="121">
        <v>104048</v>
      </c>
      <c r="H13" s="121">
        <v>114566</v>
      </c>
      <c r="I13" s="121">
        <v>127009</v>
      </c>
      <c r="J13" s="121">
        <v>136757</v>
      </c>
      <c r="K13" s="121">
        <v>143671</v>
      </c>
      <c r="L13" s="121">
        <v>149756</v>
      </c>
      <c r="M13" s="121">
        <v>149636</v>
      </c>
      <c r="N13" s="121">
        <v>142250</v>
      </c>
      <c r="O13" s="122">
        <v>144852</v>
      </c>
    </row>
    <row r="14" spans="1:15" ht="12.75" customHeight="1">
      <c r="A14" s="113">
        <v>7</v>
      </c>
      <c r="B14" s="123" t="s">
        <v>44</v>
      </c>
      <c r="C14" s="121">
        <v>266984</v>
      </c>
      <c r="D14" s="121">
        <v>14384</v>
      </c>
      <c r="E14" s="121">
        <v>13414</v>
      </c>
      <c r="F14" s="121">
        <v>16935</v>
      </c>
      <c r="G14" s="121">
        <v>19706</v>
      </c>
      <c r="H14" s="121">
        <v>21389</v>
      </c>
      <c r="I14" s="121">
        <v>22664</v>
      </c>
      <c r="J14" s="121">
        <v>24533</v>
      </c>
      <c r="K14" s="121">
        <v>25592</v>
      </c>
      <c r="L14" s="121">
        <v>27182</v>
      </c>
      <c r="M14" s="121">
        <v>27850</v>
      </c>
      <c r="N14" s="121">
        <v>27171</v>
      </c>
      <c r="O14" s="122">
        <v>26162</v>
      </c>
    </row>
    <row r="15" spans="1:15" ht="12.75" customHeight="1">
      <c r="A15" s="113">
        <v>8</v>
      </c>
      <c r="B15" s="120" t="s">
        <v>45</v>
      </c>
      <c r="C15" s="121">
        <v>1083529</v>
      </c>
      <c r="D15" s="121">
        <v>67652</v>
      </c>
      <c r="E15" s="121">
        <v>57374</v>
      </c>
      <c r="F15" s="121">
        <v>61233</v>
      </c>
      <c r="G15" s="121">
        <v>68394</v>
      </c>
      <c r="H15" s="121">
        <v>79431</v>
      </c>
      <c r="I15" s="121">
        <v>88089</v>
      </c>
      <c r="J15" s="121">
        <v>99101</v>
      </c>
      <c r="K15" s="121">
        <v>91356</v>
      </c>
      <c r="L15" s="121">
        <v>98135</v>
      </c>
      <c r="M15" s="121">
        <v>113377</v>
      </c>
      <c r="N15" s="121">
        <v>100192</v>
      </c>
      <c r="O15" s="122">
        <v>159196</v>
      </c>
    </row>
    <row r="16" spans="1:15" ht="12.75" customHeight="1">
      <c r="A16" s="113">
        <v>9</v>
      </c>
      <c r="B16" s="120" t="s">
        <v>46</v>
      </c>
      <c r="C16" s="121">
        <v>223333</v>
      </c>
      <c r="D16" s="121">
        <v>18630</v>
      </c>
      <c r="E16" s="121">
        <v>16141</v>
      </c>
      <c r="F16" s="121">
        <v>16372</v>
      </c>
      <c r="G16" s="121">
        <v>15989</v>
      </c>
      <c r="H16" s="121">
        <v>16846</v>
      </c>
      <c r="I16" s="121">
        <v>17832</v>
      </c>
      <c r="J16" s="121">
        <v>17672</v>
      </c>
      <c r="K16" s="121">
        <v>19069</v>
      </c>
      <c r="L16" s="121">
        <v>19859</v>
      </c>
      <c r="M16" s="121">
        <v>20374</v>
      </c>
      <c r="N16" s="121">
        <v>21221</v>
      </c>
      <c r="O16" s="122">
        <v>23329</v>
      </c>
    </row>
    <row r="17" spans="1:15" ht="12.75" customHeight="1">
      <c r="A17" s="113">
        <v>10</v>
      </c>
      <c r="B17" s="120" t="s">
        <v>311</v>
      </c>
      <c r="C17" s="121">
        <v>375856</v>
      </c>
      <c r="D17" s="121">
        <v>32704</v>
      </c>
      <c r="E17" s="121">
        <v>32857</v>
      </c>
      <c r="F17" s="121">
        <v>32265</v>
      </c>
      <c r="G17" s="121">
        <v>31599</v>
      </c>
      <c r="H17" s="121">
        <v>31429</v>
      </c>
      <c r="I17" s="121">
        <v>31522</v>
      </c>
      <c r="J17" s="121">
        <v>31363</v>
      </c>
      <c r="K17" s="121">
        <v>32374</v>
      </c>
      <c r="L17" s="121">
        <v>28988</v>
      </c>
      <c r="M17" s="121">
        <v>27979</v>
      </c>
      <c r="N17" s="121">
        <v>29684</v>
      </c>
      <c r="O17" s="122">
        <v>33092</v>
      </c>
    </row>
    <row r="18" spans="1:15" ht="12.75" customHeight="1">
      <c r="A18" s="113">
        <v>11</v>
      </c>
      <c r="B18" s="120" t="s">
        <v>47</v>
      </c>
      <c r="C18" s="121">
        <v>22441</v>
      </c>
      <c r="D18" s="121">
        <v>1646</v>
      </c>
      <c r="E18" s="121">
        <v>1863</v>
      </c>
      <c r="F18" s="121">
        <v>1845</v>
      </c>
      <c r="G18" s="121">
        <v>1769</v>
      </c>
      <c r="H18" s="121">
        <v>1770</v>
      </c>
      <c r="I18" s="121">
        <v>1825</v>
      </c>
      <c r="J18" s="121">
        <v>1936</v>
      </c>
      <c r="K18" s="121">
        <v>1959</v>
      </c>
      <c r="L18" s="121">
        <v>1928</v>
      </c>
      <c r="M18" s="121">
        <v>1869</v>
      </c>
      <c r="N18" s="121">
        <v>1901</v>
      </c>
      <c r="O18" s="122">
        <v>2131</v>
      </c>
    </row>
    <row r="19" spans="1:15" ht="12.75" customHeight="1">
      <c r="A19" s="113">
        <v>12</v>
      </c>
      <c r="B19" s="120" t="s">
        <v>48</v>
      </c>
      <c r="C19" s="121">
        <v>1312573</v>
      </c>
      <c r="D19" s="121">
        <v>76795</v>
      </c>
      <c r="E19" s="121">
        <v>71390</v>
      </c>
      <c r="F19" s="121">
        <v>82745</v>
      </c>
      <c r="G19" s="121">
        <v>84941</v>
      </c>
      <c r="H19" s="121">
        <v>98788</v>
      </c>
      <c r="I19" s="121">
        <v>111765</v>
      </c>
      <c r="J19" s="121">
        <v>127206</v>
      </c>
      <c r="K19" s="121">
        <v>132442</v>
      </c>
      <c r="L19" s="121">
        <v>137232</v>
      </c>
      <c r="M19" s="121">
        <v>135300</v>
      </c>
      <c r="N19" s="121">
        <v>128782</v>
      </c>
      <c r="O19" s="122">
        <v>125188</v>
      </c>
    </row>
    <row r="20" spans="1:15" ht="12.75" customHeight="1">
      <c r="A20" s="113">
        <v>13</v>
      </c>
      <c r="B20" s="120" t="s">
        <v>312</v>
      </c>
      <c r="C20" s="121">
        <v>249220</v>
      </c>
      <c r="D20" s="121">
        <v>21198</v>
      </c>
      <c r="E20" s="121">
        <v>20931</v>
      </c>
      <c r="F20" s="121">
        <v>21291</v>
      </c>
      <c r="G20" s="121">
        <v>18685</v>
      </c>
      <c r="H20" s="121">
        <v>19255</v>
      </c>
      <c r="I20" s="121">
        <v>20170</v>
      </c>
      <c r="J20" s="121">
        <v>20674</v>
      </c>
      <c r="K20" s="121">
        <v>21305</v>
      </c>
      <c r="L20" s="121">
        <v>21481</v>
      </c>
      <c r="M20" s="121">
        <v>22529</v>
      </c>
      <c r="N20" s="121">
        <v>20806</v>
      </c>
      <c r="O20" s="122">
        <v>20896</v>
      </c>
    </row>
    <row r="21" spans="1:15" ht="12.75" customHeight="1">
      <c r="A21" s="113">
        <v>14</v>
      </c>
      <c r="B21" s="120" t="s">
        <v>313</v>
      </c>
      <c r="C21" s="121">
        <v>524398</v>
      </c>
      <c r="D21" s="121">
        <v>31984</v>
      </c>
      <c r="E21" s="121">
        <v>29518</v>
      </c>
      <c r="F21" s="121">
        <v>26158</v>
      </c>
      <c r="G21" s="121">
        <v>30546</v>
      </c>
      <c r="H21" s="121">
        <v>54062</v>
      </c>
      <c r="I21" s="121">
        <v>41381</v>
      </c>
      <c r="J21" s="121">
        <v>45583</v>
      </c>
      <c r="K21" s="121">
        <v>49924</v>
      </c>
      <c r="L21" s="121">
        <v>53980</v>
      </c>
      <c r="M21" s="121">
        <v>57468</v>
      </c>
      <c r="N21" s="121">
        <v>52869</v>
      </c>
      <c r="O21" s="122">
        <v>50925</v>
      </c>
    </row>
    <row r="22" spans="1:15" ht="12.75" customHeight="1">
      <c r="A22" s="124">
        <v>15</v>
      </c>
      <c r="B22" s="125" t="s">
        <v>22</v>
      </c>
      <c r="C22" s="126">
        <v>779658</v>
      </c>
      <c r="D22" s="126">
        <v>56532</v>
      </c>
      <c r="E22" s="126">
        <v>49136</v>
      </c>
      <c r="F22" s="126">
        <v>50860</v>
      </c>
      <c r="G22" s="126">
        <v>57996</v>
      </c>
      <c r="H22" s="126">
        <v>63710</v>
      </c>
      <c r="I22" s="126">
        <v>66960</v>
      </c>
      <c r="J22" s="126">
        <v>67525</v>
      </c>
      <c r="K22" s="126">
        <v>70190</v>
      </c>
      <c r="L22" s="126">
        <v>71240</v>
      </c>
      <c r="M22" s="126">
        <v>71306</v>
      </c>
      <c r="N22" s="126">
        <v>72216</v>
      </c>
      <c r="O22" s="127">
        <v>81987</v>
      </c>
    </row>
    <row r="23" spans="1:15" ht="15" customHeight="1">
      <c r="A23" s="113">
        <v>16</v>
      </c>
      <c r="B23" s="114" t="s">
        <v>49</v>
      </c>
      <c r="C23" s="115">
        <v>4449373</v>
      </c>
      <c r="D23" s="115">
        <v>295118</v>
      </c>
      <c r="E23" s="115">
        <v>290439</v>
      </c>
      <c r="F23" s="115">
        <v>320653</v>
      </c>
      <c r="G23" s="115">
        <v>335878</v>
      </c>
      <c r="H23" s="115">
        <v>371587</v>
      </c>
      <c r="I23" s="115">
        <v>397129</v>
      </c>
      <c r="J23" s="115">
        <v>412392</v>
      </c>
      <c r="K23" s="115">
        <v>423042</v>
      </c>
      <c r="L23" s="115">
        <v>425585</v>
      </c>
      <c r="M23" s="115">
        <v>409101</v>
      </c>
      <c r="N23" s="115">
        <v>395987</v>
      </c>
      <c r="O23" s="116">
        <v>372461</v>
      </c>
    </row>
    <row r="24" spans="1:15" ht="12.75" customHeight="1">
      <c r="A24" s="113">
        <v>17</v>
      </c>
      <c r="B24" s="117" t="s">
        <v>19</v>
      </c>
      <c r="C24" s="118">
        <v>508883</v>
      </c>
      <c r="D24" s="118">
        <v>31213</v>
      </c>
      <c r="E24" s="118">
        <v>29527</v>
      </c>
      <c r="F24" s="118">
        <v>35093</v>
      </c>
      <c r="G24" s="118">
        <v>36594</v>
      </c>
      <c r="H24" s="118">
        <v>39713</v>
      </c>
      <c r="I24" s="118">
        <v>43810</v>
      </c>
      <c r="J24" s="118">
        <v>48720</v>
      </c>
      <c r="K24" s="118">
        <v>50917</v>
      </c>
      <c r="L24" s="118">
        <v>51926</v>
      </c>
      <c r="M24" s="118">
        <v>50657</v>
      </c>
      <c r="N24" s="118">
        <v>47474</v>
      </c>
      <c r="O24" s="119">
        <v>43237</v>
      </c>
    </row>
    <row r="25" spans="1:15" ht="12.75" customHeight="1" thickBot="1">
      <c r="A25" s="128">
        <v>18</v>
      </c>
      <c r="B25" s="129" t="s">
        <v>22</v>
      </c>
      <c r="C25" s="130">
        <v>3940490</v>
      </c>
      <c r="D25" s="130">
        <v>263905</v>
      </c>
      <c r="E25" s="130">
        <v>260912</v>
      </c>
      <c r="F25" s="130">
        <v>285561</v>
      </c>
      <c r="G25" s="130">
        <v>299284</v>
      </c>
      <c r="H25" s="130">
        <v>331874</v>
      </c>
      <c r="I25" s="130">
        <v>353320</v>
      </c>
      <c r="J25" s="130">
        <v>363671</v>
      </c>
      <c r="K25" s="130">
        <v>372125</v>
      </c>
      <c r="L25" s="130">
        <v>373659</v>
      </c>
      <c r="M25" s="130">
        <v>358444</v>
      </c>
      <c r="N25" s="130">
        <v>348513</v>
      </c>
      <c r="O25" s="131">
        <v>329223</v>
      </c>
    </row>
    <row r="26" spans="1:15" ht="17.25" customHeight="1" thickTop="1">
      <c r="A26" s="960" t="s">
        <v>169</v>
      </c>
      <c r="B26" s="961"/>
      <c r="C26" s="111">
        <v>1630452</v>
      </c>
      <c r="D26" s="111">
        <v>66932</v>
      </c>
      <c r="E26" s="111">
        <v>69595</v>
      </c>
      <c r="F26" s="111">
        <v>109283</v>
      </c>
      <c r="G26" s="111">
        <v>127486</v>
      </c>
      <c r="H26" s="111">
        <v>154650</v>
      </c>
      <c r="I26" s="111">
        <v>180476</v>
      </c>
      <c r="J26" s="111">
        <v>208343</v>
      </c>
      <c r="K26" s="111">
        <v>185019</v>
      </c>
      <c r="L26" s="111">
        <v>151394</v>
      </c>
      <c r="M26" s="111">
        <v>133348</v>
      </c>
      <c r="N26" s="111">
        <v>118935</v>
      </c>
      <c r="O26" s="112">
        <v>124990</v>
      </c>
    </row>
    <row r="27" spans="1:15" ht="15" customHeight="1">
      <c r="A27" s="113">
        <v>1</v>
      </c>
      <c r="B27" s="114" t="s">
        <v>40</v>
      </c>
      <c r="C27" s="115">
        <v>1403950</v>
      </c>
      <c r="D27" s="115">
        <v>56689</v>
      </c>
      <c r="E27" s="115">
        <v>58631</v>
      </c>
      <c r="F27" s="115">
        <v>91065</v>
      </c>
      <c r="G27" s="115">
        <v>107910</v>
      </c>
      <c r="H27" s="115">
        <v>132716</v>
      </c>
      <c r="I27" s="115">
        <v>154719</v>
      </c>
      <c r="J27" s="115">
        <v>180142</v>
      </c>
      <c r="K27" s="115">
        <v>160852</v>
      </c>
      <c r="L27" s="115">
        <v>130543</v>
      </c>
      <c r="M27" s="115">
        <v>115823</v>
      </c>
      <c r="N27" s="115">
        <v>103239</v>
      </c>
      <c r="O27" s="116">
        <v>111622</v>
      </c>
    </row>
    <row r="28" spans="1:15" ht="12.75" customHeight="1">
      <c r="A28" s="113">
        <v>2</v>
      </c>
      <c r="B28" s="117" t="s">
        <v>309</v>
      </c>
      <c r="C28" s="118">
        <v>207933</v>
      </c>
      <c r="D28" s="118">
        <v>8840</v>
      </c>
      <c r="E28" s="118">
        <v>6809</v>
      </c>
      <c r="F28" s="118">
        <v>8889</v>
      </c>
      <c r="G28" s="118">
        <v>11059</v>
      </c>
      <c r="H28" s="118">
        <v>14866</v>
      </c>
      <c r="I28" s="118">
        <v>18956</v>
      </c>
      <c r="J28" s="118">
        <v>25239</v>
      </c>
      <c r="K28" s="118">
        <v>23216</v>
      </c>
      <c r="L28" s="118">
        <v>23183</v>
      </c>
      <c r="M28" s="118">
        <v>23211</v>
      </c>
      <c r="N28" s="118">
        <v>19752</v>
      </c>
      <c r="O28" s="119">
        <v>23911</v>
      </c>
    </row>
    <row r="29" spans="1:15" ht="12.75" customHeight="1">
      <c r="A29" s="113">
        <v>3</v>
      </c>
      <c r="B29" s="120" t="s">
        <v>41</v>
      </c>
      <c r="C29" s="121">
        <v>361544</v>
      </c>
      <c r="D29" s="121">
        <v>7504</v>
      </c>
      <c r="E29" s="121">
        <v>12024</v>
      </c>
      <c r="F29" s="121">
        <v>23473</v>
      </c>
      <c r="G29" s="121">
        <v>30407</v>
      </c>
      <c r="H29" s="121">
        <v>40899</v>
      </c>
      <c r="I29" s="121">
        <v>49398</v>
      </c>
      <c r="J29" s="121">
        <v>52805</v>
      </c>
      <c r="K29" s="121">
        <v>43327</v>
      </c>
      <c r="L29" s="121">
        <v>37664</v>
      </c>
      <c r="M29" s="121">
        <v>26847</v>
      </c>
      <c r="N29" s="121">
        <v>19152</v>
      </c>
      <c r="O29" s="122">
        <v>18044</v>
      </c>
    </row>
    <row r="30" spans="1:15" ht="12.75" customHeight="1">
      <c r="A30" s="113">
        <v>4</v>
      </c>
      <c r="B30" s="120" t="s">
        <v>42</v>
      </c>
      <c r="C30" s="121">
        <v>454361</v>
      </c>
      <c r="D30" s="121">
        <v>22434</v>
      </c>
      <c r="E30" s="121">
        <v>22148</v>
      </c>
      <c r="F30" s="121">
        <v>29582</v>
      </c>
      <c r="G30" s="121">
        <v>34885</v>
      </c>
      <c r="H30" s="121">
        <v>40301</v>
      </c>
      <c r="I30" s="121">
        <v>46715</v>
      </c>
      <c r="J30" s="121">
        <v>57615</v>
      </c>
      <c r="K30" s="121">
        <v>56471</v>
      </c>
      <c r="L30" s="121">
        <v>37369</v>
      </c>
      <c r="M30" s="121">
        <v>33450</v>
      </c>
      <c r="N30" s="121">
        <v>37560</v>
      </c>
      <c r="O30" s="122">
        <v>35832</v>
      </c>
    </row>
    <row r="31" spans="1:15" ht="12.75" customHeight="1">
      <c r="A31" s="113">
        <v>5</v>
      </c>
      <c r="B31" s="120" t="s">
        <v>310</v>
      </c>
      <c r="C31" s="121">
        <v>51171</v>
      </c>
      <c r="D31" s="121">
        <v>1430</v>
      </c>
      <c r="E31" s="121">
        <v>1700</v>
      </c>
      <c r="F31" s="121">
        <v>3216</v>
      </c>
      <c r="G31" s="121">
        <v>3553</v>
      </c>
      <c r="H31" s="121">
        <v>4845</v>
      </c>
      <c r="I31" s="121">
        <v>5934</v>
      </c>
      <c r="J31" s="121">
        <v>6979</v>
      </c>
      <c r="K31" s="121">
        <v>5936</v>
      </c>
      <c r="L31" s="121">
        <v>4923</v>
      </c>
      <c r="M31" s="121">
        <v>4177</v>
      </c>
      <c r="N31" s="121">
        <v>3581</v>
      </c>
      <c r="O31" s="122">
        <v>4899</v>
      </c>
    </row>
    <row r="32" spans="1:15" ht="12.75" customHeight="1">
      <c r="A32" s="113">
        <v>6</v>
      </c>
      <c r="B32" s="123" t="s">
        <v>43</v>
      </c>
      <c r="C32" s="121">
        <v>47441</v>
      </c>
      <c r="D32" s="121">
        <v>2207</v>
      </c>
      <c r="E32" s="121">
        <v>1834</v>
      </c>
      <c r="F32" s="121">
        <v>4062</v>
      </c>
      <c r="G32" s="121">
        <v>4621</v>
      </c>
      <c r="H32" s="121">
        <v>3289</v>
      </c>
      <c r="I32" s="121">
        <v>3694</v>
      </c>
      <c r="J32" s="121">
        <v>5062</v>
      </c>
      <c r="K32" s="121">
        <v>4139</v>
      </c>
      <c r="L32" s="121">
        <v>3437</v>
      </c>
      <c r="M32" s="121">
        <v>3005</v>
      </c>
      <c r="N32" s="121">
        <v>2640</v>
      </c>
      <c r="O32" s="122">
        <v>9452</v>
      </c>
    </row>
    <row r="33" spans="1:15" ht="12.75" customHeight="1">
      <c r="A33" s="113">
        <v>7</v>
      </c>
      <c r="B33" s="123" t="s">
        <v>44</v>
      </c>
      <c r="C33" s="121">
        <v>5987</v>
      </c>
      <c r="D33" s="121">
        <v>148</v>
      </c>
      <c r="E33" s="121">
        <v>259</v>
      </c>
      <c r="F33" s="121">
        <v>487</v>
      </c>
      <c r="G33" s="121">
        <v>906</v>
      </c>
      <c r="H33" s="121">
        <v>602</v>
      </c>
      <c r="I33" s="121">
        <v>639</v>
      </c>
      <c r="J33" s="121">
        <v>806</v>
      </c>
      <c r="K33" s="121">
        <v>745</v>
      </c>
      <c r="L33" s="121">
        <v>631</v>
      </c>
      <c r="M33" s="121">
        <v>396</v>
      </c>
      <c r="N33" s="121">
        <v>243</v>
      </c>
      <c r="O33" s="122">
        <v>123</v>
      </c>
    </row>
    <row r="34" spans="1:15" ht="12.75" customHeight="1">
      <c r="A34" s="113">
        <v>8</v>
      </c>
      <c r="B34" s="120" t="s">
        <v>45</v>
      </c>
      <c r="C34" s="121">
        <v>92246</v>
      </c>
      <c r="D34" s="121">
        <v>2762</v>
      </c>
      <c r="E34" s="121">
        <v>2985</v>
      </c>
      <c r="F34" s="121">
        <v>4385</v>
      </c>
      <c r="G34" s="121">
        <v>6677</v>
      </c>
      <c r="H34" s="121">
        <v>9192</v>
      </c>
      <c r="I34" s="121">
        <v>11049</v>
      </c>
      <c r="J34" s="121">
        <v>11925</v>
      </c>
      <c r="K34" s="121">
        <v>10236</v>
      </c>
      <c r="L34" s="121">
        <v>8871</v>
      </c>
      <c r="M34" s="121">
        <v>10961</v>
      </c>
      <c r="N34" s="121">
        <v>6568</v>
      </c>
      <c r="O34" s="122">
        <v>6633</v>
      </c>
    </row>
    <row r="35" spans="1:15" ht="12.75" customHeight="1">
      <c r="A35" s="113">
        <v>9</v>
      </c>
      <c r="B35" s="120" t="s">
        <v>46</v>
      </c>
      <c r="C35" s="121">
        <v>3844</v>
      </c>
      <c r="D35" s="121">
        <v>83</v>
      </c>
      <c r="E35" s="121">
        <v>166</v>
      </c>
      <c r="F35" s="121">
        <v>258</v>
      </c>
      <c r="G35" s="121">
        <v>344</v>
      </c>
      <c r="H35" s="121">
        <v>352</v>
      </c>
      <c r="I35" s="121">
        <v>357</v>
      </c>
      <c r="J35" s="121">
        <v>388</v>
      </c>
      <c r="K35" s="121">
        <v>355</v>
      </c>
      <c r="L35" s="121">
        <v>330</v>
      </c>
      <c r="M35" s="121">
        <v>358</v>
      </c>
      <c r="N35" s="121">
        <v>402</v>
      </c>
      <c r="O35" s="122">
        <v>450</v>
      </c>
    </row>
    <row r="36" spans="1:15" ht="12.75" customHeight="1">
      <c r="A36" s="113">
        <v>10</v>
      </c>
      <c r="B36" s="120" t="s">
        <v>311</v>
      </c>
      <c r="C36" s="121">
        <v>74719</v>
      </c>
      <c r="D36" s="121">
        <v>5996</v>
      </c>
      <c r="E36" s="121">
        <v>6290</v>
      </c>
      <c r="F36" s="121">
        <v>6485</v>
      </c>
      <c r="G36" s="121">
        <v>6480</v>
      </c>
      <c r="H36" s="121">
        <v>6509</v>
      </c>
      <c r="I36" s="121">
        <v>6555</v>
      </c>
      <c r="J36" s="121">
        <v>6702</v>
      </c>
      <c r="K36" s="121">
        <v>5937</v>
      </c>
      <c r="L36" s="121">
        <v>5379</v>
      </c>
      <c r="M36" s="121">
        <v>5475</v>
      </c>
      <c r="N36" s="121">
        <v>6635</v>
      </c>
      <c r="O36" s="122">
        <v>6275</v>
      </c>
    </row>
    <row r="37" spans="1:15" ht="12.75" customHeight="1">
      <c r="A37" s="113">
        <v>11</v>
      </c>
      <c r="B37" s="120" t="s">
        <v>47</v>
      </c>
      <c r="C37" s="121">
        <v>957</v>
      </c>
      <c r="D37" s="121">
        <v>71</v>
      </c>
      <c r="E37" s="121">
        <v>72</v>
      </c>
      <c r="F37" s="121">
        <v>74</v>
      </c>
      <c r="G37" s="121">
        <v>76</v>
      </c>
      <c r="H37" s="121">
        <v>85</v>
      </c>
      <c r="I37" s="121">
        <v>91</v>
      </c>
      <c r="J37" s="121">
        <v>96</v>
      </c>
      <c r="K37" s="121">
        <v>87</v>
      </c>
      <c r="L37" s="121">
        <v>78</v>
      </c>
      <c r="M37" s="121">
        <v>76</v>
      </c>
      <c r="N37" s="121">
        <v>74</v>
      </c>
      <c r="O37" s="122">
        <v>77</v>
      </c>
    </row>
    <row r="38" spans="1:15" ht="12.75" customHeight="1">
      <c r="A38" s="113">
        <v>12</v>
      </c>
      <c r="B38" s="120" t="s">
        <v>48</v>
      </c>
      <c r="C38" s="121">
        <v>55390</v>
      </c>
      <c r="D38" s="121">
        <v>2847</v>
      </c>
      <c r="E38" s="121">
        <v>2698</v>
      </c>
      <c r="F38" s="121">
        <v>7860</v>
      </c>
      <c r="G38" s="121">
        <v>4337</v>
      </c>
      <c r="H38" s="121">
        <v>5440</v>
      </c>
      <c r="I38" s="121">
        <v>6077</v>
      </c>
      <c r="J38" s="121">
        <v>6796</v>
      </c>
      <c r="K38" s="121">
        <v>5463</v>
      </c>
      <c r="L38" s="121">
        <v>4523</v>
      </c>
      <c r="M38" s="121">
        <v>3807</v>
      </c>
      <c r="N38" s="121">
        <v>3039</v>
      </c>
      <c r="O38" s="122">
        <v>2502</v>
      </c>
    </row>
    <row r="39" spans="1:15" ht="12.75" customHeight="1">
      <c r="A39" s="113">
        <v>13</v>
      </c>
      <c r="B39" s="120" t="s">
        <v>312</v>
      </c>
      <c r="C39" s="121">
        <v>4231</v>
      </c>
      <c r="D39" s="121">
        <v>313</v>
      </c>
      <c r="E39" s="121">
        <v>294</v>
      </c>
      <c r="F39" s="121">
        <v>297</v>
      </c>
      <c r="G39" s="121">
        <v>296</v>
      </c>
      <c r="H39" s="121">
        <v>298</v>
      </c>
      <c r="I39" s="121">
        <v>300</v>
      </c>
      <c r="J39" s="121">
        <v>317</v>
      </c>
      <c r="K39" s="121">
        <v>396</v>
      </c>
      <c r="L39" s="121">
        <v>309</v>
      </c>
      <c r="M39" s="121">
        <v>363</v>
      </c>
      <c r="N39" s="121">
        <v>472</v>
      </c>
      <c r="O39" s="122">
        <v>575</v>
      </c>
    </row>
    <row r="40" spans="1:15" ht="12.75" customHeight="1">
      <c r="A40" s="113">
        <v>14</v>
      </c>
      <c r="B40" s="120" t="s">
        <v>313</v>
      </c>
      <c r="C40" s="121">
        <v>17979</v>
      </c>
      <c r="D40" s="121">
        <v>699</v>
      </c>
      <c r="E40" s="121">
        <v>659</v>
      </c>
      <c r="F40" s="121">
        <v>980</v>
      </c>
      <c r="G40" s="121">
        <v>1316</v>
      </c>
      <c r="H40" s="121">
        <v>1802</v>
      </c>
      <c r="I40" s="121">
        <v>2237</v>
      </c>
      <c r="J40" s="121">
        <v>2578</v>
      </c>
      <c r="K40" s="121">
        <v>2207</v>
      </c>
      <c r="L40" s="121">
        <v>1762</v>
      </c>
      <c r="M40" s="121">
        <v>1459</v>
      </c>
      <c r="N40" s="121">
        <v>1204</v>
      </c>
      <c r="O40" s="122">
        <v>1076</v>
      </c>
    </row>
    <row r="41" spans="1:15" ht="12.75" customHeight="1">
      <c r="A41" s="124">
        <v>15</v>
      </c>
      <c r="B41" s="125" t="s">
        <v>22</v>
      </c>
      <c r="C41" s="126">
        <v>26147</v>
      </c>
      <c r="D41" s="126">
        <v>1353</v>
      </c>
      <c r="E41" s="126">
        <v>693</v>
      </c>
      <c r="F41" s="126">
        <v>1018</v>
      </c>
      <c r="G41" s="126">
        <v>2952</v>
      </c>
      <c r="H41" s="126">
        <v>4235</v>
      </c>
      <c r="I41" s="126">
        <v>2716</v>
      </c>
      <c r="J41" s="126">
        <v>2833</v>
      </c>
      <c r="K41" s="126">
        <v>2337</v>
      </c>
      <c r="L41" s="126">
        <v>2084</v>
      </c>
      <c r="M41" s="126">
        <v>2237</v>
      </c>
      <c r="N41" s="126">
        <v>1914</v>
      </c>
      <c r="O41" s="127">
        <v>1774</v>
      </c>
    </row>
    <row r="42" spans="1:15" ht="15" customHeight="1">
      <c r="A42" s="113">
        <v>16</v>
      </c>
      <c r="B42" s="114" t="s">
        <v>49</v>
      </c>
      <c r="C42" s="115">
        <v>226502</v>
      </c>
      <c r="D42" s="115">
        <v>10244</v>
      </c>
      <c r="E42" s="115">
        <v>10964</v>
      </c>
      <c r="F42" s="115">
        <v>18218</v>
      </c>
      <c r="G42" s="115">
        <v>19576</v>
      </c>
      <c r="H42" s="115">
        <v>21934</v>
      </c>
      <c r="I42" s="115">
        <v>25758</v>
      </c>
      <c r="J42" s="115">
        <v>28202</v>
      </c>
      <c r="K42" s="115">
        <v>24167</v>
      </c>
      <c r="L42" s="115">
        <v>20852</v>
      </c>
      <c r="M42" s="115">
        <v>17525</v>
      </c>
      <c r="N42" s="115">
        <v>15696</v>
      </c>
      <c r="O42" s="116">
        <v>13369</v>
      </c>
    </row>
    <row r="43" spans="1:15" ht="12.75" customHeight="1">
      <c r="A43" s="113">
        <v>17</v>
      </c>
      <c r="B43" s="117" t="s">
        <v>19</v>
      </c>
      <c r="C43" s="118">
        <v>42682</v>
      </c>
      <c r="D43" s="118">
        <v>1352</v>
      </c>
      <c r="E43" s="118">
        <v>2188</v>
      </c>
      <c r="F43" s="118">
        <v>6059</v>
      </c>
      <c r="G43" s="118">
        <v>4963</v>
      </c>
      <c r="H43" s="118">
        <v>4022</v>
      </c>
      <c r="I43" s="118">
        <v>4921</v>
      </c>
      <c r="J43" s="118">
        <v>5517</v>
      </c>
      <c r="K43" s="118">
        <v>4487</v>
      </c>
      <c r="L43" s="118">
        <v>3262</v>
      </c>
      <c r="M43" s="118">
        <v>2246</v>
      </c>
      <c r="N43" s="118">
        <v>1846</v>
      </c>
      <c r="O43" s="119">
        <v>1820</v>
      </c>
    </row>
    <row r="44" spans="1:15" ht="12.75" customHeight="1" thickBot="1">
      <c r="A44" s="132">
        <v>18</v>
      </c>
      <c r="B44" s="133" t="s">
        <v>22</v>
      </c>
      <c r="C44" s="134">
        <v>183820</v>
      </c>
      <c r="D44" s="134">
        <v>8892</v>
      </c>
      <c r="E44" s="134">
        <v>8776</v>
      </c>
      <c r="F44" s="134">
        <v>12159</v>
      </c>
      <c r="G44" s="134">
        <v>14613</v>
      </c>
      <c r="H44" s="134">
        <v>17912</v>
      </c>
      <c r="I44" s="134">
        <v>20836</v>
      </c>
      <c r="J44" s="134">
        <v>22685</v>
      </c>
      <c r="K44" s="134">
        <v>19680</v>
      </c>
      <c r="L44" s="134">
        <v>17589</v>
      </c>
      <c r="M44" s="134">
        <v>15279</v>
      </c>
      <c r="N44" s="134">
        <v>13850</v>
      </c>
      <c r="O44" s="135">
        <v>11549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2019年</v>
      </c>
      <c r="E54" s="99"/>
      <c r="F54" s="100"/>
      <c r="G54" s="98"/>
      <c r="H54" s="98"/>
      <c r="I54" s="100"/>
      <c r="J54" s="100"/>
      <c r="K54" s="100"/>
      <c r="L54" s="100"/>
      <c r="M54" s="99" t="str">
        <f>M4</f>
        <v>2020年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2019年度計</v>
      </c>
      <c r="D55" s="105" t="s">
        <v>4</v>
      </c>
      <c r="E55" s="105" t="s">
        <v>5</v>
      </c>
      <c r="F55" s="105" t="s">
        <v>6</v>
      </c>
      <c r="G55" s="890" t="s">
        <v>7</v>
      </c>
      <c r="H55" s="890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58" t="s">
        <v>217</v>
      </c>
      <c r="B57" s="959"/>
      <c r="C57" s="111">
        <v>3198290</v>
      </c>
      <c r="D57" s="111">
        <v>220659</v>
      </c>
      <c r="E57" s="111">
        <v>190142</v>
      </c>
      <c r="F57" s="111">
        <v>204616</v>
      </c>
      <c r="G57" s="111">
        <v>219822</v>
      </c>
      <c r="H57" s="111">
        <v>251977</v>
      </c>
      <c r="I57" s="111">
        <v>277787</v>
      </c>
      <c r="J57" s="111">
        <v>303809</v>
      </c>
      <c r="K57" s="111">
        <v>308112</v>
      </c>
      <c r="L57" s="111">
        <v>308727</v>
      </c>
      <c r="M57" s="111">
        <v>297476</v>
      </c>
      <c r="N57" s="111">
        <v>290036</v>
      </c>
      <c r="O57" s="112">
        <v>325128</v>
      </c>
    </row>
    <row r="58" spans="1:15" ht="15" customHeight="1">
      <c r="A58" s="113">
        <v>1</v>
      </c>
      <c r="B58" s="114" t="s">
        <v>40</v>
      </c>
      <c r="C58" s="115">
        <v>2752368</v>
      </c>
      <c r="D58" s="115">
        <v>193616</v>
      </c>
      <c r="E58" s="115">
        <v>165749</v>
      </c>
      <c r="F58" s="115">
        <v>176783</v>
      </c>
      <c r="G58" s="115">
        <v>190141</v>
      </c>
      <c r="H58" s="115">
        <v>218673</v>
      </c>
      <c r="I58" s="115">
        <v>239793</v>
      </c>
      <c r="J58" s="115">
        <v>261612</v>
      </c>
      <c r="K58" s="115">
        <v>264491</v>
      </c>
      <c r="L58" s="115">
        <v>264088</v>
      </c>
      <c r="M58" s="115">
        <v>253145</v>
      </c>
      <c r="N58" s="115">
        <v>245020</v>
      </c>
      <c r="O58" s="116">
        <v>279256</v>
      </c>
    </row>
    <row r="59" spans="1:15" ht="12.75" customHeight="1">
      <c r="A59" s="113">
        <v>2</v>
      </c>
      <c r="B59" s="117" t="s">
        <v>309</v>
      </c>
      <c r="C59" s="118">
        <v>292534</v>
      </c>
      <c r="D59" s="118">
        <v>18390</v>
      </c>
      <c r="E59" s="118">
        <v>16521</v>
      </c>
      <c r="F59" s="118">
        <v>17792</v>
      </c>
      <c r="G59" s="118">
        <v>19563</v>
      </c>
      <c r="H59" s="118">
        <v>21587</v>
      </c>
      <c r="I59" s="118">
        <v>24696</v>
      </c>
      <c r="J59" s="118">
        <v>28661</v>
      </c>
      <c r="K59" s="118">
        <v>29394</v>
      </c>
      <c r="L59" s="118">
        <v>29484</v>
      </c>
      <c r="M59" s="118">
        <v>28355</v>
      </c>
      <c r="N59" s="118">
        <v>27320</v>
      </c>
      <c r="O59" s="119">
        <v>30771</v>
      </c>
    </row>
    <row r="60" spans="1:15" ht="12.75" customHeight="1">
      <c r="A60" s="113">
        <v>3</v>
      </c>
      <c r="B60" s="120" t="s">
        <v>41</v>
      </c>
      <c r="C60" s="121">
        <v>216794</v>
      </c>
      <c r="D60" s="121">
        <v>15145</v>
      </c>
      <c r="E60" s="121">
        <v>9438</v>
      </c>
      <c r="F60" s="121">
        <v>9920</v>
      </c>
      <c r="G60" s="121">
        <v>11084</v>
      </c>
      <c r="H60" s="121">
        <v>13457</v>
      </c>
      <c r="I60" s="121">
        <v>18155</v>
      </c>
      <c r="J60" s="121">
        <v>22948</v>
      </c>
      <c r="K60" s="121">
        <v>24245</v>
      </c>
      <c r="L60" s="121">
        <v>25431</v>
      </c>
      <c r="M60" s="121">
        <v>24535</v>
      </c>
      <c r="N60" s="121">
        <v>22235</v>
      </c>
      <c r="O60" s="122">
        <v>20200</v>
      </c>
    </row>
    <row r="61" spans="1:15" ht="12.75" customHeight="1">
      <c r="A61" s="113">
        <v>4</v>
      </c>
      <c r="B61" s="120" t="s">
        <v>42</v>
      </c>
      <c r="C61" s="121">
        <v>1110651</v>
      </c>
      <c r="D61" s="121">
        <v>77033</v>
      </c>
      <c r="E61" s="121">
        <v>68699</v>
      </c>
      <c r="F61" s="121">
        <v>73304</v>
      </c>
      <c r="G61" s="121">
        <v>80169</v>
      </c>
      <c r="H61" s="121">
        <v>94176</v>
      </c>
      <c r="I61" s="121">
        <v>99085</v>
      </c>
      <c r="J61" s="121">
        <v>105802</v>
      </c>
      <c r="K61" s="121">
        <v>105732</v>
      </c>
      <c r="L61" s="121">
        <v>105143</v>
      </c>
      <c r="M61" s="121">
        <v>99197</v>
      </c>
      <c r="N61" s="121">
        <v>97177</v>
      </c>
      <c r="O61" s="122">
        <v>105135</v>
      </c>
    </row>
    <row r="62" spans="1:15" ht="12.75" customHeight="1">
      <c r="A62" s="113">
        <v>5</v>
      </c>
      <c r="B62" s="120" t="s">
        <v>310</v>
      </c>
      <c r="C62" s="121">
        <v>65107</v>
      </c>
      <c r="D62" s="121">
        <v>4074</v>
      </c>
      <c r="E62" s="121">
        <v>3121</v>
      </c>
      <c r="F62" s="121">
        <v>3595</v>
      </c>
      <c r="G62" s="121">
        <v>4192</v>
      </c>
      <c r="H62" s="121">
        <v>5180</v>
      </c>
      <c r="I62" s="121">
        <v>6617</v>
      </c>
      <c r="J62" s="121">
        <v>7884</v>
      </c>
      <c r="K62" s="121">
        <v>7520</v>
      </c>
      <c r="L62" s="121">
        <v>7000</v>
      </c>
      <c r="M62" s="121">
        <v>5834</v>
      </c>
      <c r="N62" s="121">
        <v>4912</v>
      </c>
      <c r="O62" s="122">
        <v>5178</v>
      </c>
    </row>
    <row r="63" spans="1:15" ht="12.75" customHeight="1">
      <c r="A63" s="113">
        <v>6</v>
      </c>
      <c r="B63" s="123" t="s">
        <v>43</v>
      </c>
      <c r="C63" s="121">
        <v>166110</v>
      </c>
      <c r="D63" s="121">
        <v>12123</v>
      </c>
      <c r="E63" s="121">
        <v>9934</v>
      </c>
      <c r="F63" s="121">
        <v>10824</v>
      </c>
      <c r="G63" s="121">
        <v>11557</v>
      </c>
      <c r="H63" s="121">
        <v>13268</v>
      </c>
      <c r="I63" s="121">
        <v>14864</v>
      </c>
      <c r="J63" s="121">
        <v>16405</v>
      </c>
      <c r="K63" s="121">
        <v>15973</v>
      </c>
      <c r="L63" s="121">
        <v>15677</v>
      </c>
      <c r="M63" s="121">
        <v>15260</v>
      </c>
      <c r="N63" s="121">
        <v>14450</v>
      </c>
      <c r="O63" s="122">
        <v>15774</v>
      </c>
    </row>
    <row r="64" spans="1:15" ht="12.75" customHeight="1">
      <c r="A64" s="113">
        <v>7</v>
      </c>
      <c r="B64" s="123" t="s">
        <v>44</v>
      </c>
      <c r="C64" s="121">
        <v>31687</v>
      </c>
      <c r="D64" s="121">
        <v>2437</v>
      </c>
      <c r="E64" s="121">
        <v>2266</v>
      </c>
      <c r="F64" s="121">
        <v>2665</v>
      </c>
      <c r="G64" s="121">
        <v>3565</v>
      </c>
      <c r="H64" s="121">
        <v>3537</v>
      </c>
      <c r="I64" s="121">
        <v>2837</v>
      </c>
      <c r="J64" s="121">
        <v>2225</v>
      </c>
      <c r="K64" s="121">
        <v>2209</v>
      </c>
      <c r="L64" s="121">
        <v>2199</v>
      </c>
      <c r="M64" s="121">
        <v>2078</v>
      </c>
      <c r="N64" s="121">
        <v>2482</v>
      </c>
      <c r="O64" s="122">
        <v>3186</v>
      </c>
    </row>
    <row r="65" spans="1:15" ht="12.75" customHeight="1">
      <c r="A65" s="113">
        <v>8</v>
      </c>
      <c r="B65" s="120" t="s">
        <v>45</v>
      </c>
      <c r="C65" s="121">
        <v>294388</v>
      </c>
      <c r="D65" s="121">
        <v>21916</v>
      </c>
      <c r="E65" s="121">
        <v>20309</v>
      </c>
      <c r="F65" s="121">
        <v>21417</v>
      </c>
      <c r="G65" s="121">
        <v>20266</v>
      </c>
      <c r="H65" s="121">
        <v>22445</v>
      </c>
      <c r="I65" s="121">
        <v>24188</v>
      </c>
      <c r="J65" s="121">
        <v>26061</v>
      </c>
      <c r="K65" s="121">
        <v>26360</v>
      </c>
      <c r="L65" s="121">
        <v>26848</v>
      </c>
      <c r="M65" s="121">
        <v>26364</v>
      </c>
      <c r="N65" s="121">
        <v>26448</v>
      </c>
      <c r="O65" s="122">
        <v>31766</v>
      </c>
    </row>
    <row r="66" spans="1:15" ht="12.75" customHeight="1">
      <c r="A66" s="113">
        <v>9</v>
      </c>
      <c r="B66" s="120" t="s">
        <v>46</v>
      </c>
      <c r="C66" s="121">
        <v>78950</v>
      </c>
      <c r="D66" s="121">
        <v>7641</v>
      </c>
      <c r="E66" s="121">
        <v>6160</v>
      </c>
      <c r="F66" s="121">
        <v>5989</v>
      </c>
      <c r="G66" s="121">
        <v>5501</v>
      </c>
      <c r="H66" s="121">
        <v>5801</v>
      </c>
      <c r="I66" s="121">
        <v>5989</v>
      </c>
      <c r="J66" s="121">
        <v>6063</v>
      </c>
      <c r="K66" s="121">
        <v>7335</v>
      </c>
      <c r="L66" s="121">
        <v>7455</v>
      </c>
      <c r="M66" s="121">
        <v>6847</v>
      </c>
      <c r="N66" s="121">
        <v>6718</v>
      </c>
      <c r="O66" s="122">
        <v>7452</v>
      </c>
    </row>
    <row r="67" spans="1:15" ht="12.75" customHeight="1">
      <c r="A67" s="113">
        <v>10</v>
      </c>
      <c r="B67" s="120" t="s">
        <v>311</v>
      </c>
      <c r="C67" s="121">
        <v>1996</v>
      </c>
      <c r="D67" s="121">
        <v>82</v>
      </c>
      <c r="E67" s="121">
        <v>91</v>
      </c>
      <c r="F67" s="121">
        <v>100</v>
      </c>
      <c r="G67" s="121">
        <v>110</v>
      </c>
      <c r="H67" s="121">
        <v>125</v>
      </c>
      <c r="I67" s="121">
        <v>141</v>
      </c>
      <c r="J67" s="121">
        <v>152</v>
      </c>
      <c r="K67" s="121">
        <v>154</v>
      </c>
      <c r="L67" s="121">
        <v>148</v>
      </c>
      <c r="M67" s="121">
        <v>139</v>
      </c>
      <c r="N67" s="121">
        <v>147</v>
      </c>
      <c r="O67" s="122">
        <v>608</v>
      </c>
    </row>
    <row r="68" spans="1:15" ht="12.75" customHeight="1">
      <c r="A68" s="113">
        <v>11</v>
      </c>
      <c r="B68" s="120" t="s">
        <v>47</v>
      </c>
      <c r="C68" s="121">
        <v>6203</v>
      </c>
      <c r="D68" s="121">
        <v>287</v>
      </c>
      <c r="E68" s="121">
        <v>368</v>
      </c>
      <c r="F68" s="121">
        <v>409</v>
      </c>
      <c r="G68" s="121">
        <v>468</v>
      </c>
      <c r="H68" s="121">
        <v>505</v>
      </c>
      <c r="I68" s="121">
        <v>573</v>
      </c>
      <c r="J68" s="121">
        <v>613</v>
      </c>
      <c r="K68" s="121">
        <v>620</v>
      </c>
      <c r="L68" s="121">
        <v>602</v>
      </c>
      <c r="M68" s="121">
        <v>605</v>
      </c>
      <c r="N68" s="121">
        <v>579</v>
      </c>
      <c r="O68" s="122">
        <v>573</v>
      </c>
    </row>
    <row r="69" spans="1:15" ht="12.75" customHeight="1">
      <c r="A69" s="113">
        <v>12</v>
      </c>
      <c r="B69" s="120" t="s">
        <v>48</v>
      </c>
      <c r="C69" s="121">
        <v>103218</v>
      </c>
      <c r="D69" s="121">
        <v>5734</v>
      </c>
      <c r="E69" s="121">
        <v>3429</v>
      </c>
      <c r="F69" s="121">
        <v>3863</v>
      </c>
      <c r="G69" s="121">
        <v>4817</v>
      </c>
      <c r="H69" s="121">
        <v>6918</v>
      </c>
      <c r="I69" s="121">
        <v>8352</v>
      </c>
      <c r="J69" s="121">
        <v>11153</v>
      </c>
      <c r="K69" s="121">
        <v>10679</v>
      </c>
      <c r="L69" s="121">
        <v>11095</v>
      </c>
      <c r="M69" s="121">
        <v>10467</v>
      </c>
      <c r="N69" s="121">
        <v>9558</v>
      </c>
      <c r="O69" s="122">
        <v>17151</v>
      </c>
    </row>
    <row r="70" spans="1:15" ht="12.75" customHeight="1">
      <c r="A70" s="113">
        <v>13</v>
      </c>
      <c r="B70" s="120" t="s">
        <v>312</v>
      </c>
      <c r="C70" s="121">
        <v>14661</v>
      </c>
      <c r="D70" s="121">
        <v>1309</v>
      </c>
      <c r="E70" s="121">
        <v>1101</v>
      </c>
      <c r="F70" s="121">
        <v>1141</v>
      </c>
      <c r="G70" s="121">
        <v>819</v>
      </c>
      <c r="H70" s="121">
        <v>924</v>
      </c>
      <c r="I70" s="121">
        <v>1025</v>
      </c>
      <c r="J70" s="121">
        <v>1082</v>
      </c>
      <c r="K70" s="121">
        <v>1072</v>
      </c>
      <c r="L70" s="121">
        <v>1092</v>
      </c>
      <c r="M70" s="121">
        <v>2742</v>
      </c>
      <c r="N70" s="121">
        <v>1192</v>
      </c>
      <c r="O70" s="122">
        <v>1160</v>
      </c>
    </row>
    <row r="71" spans="1:15" ht="12.75" customHeight="1">
      <c r="A71" s="113">
        <v>14</v>
      </c>
      <c r="B71" s="120" t="s">
        <v>313</v>
      </c>
      <c r="C71" s="121">
        <v>44465</v>
      </c>
      <c r="D71" s="121">
        <v>2374</v>
      </c>
      <c r="E71" s="121">
        <v>2029</v>
      </c>
      <c r="F71" s="121">
        <v>2175</v>
      </c>
      <c r="G71" s="121">
        <v>2664</v>
      </c>
      <c r="H71" s="121">
        <v>3378</v>
      </c>
      <c r="I71" s="121">
        <v>3746</v>
      </c>
      <c r="J71" s="121">
        <v>3960</v>
      </c>
      <c r="K71" s="121">
        <v>3917</v>
      </c>
      <c r="L71" s="121">
        <v>4389</v>
      </c>
      <c r="M71" s="121">
        <v>4917</v>
      </c>
      <c r="N71" s="121">
        <v>4770</v>
      </c>
      <c r="O71" s="122">
        <v>6148</v>
      </c>
    </row>
    <row r="72" spans="1:15" ht="12.75" customHeight="1">
      <c r="A72" s="124">
        <v>15</v>
      </c>
      <c r="B72" s="125" t="s">
        <v>22</v>
      </c>
      <c r="C72" s="126">
        <v>325606</v>
      </c>
      <c r="D72" s="126">
        <v>25072</v>
      </c>
      <c r="E72" s="126">
        <v>22283</v>
      </c>
      <c r="F72" s="126">
        <v>23589</v>
      </c>
      <c r="G72" s="126">
        <v>25365</v>
      </c>
      <c r="H72" s="126">
        <v>27371</v>
      </c>
      <c r="I72" s="126">
        <v>29525</v>
      </c>
      <c r="J72" s="126">
        <v>28603</v>
      </c>
      <c r="K72" s="126">
        <v>29282</v>
      </c>
      <c r="L72" s="126">
        <v>27522</v>
      </c>
      <c r="M72" s="126">
        <v>25806</v>
      </c>
      <c r="N72" s="126">
        <v>27031</v>
      </c>
      <c r="O72" s="127">
        <v>34156</v>
      </c>
    </row>
    <row r="73" spans="1:15" ht="15" customHeight="1">
      <c r="A73" s="113">
        <v>16</v>
      </c>
      <c r="B73" s="114" t="s">
        <v>49</v>
      </c>
      <c r="C73" s="115">
        <v>445923</v>
      </c>
      <c r="D73" s="115">
        <v>27043</v>
      </c>
      <c r="E73" s="115">
        <v>24393</v>
      </c>
      <c r="F73" s="115">
        <v>27832</v>
      </c>
      <c r="G73" s="115">
        <v>29681</v>
      </c>
      <c r="H73" s="115">
        <v>33304</v>
      </c>
      <c r="I73" s="115">
        <v>37995</v>
      </c>
      <c r="J73" s="115">
        <v>42196</v>
      </c>
      <c r="K73" s="115">
        <v>43621</v>
      </c>
      <c r="L73" s="115">
        <v>44639</v>
      </c>
      <c r="M73" s="115">
        <v>44331</v>
      </c>
      <c r="N73" s="115">
        <v>45016</v>
      </c>
      <c r="O73" s="116">
        <v>45872</v>
      </c>
    </row>
    <row r="74" spans="1:15" ht="12.75" customHeight="1">
      <c r="A74" s="113">
        <v>17</v>
      </c>
      <c r="B74" s="117" t="s">
        <v>19</v>
      </c>
      <c r="C74" s="118">
        <v>32923</v>
      </c>
      <c r="D74" s="118">
        <v>1935</v>
      </c>
      <c r="E74" s="118">
        <v>1152</v>
      </c>
      <c r="F74" s="118">
        <v>1119</v>
      </c>
      <c r="G74" s="118">
        <v>1201</v>
      </c>
      <c r="H74" s="118">
        <v>1664</v>
      </c>
      <c r="I74" s="118">
        <v>2097</v>
      </c>
      <c r="J74" s="118">
        <v>2658</v>
      </c>
      <c r="K74" s="118">
        <v>3467</v>
      </c>
      <c r="L74" s="118">
        <v>3871</v>
      </c>
      <c r="M74" s="118">
        <v>4487</v>
      </c>
      <c r="N74" s="118">
        <v>5030</v>
      </c>
      <c r="O74" s="119">
        <v>4242</v>
      </c>
    </row>
    <row r="75" spans="1:15" ht="12.75" customHeight="1" thickBot="1">
      <c r="A75" s="128">
        <v>18</v>
      </c>
      <c r="B75" s="129" t="s">
        <v>22</v>
      </c>
      <c r="C75" s="130">
        <v>412999</v>
      </c>
      <c r="D75" s="130">
        <v>25108</v>
      </c>
      <c r="E75" s="130">
        <v>23241</v>
      </c>
      <c r="F75" s="130">
        <v>26714</v>
      </c>
      <c r="G75" s="130">
        <v>28480</v>
      </c>
      <c r="H75" s="130">
        <v>31640</v>
      </c>
      <c r="I75" s="130">
        <v>35898</v>
      </c>
      <c r="J75" s="130">
        <v>39539</v>
      </c>
      <c r="K75" s="130">
        <v>40154</v>
      </c>
      <c r="L75" s="130">
        <v>40768</v>
      </c>
      <c r="M75" s="130">
        <v>39844</v>
      </c>
      <c r="N75" s="130">
        <v>39985</v>
      </c>
      <c r="O75" s="131">
        <v>41630</v>
      </c>
    </row>
    <row r="76" spans="1:15" ht="17.25" customHeight="1" thickTop="1">
      <c r="A76" s="960" t="s">
        <v>218</v>
      </c>
      <c r="B76" s="961"/>
      <c r="C76" s="111">
        <v>1662030</v>
      </c>
      <c r="D76" s="111">
        <v>99544</v>
      </c>
      <c r="E76" s="111">
        <v>90920</v>
      </c>
      <c r="F76" s="111">
        <v>105473</v>
      </c>
      <c r="G76" s="111">
        <v>100751</v>
      </c>
      <c r="H76" s="111">
        <v>114667</v>
      </c>
      <c r="I76" s="111">
        <v>136798</v>
      </c>
      <c r="J76" s="111">
        <v>149167</v>
      </c>
      <c r="K76" s="111">
        <v>161454</v>
      </c>
      <c r="L76" s="111">
        <v>172208</v>
      </c>
      <c r="M76" s="111">
        <v>175520</v>
      </c>
      <c r="N76" s="111">
        <v>175481</v>
      </c>
      <c r="O76" s="112">
        <v>180046</v>
      </c>
    </row>
    <row r="77" spans="1:15" ht="15" customHeight="1">
      <c r="A77" s="113">
        <v>1</v>
      </c>
      <c r="B77" s="114" t="s">
        <v>40</v>
      </c>
      <c r="C77" s="115">
        <v>1290256</v>
      </c>
      <c r="D77" s="115">
        <v>72475</v>
      </c>
      <c r="E77" s="115">
        <v>63349</v>
      </c>
      <c r="F77" s="115">
        <v>76009</v>
      </c>
      <c r="G77" s="115">
        <v>72395</v>
      </c>
      <c r="H77" s="115">
        <v>83661</v>
      </c>
      <c r="I77" s="115">
        <v>102477</v>
      </c>
      <c r="J77" s="115">
        <v>114483</v>
      </c>
      <c r="K77" s="115">
        <v>127149</v>
      </c>
      <c r="L77" s="115">
        <v>138912</v>
      </c>
      <c r="M77" s="115">
        <v>142242</v>
      </c>
      <c r="N77" s="115">
        <v>144229</v>
      </c>
      <c r="O77" s="116">
        <v>152875</v>
      </c>
    </row>
    <row r="78" spans="1:15" ht="12.75" customHeight="1">
      <c r="A78" s="113">
        <v>2</v>
      </c>
      <c r="B78" s="117" t="s">
        <v>309</v>
      </c>
      <c r="C78" s="118">
        <v>228960</v>
      </c>
      <c r="D78" s="118">
        <v>11675</v>
      </c>
      <c r="E78" s="118">
        <v>10689</v>
      </c>
      <c r="F78" s="118">
        <v>12240</v>
      </c>
      <c r="G78" s="118">
        <v>13746</v>
      </c>
      <c r="H78" s="118">
        <v>14756</v>
      </c>
      <c r="I78" s="118">
        <v>17235</v>
      </c>
      <c r="J78" s="118">
        <v>19963</v>
      </c>
      <c r="K78" s="118">
        <v>23403</v>
      </c>
      <c r="L78" s="118">
        <v>24217</v>
      </c>
      <c r="M78" s="118">
        <v>25685</v>
      </c>
      <c r="N78" s="118">
        <v>24362</v>
      </c>
      <c r="O78" s="119">
        <v>30989</v>
      </c>
    </row>
    <row r="79" spans="1:15" ht="12.75" customHeight="1">
      <c r="A79" s="113">
        <v>3</v>
      </c>
      <c r="B79" s="120" t="s">
        <v>41</v>
      </c>
      <c r="C79" s="121">
        <v>65525</v>
      </c>
      <c r="D79" s="121">
        <v>2735</v>
      </c>
      <c r="E79" s="121">
        <v>1215</v>
      </c>
      <c r="F79" s="121">
        <v>1325</v>
      </c>
      <c r="G79" s="121">
        <v>1912</v>
      </c>
      <c r="H79" s="121">
        <v>2718</v>
      </c>
      <c r="I79" s="121">
        <v>5304</v>
      </c>
      <c r="J79" s="121">
        <v>6499</v>
      </c>
      <c r="K79" s="121">
        <v>8329</v>
      </c>
      <c r="L79" s="121">
        <v>9694</v>
      </c>
      <c r="M79" s="121">
        <v>9676</v>
      </c>
      <c r="N79" s="121">
        <v>8498</v>
      </c>
      <c r="O79" s="122">
        <v>7620</v>
      </c>
    </row>
    <row r="80" spans="1:15" ht="12.75" customHeight="1">
      <c r="A80" s="113">
        <v>4</v>
      </c>
      <c r="B80" s="120" t="s">
        <v>42</v>
      </c>
      <c r="C80" s="121">
        <v>591680</v>
      </c>
      <c r="D80" s="121">
        <v>37558</v>
      </c>
      <c r="E80" s="121">
        <v>34324</v>
      </c>
      <c r="F80" s="121">
        <v>42600</v>
      </c>
      <c r="G80" s="121">
        <v>34974</v>
      </c>
      <c r="H80" s="121">
        <v>40045</v>
      </c>
      <c r="I80" s="121">
        <v>45745</v>
      </c>
      <c r="J80" s="121">
        <v>51153</v>
      </c>
      <c r="K80" s="121">
        <v>55922</v>
      </c>
      <c r="L80" s="121">
        <v>60878</v>
      </c>
      <c r="M80" s="121">
        <v>62134</v>
      </c>
      <c r="N80" s="121">
        <v>63604</v>
      </c>
      <c r="O80" s="122">
        <v>62744</v>
      </c>
    </row>
    <row r="81" spans="1:15" ht="12.75" customHeight="1">
      <c r="A81" s="113">
        <v>5</v>
      </c>
      <c r="B81" s="120" t="s">
        <v>310</v>
      </c>
      <c r="C81" s="121">
        <v>25646</v>
      </c>
      <c r="D81" s="121">
        <v>2601</v>
      </c>
      <c r="E81" s="121">
        <v>2567</v>
      </c>
      <c r="F81" s="121">
        <v>2689</v>
      </c>
      <c r="G81" s="121">
        <v>2072</v>
      </c>
      <c r="H81" s="121">
        <v>2160</v>
      </c>
      <c r="I81" s="121">
        <v>4787</v>
      </c>
      <c r="J81" s="121">
        <v>1476</v>
      </c>
      <c r="K81" s="121">
        <v>1500</v>
      </c>
      <c r="L81" s="121">
        <v>2034</v>
      </c>
      <c r="M81" s="121">
        <v>1255</v>
      </c>
      <c r="N81" s="121">
        <v>1264</v>
      </c>
      <c r="O81" s="122">
        <v>1241</v>
      </c>
    </row>
    <row r="82" spans="1:15" ht="12.75" customHeight="1">
      <c r="A82" s="113">
        <v>6</v>
      </c>
      <c r="B82" s="123" t="s">
        <v>43</v>
      </c>
      <c r="C82" s="121">
        <v>96051</v>
      </c>
      <c r="D82" s="121">
        <v>4089</v>
      </c>
      <c r="E82" s="121">
        <v>3192</v>
      </c>
      <c r="F82" s="121">
        <v>3985</v>
      </c>
      <c r="G82" s="121">
        <v>5293</v>
      </c>
      <c r="H82" s="121">
        <v>7454</v>
      </c>
      <c r="I82" s="121">
        <v>9766</v>
      </c>
      <c r="J82" s="121">
        <v>11394</v>
      </c>
      <c r="K82" s="121">
        <v>12135</v>
      </c>
      <c r="L82" s="121">
        <v>11690</v>
      </c>
      <c r="M82" s="121">
        <v>10207</v>
      </c>
      <c r="N82" s="121">
        <v>8876</v>
      </c>
      <c r="O82" s="122">
        <v>7968</v>
      </c>
    </row>
    <row r="83" spans="1:15" ht="12.75" customHeight="1">
      <c r="A83" s="113">
        <v>7</v>
      </c>
      <c r="B83" s="123" t="s">
        <v>44</v>
      </c>
      <c r="C83" s="121">
        <v>25940</v>
      </c>
      <c r="D83" s="121">
        <v>1348</v>
      </c>
      <c r="E83" s="121">
        <v>776</v>
      </c>
      <c r="F83" s="121">
        <v>798</v>
      </c>
      <c r="G83" s="121">
        <v>1079</v>
      </c>
      <c r="H83" s="121">
        <v>1426</v>
      </c>
      <c r="I83" s="121">
        <v>1933</v>
      </c>
      <c r="J83" s="121">
        <v>2186</v>
      </c>
      <c r="K83" s="121">
        <v>2688</v>
      </c>
      <c r="L83" s="121">
        <v>3333</v>
      </c>
      <c r="M83" s="121">
        <v>3357</v>
      </c>
      <c r="N83" s="121">
        <v>3381</v>
      </c>
      <c r="O83" s="122">
        <v>3636</v>
      </c>
    </row>
    <row r="84" spans="1:15" ht="12.75" customHeight="1">
      <c r="A84" s="113">
        <v>8</v>
      </c>
      <c r="B84" s="120" t="s">
        <v>45</v>
      </c>
      <c r="C84" s="121">
        <v>39476</v>
      </c>
      <c r="D84" s="121">
        <v>2191</v>
      </c>
      <c r="E84" s="121">
        <v>1614</v>
      </c>
      <c r="F84" s="121">
        <v>2014</v>
      </c>
      <c r="G84" s="121">
        <v>2242</v>
      </c>
      <c r="H84" s="121">
        <v>2310</v>
      </c>
      <c r="I84" s="121">
        <v>1784</v>
      </c>
      <c r="J84" s="121">
        <v>1473</v>
      </c>
      <c r="K84" s="121">
        <v>1574</v>
      </c>
      <c r="L84" s="121">
        <v>2005</v>
      </c>
      <c r="M84" s="121">
        <v>2882</v>
      </c>
      <c r="N84" s="121">
        <v>6779</v>
      </c>
      <c r="O84" s="122">
        <v>12608</v>
      </c>
    </row>
    <row r="85" spans="1:15" ht="12.75" customHeight="1">
      <c r="A85" s="113">
        <v>9</v>
      </c>
      <c r="B85" s="120" t="s">
        <v>46</v>
      </c>
      <c r="C85" s="121">
        <v>18327</v>
      </c>
      <c r="D85" s="121">
        <v>690</v>
      </c>
      <c r="E85" s="121">
        <v>571</v>
      </c>
      <c r="F85" s="121">
        <v>725</v>
      </c>
      <c r="G85" s="121">
        <v>922</v>
      </c>
      <c r="H85" s="121">
        <v>957</v>
      </c>
      <c r="I85" s="121">
        <v>991</v>
      </c>
      <c r="J85" s="121">
        <v>997</v>
      </c>
      <c r="K85" s="121">
        <v>1083</v>
      </c>
      <c r="L85" s="121">
        <v>1760</v>
      </c>
      <c r="M85" s="121">
        <v>2431</v>
      </c>
      <c r="N85" s="121">
        <v>3713</v>
      </c>
      <c r="O85" s="122">
        <v>3488</v>
      </c>
    </row>
    <row r="86" spans="1:15" ht="12.75" customHeight="1">
      <c r="A86" s="113">
        <v>10</v>
      </c>
      <c r="B86" s="120" t="s">
        <v>311</v>
      </c>
      <c r="C86" s="121">
        <v>1782</v>
      </c>
      <c r="D86" s="121">
        <v>166</v>
      </c>
      <c r="E86" s="121">
        <v>114</v>
      </c>
      <c r="F86" s="121">
        <v>114</v>
      </c>
      <c r="G86" s="121">
        <v>114</v>
      </c>
      <c r="H86" s="121">
        <v>118</v>
      </c>
      <c r="I86" s="121">
        <v>116</v>
      </c>
      <c r="J86" s="121">
        <v>118</v>
      </c>
      <c r="K86" s="121">
        <v>126</v>
      </c>
      <c r="L86" s="121">
        <v>128</v>
      </c>
      <c r="M86" s="121">
        <v>128</v>
      </c>
      <c r="N86" s="121">
        <v>159</v>
      </c>
      <c r="O86" s="122">
        <v>380</v>
      </c>
    </row>
    <row r="87" spans="1:15" ht="12.75" customHeight="1">
      <c r="A87" s="113">
        <v>11</v>
      </c>
      <c r="B87" s="120" t="s">
        <v>47</v>
      </c>
      <c r="C87" s="121">
        <v>4283</v>
      </c>
      <c r="D87" s="121">
        <v>220</v>
      </c>
      <c r="E87" s="121">
        <v>236</v>
      </c>
      <c r="F87" s="121">
        <v>259</v>
      </c>
      <c r="G87" s="121">
        <v>270</v>
      </c>
      <c r="H87" s="121">
        <v>296</v>
      </c>
      <c r="I87" s="121">
        <v>354</v>
      </c>
      <c r="J87" s="121">
        <v>395</v>
      </c>
      <c r="K87" s="121">
        <v>407</v>
      </c>
      <c r="L87" s="121">
        <v>412</v>
      </c>
      <c r="M87" s="121">
        <v>404</v>
      </c>
      <c r="N87" s="121">
        <v>426</v>
      </c>
      <c r="O87" s="122">
        <v>604</v>
      </c>
    </row>
    <row r="88" spans="1:15" ht="12.75" customHeight="1">
      <c r="A88" s="113">
        <v>12</v>
      </c>
      <c r="B88" s="120" t="s">
        <v>48</v>
      </c>
      <c r="C88" s="121">
        <v>80064</v>
      </c>
      <c r="D88" s="121">
        <v>3485</v>
      </c>
      <c r="E88" s="121">
        <v>3296</v>
      </c>
      <c r="F88" s="121">
        <v>3784</v>
      </c>
      <c r="G88" s="121">
        <v>3599</v>
      </c>
      <c r="H88" s="121">
        <v>4265</v>
      </c>
      <c r="I88" s="121">
        <v>5887</v>
      </c>
      <c r="J88" s="121">
        <v>8256</v>
      </c>
      <c r="K88" s="121">
        <v>8452</v>
      </c>
      <c r="L88" s="121">
        <v>9894</v>
      </c>
      <c r="M88" s="121">
        <v>10439</v>
      </c>
      <c r="N88" s="121">
        <v>9849</v>
      </c>
      <c r="O88" s="122">
        <v>8857</v>
      </c>
    </row>
    <row r="89" spans="1:15" ht="12.75" customHeight="1">
      <c r="A89" s="113">
        <v>13</v>
      </c>
      <c r="B89" s="120" t="s">
        <v>312</v>
      </c>
      <c r="C89" s="121">
        <v>27855</v>
      </c>
      <c r="D89" s="121">
        <v>2427</v>
      </c>
      <c r="E89" s="121">
        <v>2506</v>
      </c>
      <c r="F89" s="121">
        <v>2561</v>
      </c>
      <c r="G89" s="121">
        <v>2099</v>
      </c>
      <c r="H89" s="121">
        <v>2160</v>
      </c>
      <c r="I89" s="121">
        <v>2281</v>
      </c>
      <c r="J89" s="121">
        <v>2419</v>
      </c>
      <c r="K89" s="121">
        <v>2530</v>
      </c>
      <c r="L89" s="121">
        <v>2546</v>
      </c>
      <c r="M89" s="121">
        <v>2211</v>
      </c>
      <c r="N89" s="121">
        <v>2114</v>
      </c>
      <c r="O89" s="122">
        <v>2002</v>
      </c>
    </row>
    <row r="90" spans="1:15" ht="12.75" customHeight="1">
      <c r="A90" s="113">
        <v>14</v>
      </c>
      <c r="B90" s="120" t="s">
        <v>313</v>
      </c>
      <c r="C90" s="121">
        <v>41002</v>
      </c>
      <c r="D90" s="121">
        <v>1784</v>
      </c>
      <c r="E90" s="121">
        <v>1210</v>
      </c>
      <c r="F90" s="121">
        <v>1593</v>
      </c>
      <c r="G90" s="121">
        <v>2231</v>
      </c>
      <c r="H90" s="121">
        <v>2917</v>
      </c>
      <c r="I90" s="121">
        <v>3545</v>
      </c>
      <c r="J90" s="121">
        <v>4371</v>
      </c>
      <c r="K90" s="121">
        <v>4726</v>
      </c>
      <c r="L90" s="121">
        <v>4954</v>
      </c>
      <c r="M90" s="121">
        <v>4841</v>
      </c>
      <c r="N90" s="121">
        <v>4256</v>
      </c>
      <c r="O90" s="122">
        <v>4572</v>
      </c>
    </row>
    <row r="91" spans="1:15" ht="12.75" customHeight="1">
      <c r="A91" s="124">
        <v>15</v>
      </c>
      <c r="B91" s="125" t="s">
        <v>22</v>
      </c>
      <c r="C91" s="126">
        <v>43666</v>
      </c>
      <c r="D91" s="126">
        <v>1508</v>
      </c>
      <c r="E91" s="126">
        <v>1038</v>
      </c>
      <c r="F91" s="126">
        <v>1322</v>
      </c>
      <c r="G91" s="126">
        <v>1842</v>
      </c>
      <c r="H91" s="126">
        <v>2078</v>
      </c>
      <c r="I91" s="126">
        <v>2749</v>
      </c>
      <c r="J91" s="126">
        <v>3784</v>
      </c>
      <c r="K91" s="126">
        <v>4275</v>
      </c>
      <c r="L91" s="126">
        <v>5367</v>
      </c>
      <c r="M91" s="126">
        <v>6592</v>
      </c>
      <c r="N91" s="126">
        <v>6946</v>
      </c>
      <c r="O91" s="127">
        <v>6165</v>
      </c>
    </row>
    <row r="92" spans="1:15" ht="15" customHeight="1">
      <c r="A92" s="113">
        <v>16</v>
      </c>
      <c r="B92" s="114" t="s">
        <v>49</v>
      </c>
      <c r="C92" s="115">
        <v>371774</v>
      </c>
      <c r="D92" s="115">
        <v>27069</v>
      </c>
      <c r="E92" s="115">
        <v>27571</v>
      </c>
      <c r="F92" s="115">
        <v>29465</v>
      </c>
      <c r="G92" s="115">
        <v>28355</v>
      </c>
      <c r="H92" s="115">
        <v>31006</v>
      </c>
      <c r="I92" s="115">
        <v>34321</v>
      </c>
      <c r="J92" s="115">
        <v>34684</v>
      </c>
      <c r="K92" s="115">
        <v>34305</v>
      </c>
      <c r="L92" s="115">
        <v>33296</v>
      </c>
      <c r="M92" s="115">
        <v>33278</v>
      </c>
      <c r="N92" s="115">
        <v>31252</v>
      </c>
      <c r="O92" s="116">
        <v>27171</v>
      </c>
    </row>
    <row r="93" spans="1:15" ht="12.75" customHeight="1">
      <c r="A93" s="113">
        <v>17</v>
      </c>
      <c r="B93" s="117" t="s">
        <v>19</v>
      </c>
      <c r="C93" s="118">
        <v>29659</v>
      </c>
      <c r="D93" s="118">
        <v>1371</v>
      </c>
      <c r="E93" s="118">
        <v>1473</v>
      </c>
      <c r="F93" s="118">
        <v>1753</v>
      </c>
      <c r="G93" s="118">
        <v>2207</v>
      </c>
      <c r="H93" s="118">
        <v>3097</v>
      </c>
      <c r="I93" s="118">
        <v>2684</v>
      </c>
      <c r="J93" s="118">
        <v>2801</v>
      </c>
      <c r="K93" s="118">
        <v>2846</v>
      </c>
      <c r="L93" s="118">
        <v>3004</v>
      </c>
      <c r="M93" s="118">
        <v>3597</v>
      </c>
      <c r="N93" s="118">
        <v>2764</v>
      </c>
      <c r="O93" s="119">
        <v>2060</v>
      </c>
    </row>
    <row r="94" spans="1:15" ht="12.75" customHeight="1" thickBot="1">
      <c r="A94" s="132">
        <v>18</v>
      </c>
      <c r="B94" s="133" t="s">
        <v>22</v>
      </c>
      <c r="C94" s="134">
        <v>342115</v>
      </c>
      <c r="D94" s="134">
        <v>25698</v>
      </c>
      <c r="E94" s="134">
        <v>26098</v>
      </c>
      <c r="F94" s="134">
        <v>27711</v>
      </c>
      <c r="G94" s="134">
        <v>26149</v>
      </c>
      <c r="H94" s="134">
        <v>27908</v>
      </c>
      <c r="I94" s="134">
        <v>31637</v>
      </c>
      <c r="J94" s="134">
        <v>31883</v>
      </c>
      <c r="K94" s="134">
        <v>31459</v>
      </c>
      <c r="L94" s="134">
        <v>30292</v>
      </c>
      <c r="M94" s="134">
        <v>29681</v>
      </c>
      <c r="N94" s="134">
        <v>28488</v>
      </c>
      <c r="O94" s="135">
        <v>25111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2019年</v>
      </c>
      <c r="E104" s="99"/>
      <c r="F104" s="100"/>
      <c r="G104" s="98"/>
      <c r="H104" s="98"/>
      <c r="I104" s="100"/>
      <c r="J104" s="100"/>
      <c r="K104" s="100"/>
      <c r="L104" s="100"/>
      <c r="M104" s="99" t="str">
        <f>M4</f>
        <v>2020年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2019年度計</v>
      </c>
      <c r="D105" s="105" t="s">
        <v>4</v>
      </c>
      <c r="E105" s="105" t="s">
        <v>5</v>
      </c>
      <c r="F105" s="105" t="s">
        <v>6</v>
      </c>
      <c r="G105" s="890" t="s">
        <v>7</v>
      </c>
      <c r="H105" s="890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58" t="s">
        <v>219</v>
      </c>
      <c r="B107" s="959"/>
      <c r="C107" s="111">
        <v>4701890</v>
      </c>
      <c r="D107" s="111">
        <v>326771</v>
      </c>
      <c r="E107" s="111">
        <v>318933</v>
      </c>
      <c r="F107" s="111">
        <v>361501</v>
      </c>
      <c r="G107" s="111">
        <v>349367</v>
      </c>
      <c r="H107" s="111">
        <v>373264</v>
      </c>
      <c r="I107" s="111">
        <v>405555</v>
      </c>
      <c r="J107" s="111">
        <v>409116</v>
      </c>
      <c r="K107" s="111">
        <v>432522</v>
      </c>
      <c r="L107" s="111">
        <v>440791</v>
      </c>
      <c r="M107" s="111">
        <v>437997</v>
      </c>
      <c r="N107" s="111">
        <v>426964</v>
      </c>
      <c r="O107" s="112">
        <v>419108</v>
      </c>
    </row>
    <row r="108" spans="1:15" ht="15" customHeight="1">
      <c r="A108" s="113">
        <v>1</v>
      </c>
      <c r="B108" s="114" t="s">
        <v>40</v>
      </c>
      <c r="C108" s="115">
        <v>3398799</v>
      </c>
      <c r="D108" s="115">
        <v>234441</v>
      </c>
      <c r="E108" s="115">
        <v>229475</v>
      </c>
      <c r="F108" s="115">
        <v>265205</v>
      </c>
      <c r="G108" s="115">
        <v>247576</v>
      </c>
      <c r="H108" s="115">
        <v>261406</v>
      </c>
      <c r="I108" s="115">
        <v>288496</v>
      </c>
      <c r="J108" s="115">
        <v>291102</v>
      </c>
      <c r="K108" s="115">
        <v>311211</v>
      </c>
      <c r="L108" s="115">
        <v>318610</v>
      </c>
      <c r="M108" s="115">
        <v>322060</v>
      </c>
      <c r="N108" s="115">
        <v>311918</v>
      </c>
      <c r="O108" s="116">
        <v>317298</v>
      </c>
    </row>
    <row r="109" spans="1:15" ht="12.75" customHeight="1">
      <c r="A109" s="113">
        <v>2</v>
      </c>
      <c r="B109" s="117" t="s">
        <v>309</v>
      </c>
      <c r="C109" s="118">
        <v>255434</v>
      </c>
      <c r="D109" s="118">
        <v>17646</v>
      </c>
      <c r="E109" s="118">
        <v>16728</v>
      </c>
      <c r="F109" s="118">
        <v>17942</v>
      </c>
      <c r="G109" s="118">
        <v>16870</v>
      </c>
      <c r="H109" s="118">
        <v>17730</v>
      </c>
      <c r="I109" s="118">
        <v>19492</v>
      </c>
      <c r="J109" s="118">
        <v>21959</v>
      </c>
      <c r="K109" s="118">
        <v>23773</v>
      </c>
      <c r="L109" s="118">
        <v>25199</v>
      </c>
      <c r="M109" s="118">
        <v>25954</v>
      </c>
      <c r="N109" s="118">
        <v>25535</v>
      </c>
      <c r="O109" s="119">
        <v>26607</v>
      </c>
    </row>
    <row r="110" spans="1:15" ht="12.75" customHeight="1">
      <c r="A110" s="113">
        <v>3</v>
      </c>
      <c r="B110" s="120" t="s">
        <v>41</v>
      </c>
      <c r="C110" s="121">
        <v>42238</v>
      </c>
      <c r="D110" s="121">
        <v>1378</v>
      </c>
      <c r="E110" s="121">
        <v>1197</v>
      </c>
      <c r="F110" s="121">
        <v>1265</v>
      </c>
      <c r="G110" s="121">
        <v>1420</v>
      </c>
      <c r="H110" s="121">
        <v>1826</v>
      </c>
      <c r="I110" s="121">
        <v>2507</v>
      </c>
      <c r="J110" s="121">
        <v>3878</v>
      </c>
      <c r="K110" s="121">
        <v>5428</v>
      </c>
      <c r="L110" s="121">
        <v>6709</v>
      </c>
      <c r="M110" s="121">
        <v>6776</v>
      </c>
      <c r="N110" s="121">
        <v>5542</v>
      </c>
      <c r="O110" s="122">
        <v>4312</v>
      </c>
    </row>
    <row r="111" spans="1:15" ht="12.75" customHeight="1">
      <c r="A111" s="113">
        <v>4</v>
      </c>
      <c r="B111" s="120" t="s">
        <v>42</v>
      </c>
      <c r="C111" s="121">
        <v>1379520</v>
      </c>
      <c r="D111" s="121">
        <v>94769</v>
      </c>
      <c r="E111" s="121">
        <v>94961</v>
      </c>
      <c r="F111" s="121">
        <v>122358</v>
      </c>
      <c r="G111" s="121">
        <v>104017</v>
      </c>
      <c r="H111" s="121">
        <v>104467</v>
      </c>
      <c r="I111" s="121">
        <v>121871</v>
      </c>
      <c r="J111" s="121">
        <v>119151</v>
      </c>
      <c r="K111" s="121">
        <v>126790</v>
      </c>
      <c r="L111" s="121">
        <v>127359</v>
      </c>
      <c r="M111" s="121">
        <v>124382</v>
      </c>
      <c r="N111" s="121">
        <v>118438</v>
      </c>
      <c r="O111" s="122">
        <v>120959</v>
      </c>
    </row>
    <row r="112" spans="1:15" ht="12.75" customHeight="1">
      <c r="A112" s="113">
        <v>5</v>
      </c>
      <c r="B112" s="120" t="s">
        <v>310</v>
      </c>
      <c r="C112" s="121">
        <v>210611</v>
      </c>
      <c r="D112" s="121">
        <v>16791</v>
      </c>
      <c r="E112" s="121">
        <v>15743</v>
      </c>
      <c r="F112" s="121">
        <v>16667</v>
      </c>
      <c r="G112" s="121">
        <v>14296</v>
      </c>
      <c r="H112" s="121">
        <v>16184</v>
      </c>
      <c r="I112" s="121">
        <v>17169</v>
      </c>
      <c r="J112" s="121">
        <v>18049</v>
      </c>
      <c r="K112" s="121">
        <v>18742</v>
      </c>
      <c r="L112" s="121">
        <v>18696</v>
      </c>
      <c r="M112" s="121">
        <v>18585</v>
      </c>
      <c r="N112" s="121">
        <v>18108</v>
      </c>
      <c r="O112" s="122">
        <v>21580</v>
      </c>
    </row>
    <row r="113" spans="1:15" ht="12.75" customHeight="1">
      <c r="A113" s="113">
        <v>6</v>
      </c>
      <c r="B113" s="123" t="s">
        <v>43</v>
      </c>
      <c r="C113" s="121">
        <v>502337</v>
      </c>
      <c r="D113" s="121">
        <v>39725</v>
      </c>
      <c r="E113" s="121">
        <v>37373</v>
      </c>
      <c r="F113" s="121">
        <v>36753</v>
      </c>
      <c r="G113" s="121">
        <v>35614</v>
      </c>
      <c r="H113" s="121">
        <v>37195</v>
      </c>
      <c r="I113" s="121">
        <v>39934</v>
      </c>
      <c r="J113" s="121">
        <v>39601</v>
      </c>
      <c r="K113" s="121">
        <v>43121</v>
      </c>
      <c r="L113" s="121">
        <v>47190</v>
      </c>
      <c r="M113" s="121">
        <v>49745</v>
      </c>
      <c r="N113" s="121">
        <v>48318</v>
      </c>
      <c r="O113" s="122">
        <v>47767</v>
      </c>
    </row>
    <row r="114" spans="1:15" ht="12.75" customHeight="1">
      <c r="A114" s="113">
        <v>7</v>
      </c>
      <c r="B114" s="123" t="s">
        <v>44</v>
      </c>
      <c r="C114" s="121">
        <v>81778</v>
      </c>
      <c r="D114" s="121">
        <v>4989</v>
      </c>
      <c r="E114" s="121">
        <v>5281</v>
      </c>
      <c r="F114" s="121">
        <v>6888</v>
      </c>
      <c r="G114" s="121">
        <v>7638</v>
      </c>
      <c r="H114" s="121">
        <v>8222</v>
      </c>
      <c r="I114" s="121">
        <v>7688</v>
      </c>
      <c r="J114" s="121">
        <v>7206</v>
      </c>
      <c r="K114" s="121">
        <v>6918</v>
      </c>
      <c r="L114" s="121">
        <v>6534</v>
      </c>
      <c r="M114" s="121">
        <v>6730</v>
      </c>
      <c r="N114" s="121">
        <v>6513</v>
      </c>
      <c r="O114" s="122">
        <v>7170</v>
      </c>
    </row>
    <row r="115" spans="1:15" ht="12.75" customHeight="1">
      <c r="A115" s="113">
        <v>8</v>
      </c>
      <c r="B115" s="120" t="s">
        <v>45</v>
      </c>
      <c r="C115" s="121">
        <v>20930</v>
      </c>
      <c r="D115" s="121">
        <v>324</v>
      </c>
      <c r="E115" s="121">
        <v>263</v>
      </c>
      <c r="F115" s="121">
        <v>158</v>
      </c>
      <c r="G115" s="121">
        <v>292</v>
      </c>
      <c r="H115" s="121">
        <v>402</v>
      </c>
      <c r="I115" s="121">
        <v>1039</v>
      </c>
      <c r="J115" s="121">
        <v>721</v>
      </c>
      <c r="K115" s="121">
        <v>2468</v>
      </c>
      <c r="L115" s="121">
        <v>2004</v>
      </c>
      <c r="M115" s="121">
        <v>3037</v>
      </c>
      <c r="N115" s="121">
        <v>4355</v>
      </c>
      <c r="O115" s="122">
        <v>5867</v>
      </c>
    </row>
    <row r="116" spans="1:15" ht="12.75" customHeight="1">
      <c r="A116" s="113">
        <v>9</v>
      </c>
      <c r="B116" s="120" t="s">
        <v>46</v>
      </c>
      <c r="C116" s="121">
        <v>20123</v>
      </c>
      <c r="D116" s="121">
        <v>1448</v>
      </c>
      <c r="E116" s="121">
        <v>1072</v>
      </c>
      <c r="F116" s="121">
        <v>1162</v>
      </c>
      <c r="G116" s="121">
        <v>1419</v>
      </c>
      <c r="H116" s="121">
        <v>1678</v>
      </c>
      <c r="I116" s="121">
        <v>1725</v>
      </c>
      <c r="J116" s="121">
        <v>1585</v>
      </c>
      <c r="K116" s="121">
        <v>1806</v>
      </c>
      <c r="L116" s="121">
        <v>1880</v>
      </c>
      <c r="M116" s="121">
        <v>2343</v>
      </c>
      <c r="N116" s="121">
        <v>1823</v>
      </c>
      <c r="O116" s="122">
        <v>2182</v>
      </c>
    </row>
    <row r="117" spans="1:15" ht="12.75" customHeight="1">
      <c r="A117" s="113">
        <v>10</v>
      </c>
      <c r="B117" s="120" t="s">
        <v>311</v>
      </c>
      <c r="C117" s="121">
        <v>29919</v>
      </c>
      <c r="D117" s="121">
        <v>2562</v>
      </c>
      <c r="E117" s="121">
        <v>2597</v>
      </c>
      <c r="F117" s="121">
        <v>2257</v>
      </c>
      <c r="G117" s="121">
        <v>2392</v>
      </c>
      <c r="H117" s="121">
        <v>2339</v>
      </c>
      <c r="I117" s="121">
        <v>2462</v>
      </c>
      <c r="J117" s="121">
        <v>2412</v>
      </c>
      <c r="K117" s="121">
        <v>2506</v>
      </c>
      <c r="L117" s="121">
        <v>2302</v>
      </c>
      <c r="M117" s="121">
        <v>2489</v>
      </c>
      <c r="N117" s="121">
        <v>2606</v>
      </c>
      <c r="O117" s="122">
        <v>2994</v>
      </c>
    </row>
    <row r="118" spans="1:15" ht="12.75" customHeight="1">
      <c r="A118" s="113">
        <v>11</v>
      </c>
      <c r="B118" s="120" t="s">
        <v>47</v>
      </c>
      <c r="C118" s="121">
        <v>179</v>
      </c>
      <c r="D118" s="121">
        <v>1</v>
      </c>
      <c r="E118" s="121">
        <v>61</v>
      </c>
      <c r="F118" s="121">
        <v>0</v>
      </c>
      <c r="G118" s="121">
        <v>0</v>
      </c>
      <c r="H118" s="121">
        <v>0</v>
      </c>
      <c r="I118" s="121">
        <v>0</v>
      </c>
      <c r="J118" s="121">
        <v>0</v>
      </c>
      <c r="K118" s="121">
        <v>0</v>
      </c>
      <c r="L118" s="121">
        <v>1</v>
      </c>
      <c r="M118" s="121">
        <v>11</v>
      </c>
      <c r="N118" s="121">
        <v>41</v>
      </c>
      <c r="O118" s="122">
        <v>64</v>
      </c>
    </row>
    <row r="119" spans="1:15" ht="12.75" customHeight="1">
      <c r="A119" s="113">
        <v>12</v>
      </c>
      <c r="B119" s="120" t="s">
        <v>48</v>
      </c>
      <c r="C119" s="121">
        <v>532792</v>
      </c>
      <c r="D119" s="121">
        <v>31905</v>
      </c>
      <c r="E119" s="121">
        <v>34090</v>
      </c>
      <c r="F119" s="121">
        <v>38508</v>
      </c>
      <c r="G119" s="121">
        <v>40551</v>
      </c>
      <c r="H119" s="121">
        <v>45733</v>
      </c>
      <c r="I119" s="121">
        <v>47056</v>
      </c>
      <c r="J119" s="121">
        <v>49195</v>
      </c>
      <c r="K119" s="121">
        <v>49994</v>
      </c>
      <c r="L119" s="121">
        <v>49476</v>
      </c>
      <c r="M119" s="121">
        <v>49215</v>
      </c>
      <c r="N119" s="121">
        <v>49773</v>
      </c>
      <c r="O119" s="122">
        <v>47298</v>
      </c>
    </row>
    <row r="120" spans="1:15" ht="12.75" customHeight="1">
      <c r="A120" s="113">
        <v>13</v>
      </c>
      <c r="B120" s="120" t="s">
        <v>312</v>
      </c>
      <c r="C120" s="121">
        <v>60086</v>
      </c>
      <c r="D120" s="121">
        <v>4863</v>
      </c>
      <c r="E120" s="121">
        <v>4660</v>
      </c>
      <c r="F120" s="121">
        <v>4738</v>
      </c>
      <c r="G120" s="121">
        <v>4656</v>
      </c>
      <c r="H120" s="121">
        <v>4726</v>
      </c>
      <c r="I120" s="121">
        <v>5005</v>
      </c>
      <c r="J120" s="121">
        <v>4963</v>
      </c>
      <c r="K120" s="121">
        <v>5226</v>
      </c>
      <c r="L120" s="121">
        <v>5409</v>
      </c>
      <c r="M120" s="121">
        <v>5318</v>
      </c>
      <c r="N120" s="121">
        <v>5202</v>
      </c>
      <c r="O120" s="122">
        <v>5319</v>
      </c>
    </row>
    <row r="121" spans="1:15" ht="12.75" customHeight="1">
      <c r="A121" s="113">
        <v>14</v>
      </c>
      <c r="B121" s="120" t="s">
        <v>313</v>
      </c>
      <c r="C121" s="121">
        <v>153883</v>
      </c>
      <c r="D121" s="121">
        <v>9477</v>
      </c>
      <c r="E121" s="121">
        <v>8204</v>
      </c>
      <c r="F121" s="121">
        <v>9319</v>
      </c>
      <c r="G121" s="121">
        <v>10051</v>
      </c>
      <c r="H121" s="121">
        <v>11653</v>
      </c>
      <c r="I121" s="121">
        <v>12692</v>
      </c>
      <c r="J121" s="121">
        <v>13763</v>
      </c>
      <c r="K121" s="121">
        <v>15023</v>
      </c>
      <c r="L121" s="121">
        <v>16358</v>
      </c>
      <c r="M121" s="121">
        <v>17415</v>
      </c>
      <c r="N121" s="121">
        <v>16090</v>
      </c>
      <c r="O121" s="122">
        <v>13837</v>
      </c>
    </row>
    <row r="122" spans="1:15" ht="12.75" customHeight="1">
      <c r="A122" s="124">
        <v>15</v>
      </c>
      <c r="B122" s="125" t="s">
        <v>22</v>
      </c>
      <c r="C122" s="126">
        <v>108968</v>
      </c>
      <c r="D122" s="126">
        <v>8562</v>
      </c>
      <c r="E122" s="126">
        <v>7245</v>
      </c>
      <c r="F122" s="126">
        <v>7189</v>
      </c>
      <c r="G122" s="126">
        <v>8360</v>
      </c>
      <c r="H122" s="126">
        <v>9252</v>
      </c>
      <c r="I122" s="126">
        <v>9854</v>
      </c>
      <c r="J122" s="126">
        <v>8621</v>
      </c>
      <c r="K122" s="126">
        <v>9417</v>
      </c>
      <c r="L122" s="126">
        <v>9491</v>
      </c>
      <c r="M122" s="126">
        <v>10062</v>
      </c>
      <c r="N122" s="126">
        <v>9574</v>
      </c>
      <c r="O122" s="127">
        <v>11340</v>
      </c>
    </row>
    <row r="123" spans="1:15" ht="15" customHeight="1">
      <c r="A123" s="113">
        <v>16</v>
      </c>
      <c r="B123" s="114" t="s">
        <v>49</v>
      </c>
      <c r="C123" s="115">
        <v>1303091</v>
      </c>
      <c r="D123" s="115">
        <v>92330</v>
      </c>
      <c r="E123" s="115">
        <v>89458</v>
      </c>
      <c r="F123" s="115">
        <v>96295</v>
      </c>
      <c r="G123" s="115">
        <v>101791</v>
      </c>
      <c r="H123" s="115">
        <v>111858</v>
      </c>
      <c r="I123" s="115">
        <v>117060</v>
      </c>
      <c r="J123" s="115">
        <v>118014</v>
      </c>
      <c r="K123" s="115">
        <v>121312</v>
      </c>
      <c r="L123" s="115">
        <v>122181</v>
      </c>
      <c r="M123" s="115">
        <v>115937</v>
      </c>
      <c r="N123" s="115">
        <v>115046</v>
      </c>
      <c r="O123" s="116">
        <v>101810</v>
      </c>
    </row>
    <row r="124" spans="1:15" ht="12.75" customHeight="1">
      <c r="A124" s="113">
        <v>17</v>
      </c>
      <c r="B124" s="117" t="s">
        <v>19</v>
      </c>
      <c r="C124" s="118">
        <v>140488</v>
      </c>
      <c r="D124" s="118">
        <v>9533</v>
      </c>
      <c r="E124" s="118">
        <v>8687</v>
      </c>
      <c r="F124" s="118">
        <v>9643</v>
      </c>
      <c r="G124" s="118">
        <v>10275</v>
      </c>
      <c r="H124" s="118">
        <v>11226</v>
      </c>
      <c r="I124" s="118">
        <v>11732</v>
      </c>
      <c r="J124" s="118">
        <v>12676</v>
      </c>
      <c r="K124" s="118">
        <v>13102</v>
      </c>
      <c r="L124" s="118">
        <v>14027</v>
      </c>
      <c r="M124" s="118">
        <v>13973</v>
      </c>
      <c r="N124" s="118">
        <v>13474</v>
      </c>
      <c r="O124" s="119">
        <v>12140</v>
      </c>
    </row>
    <row r="125" spans="1:15" ht="12.75" customHeight="1" thickBot="1">
      <c r="A125" s="128">
        <v>18</v>
      </c>
      <c r="B125" s="129" t="s">
        <v>22</v>
      </c>
      <c r="C125" s="130">
        <v>1162603</v>
      </c>
      <c r="D125" s="130">
        <v>82797</v>
      </c>
      <c r="E125" s="130">
        <v>80771</v>
      </c>
      <c r="F125" s="130">
        <v>86653</v>
      </c>
      <c r="G125" s="130">
        <v>91516</v>
      </c>
      <c r="H125" s="130">
        <v>100632</v>
      </c>
      <c r="I125" s="130">
        <v>105328</v>
      </c>
      <c r="J125" s="130">
        <v>105338</v>
      </c>
      <c r="K125" s="130">
        <v>108210</v>
      </c>
      <c r="L125" s="130">
        <v>108153</v>
      </c>
      <c r="M125" s="130">
        <v>101964</v>
      </c>
      <c r="N125" s="130">
        <v>101572</v>
      </c>
      <c r="O125" s="131">
        <v>89670</v>
      </c>
    </row>
    <row r="126" spans="1:15" ht="17.25" customHeight="1" thickTop="1">
      <c r="A126" s="960" t="s">
        <v>220</v>
      </c>
      <c r="B126" s="961"/>
      <c r="C126" s="111">
        <v>1353870</v>
      </c>
      <c r="D126" s="111">
        <v>82241</v>
      </c>
      <c r="E126" s="111">
        <v>74830</v>
      </c>
      <c r="F126" s="111">
        <v>83551</v>
      </c>
      <c r="G126" s="111">
        <v>93440</v>
      </c>
      <c r="H126" s="111">
        <v>106567</v>
      </c>
      <c r="I126" s="111">
        <v>117839</v>
      </c>
      <c r="J126" s="111">
        <v>130741</v>
      </c>
      <c r="K126" s="111">
        <v>136596</v>
      </c>
      <c r="L126" s="111">
        <v>135544</v>
      </c>
      <c r="M126" s="111">
        <v>126024</v>
      </c>
      <c r="N126" s="111">
        <v>127153</v>
      </c>
      <c r="O126" s="112">
        <v>139342</v>
      </c>
    </row>
    <row r="127" spans="1:15" ht="15" customHeight="1">
      <c r="A127" s="113">
        <v>1</v>
      </c>
      <c r="B127" s="114" t="s">
        <v>40</v>
      </c>
      <c r="C127" s="115">
        <v>1165055</v>
      </c>
      <c r="D127" s="115">
        <v>72194</v>
      </c>
      <c r="E127" s="115">
        <v>64066</v>
      </c>
      <c r="F127" s="115">
        <v>72865</v>
      </c>
      <c r="G127" s="115">
        <v>81076</v>
      </c>
      <c r="H127" s="115">
        <v>91144</v>
      </c>
      <c r="I127" s="115">
        <v>101076</v>
      </c>
      <c r="J127" s="115">
        <v>111999</v>
      </c>
      <c r="K127" s="115">
        <v>117432</v>
      </c>
      <c r="L127" s="115">
        <v>116397</v>
      </c>
      <c r="M127" s="115">
        <v>107824</v>
      </c>
      <c r="N127" s="115">
        <v>109006</v>
      </c>
      <c r="O127" s="116">
        <v>119976</v>
      </c>
    </row>
    <row r="128" spans="1:15" ht="12.75" customHeight="1">
      <c r="A128" s="113">
        <v>2</v>
      </c>
      <c r="B128" s="117" t="s">
        <v>309</v>
      </c>
      <c r="C128" s="118">
        <v>179268</v>
      </c>
      <c r="D128" s="118">
        <v>8979</v>
      </c>
      <c r="E128" s="118">
        <v>8150</v>
      </c>
      <c r="F128" s="118">
        <v>10067</v>
      </c>
      <c r="G128" s="118">
        <v>11787</v>
      </c>
      <c r="H128" s="118">
        <v>13322</v>
      </c>
      <c r="I128" s="118">
        <v>15185</v>
      </c>
      <c r="J128" s="118">
        <v>17946</v>
      </c>
      <c r="K128" s="118">
        <v>18662</v>
      </c>
      <c r="L128" s="118">
        <v>18997</v>
      </c>
      <c r="M128" s="118">
        <v>17725</v>
      </c>
      <c r="N128" s="118">
        <v>18320</v>
      </c>
      <c r="O128" s="119">
        <v>20128</v>
      </c>
    </row>
    <row r="129" spans="1:15" ht="12.75" customHeight="1">
      <c r="A129" s="113">
        <v>3</v>
      </c>
      <c r="B129" s="120" t="s">
        <v>41</v>
      </c>
      <c r="C129" s="121">
        <v>106340</v>
      </c>
      <c r="D129" s="121">
        <v>4700</v>
      </c>
      <c r="E129" s="121">
        <v>2923</v>
      </c>
      <c r="F129" s="121">
        <v>3804</v>
      </c>
      <c r="G129" s="121">
        <v>4918</v>
      </c>
      <c r="H129" s="121">
        <v>6683</v>
      </c>
      <c r="I129" s="121">
        <v>8932</v>
      </c>
      <c r="J129" s="121">
        <v>11303</v>
      </c>
      <c r="K129" s="121">
        <v>11987</v>
      </c>
      <c r="L129" s="121">
        <v>12609</v>
      </c>
      <c r="M129" s="121">
        <v>12648</v>
      </c>
      <c r="N129" s="121">
        <v>12669</v>
      </c>
      <c r="O129" s="122">
        <v>13163</v>
      </c>
    </row>
    <row r="130" spans="1:15" ht="12.75" customHeight="1">
      <c r="A130" s="113">
        <v>4</v>
      </c>
      <c r="B130" s="120" t="s">
        <v>42</v>
      </c>
      <c r="C130" s="121">
        <v>434074</v>
      </c>
      <c r="D130" s="121">
        <v>26447</v>
      </c>
      <c r="E130" s="121">
        <v>23339</v>
      </c>
      <c r="F130" s="121">
        <v>26423</v>
      </c>
      <c r="G130" s="121">
        <v>30641</v>
      </c>
      <c r="H130" s="121">
        <v>34677</v>
      </c>
      <c r="I130" s="121">
        <v>38479</v>
      </c>
      <c r="J130" s="121">
        <v>42357</v>
      </c>
      <c r="K130" s="121">
        <v>44063</v>
      </c>
      <c r="L130" s="121">
        <v>45547</v>
      </c>
      <c r="M130" s="121">
        <v>40369</v>
      </c>
      <c r="N130" s="121">
        <v>39988</v>
      </c>
      <c r="O130" s="122">
        <v>41745</v>
      </c>
    </row>
    <row r="131" spans="1:15" ht="12.75" customHeight="1">
      <c r="A131" s="113">
        <v>5</v>
      </c>
      <c r="B131" s="120" t="s">
        <v>310</v>
      </c>
      <c r="C131" s="121">
        <v>24703</v>
      </c>
      <c r="D131" s="121">
        <v>1201</v>
      </c>
      <c r="E131" s="121">
        <v>1414</v>
      </c>
      <c r="F131" s="121">
        <v>1708</v>
      </c>
      <c r="G131" s="121">
        <v>1876</v>
      </c>
      <c r="H131" s="121">
        <v>2273</v>
      </c>
      <c r="I131" s="121">
        <v>2471</v>
      </c>
      <c r="J131" s="121">
        <v>2709</v>
      </c>
      <c r="K131" s="121">
        <v>2965</v>
      </c>
      <c r="L131" s="121">
        <v>2464</v>
      </c>
      <c r="M131" s="121">
        <v>1909</v>
      </c>
      <c r="N131" s="121">
        <v>1691</v>
      </c>
      <c r="O131" s="122">
        <v>2024</v>
      </c>
    </row>
    <row r="132" spans="1:15" ht="12.75" customHeight="1">
      <c r="A132" s="113">
        <v>6</v>
      </c>
      <c r="B132" s="123" t="s">
        <v>43</v>
      </c>
      <c r="C132" s="121">
        <v>62371</v>
      </c>
      <c r="D132" s="121">
        <v>3853</v>
      </c>
      <c r="E132" s="121">
        <v>3085</v>
      </c>
      <c r="F132" s="121">
        <v>4077</v>
      </c>
      <c r="G132" s="121">
        <v>4561</v>
      </c>
      <c r="H132" s="121">
        <v>4890</v>
      </c>
      <c r="I132" s="121">
        <v>5171</v>
      </c>
      <c r="J132" s="121">
        <v>5620</v>
      </c>
      <c r="K132" s="121">
        <v>5932</v>
      </c>
      <c r="L132" s="121">
        <v>6178</v>
      </c>
      <c r="M132" s="121">
        <v>6497</v>
      </c>
      <c r="N132" s="121">
        <v>6197</v>
      </c>
      <c r="O132" s="122">
        <v>6308</v>
      </c>
    </row>
    <row r="133" spans="1:15" ht="12.75" customHeight="1">
      <c r="A133" s="113">
        <v>7</v>
      </c>
      <c r="B133" s="123" t="s">
        <v>44</v>
      </c>
      <c r="C133" s="121">
        <v>8972</v>
      </c>
      <c r="D133" s="121">
        <v>164</v>
      </c>
      <c r="E133" s="121">
        <v>120</v>
      </c>
      <c r="F133" s="121">
        <v>290</v>
      </c>
      <c r="G133" s="121">
        <v>455</v>
      </c>
      <c r="H133" s="121">
        <v>598</v>
      </c>
      <c r="I133" s="121">
        <v>731</v>
      </c>
      <c r="J133" s="121">
        <v>1076</v>
      </c>
      <c r="K133" s="121">
        <v>1100</v>
      </c>
      <c r="L133" s="121">
        <v>1097</v>
      </c>
      <c r="M133" s="121">
        <v>1021</v>
      </c>
      <c r="N133" s="121">
        <v>1112</v>
      </c>
      <c r="O133" s="122">
        <v>1210</v>
      </c>
    </row>
    <row r="134" spans="1:15" ht="12.75" customHeight="1">
      <c r="A134" s="113">
        <v>8</v>
      </c>
      <c r="B134" s="120" t="s">
        <v>45</v>
      </c>
      <c r="C134" s="121">
        <v>22485</v>
      </c>
      <c r="D134" s="121">
        <v>1912</v>
      </c>
      <c r="E134" s="121">
        <v>694</v>
      </c>
      <c r="F134" s="121">
        <v>662</v>
      </c>
      <c r="G134" s="121">
        <v>745</v>
      </c>
      <c r="H134" s="121">
        <v>858</v>
      </c>
      <c r="I134" s="121">
        <v>955</v>
      </c>
      <c r="J134" s="121">
        <v>1109</v>
      </c>
      <c r="K134" s="121">
        <v>1193</v>
      </c>
      <c r="L134" s="121">
        <v>1210</v>
      </c>
      <c r="M134" s="121">
        <v>1785</v>
      </c>
      <c r="N134" s="121">
        <v>3407</v>
      </c>
      <c r="O134" s="122">
        <v>7955</v>
      </c>
    </row>
    <row r="135" spans="1:15" ht="12.75" customHeight="1">
      <c r="A135" s="113">
        <v>9</v>
      </c>
      <c r="B135" s="120" t="s">
        <v>46</v>
      </c>
      <c r="C135" s="121">
        <v>9669</v>
      </c>
      <c r="D135" s="121">
        <v>581</v>
      </c>
      <c r="E135" s="121">
        <v>534</v>
      </c>
      <c r="F135" s="121">
        <v>643</v>
      </c>
      <c r="G135" s="121">
        <v>544</v>
      </c>
      <c r="H135" s="121">
        <v>851</v>
      </c>
      <c r="I135" s="121">
        <v>1071</v>
      </c>
      <c r="J135" s="121">
        <v>1215</v>
      </c>
      <c r="K135" s="121">
        <v>1160</v>
      </c>
      <c r="L135" s="121">
        <v>1061</v>
      </c>
      <c r="M135" s="121">
        <v>830</v>
      </c>
      <c r="N135" s="121">
        <v>695</v>
      </c>
      <c r="O135" s="122">
        <v>485</v>
      </c>
    </row>
    <row r="136" spans="1:15" ht="12.75" customHeight="1">
      <c r="A136" s="113">
        <v>10</v>
      </c>
      <c r="B136" s="120" t="s">
        <v>311</v>
      </c>
      <c r="C136" s="121">
        <v>207980</v>
      </c>
      <c r="D136" s="121">
        <v>16335</v>
      </c>
      <c r="E136" s="121">
        <v>16656</v>
      </c>
      <c r="F136" s="121">
        <v>17219</v>
      </c>
      <c r="G136" s="121">
        <v>17440</v>
      </c>
      <c r="H136" s="121">
        <v>17862</v>
      </c>
      <c r="I136" s="121">
        <v>17880</v>
      </c>
      <c r="J136" s="121">
        <v>17838</v>
      </c>
      <c r="K136" s="121">
        <v>19589</v>
      </c>
      <c r="L136" s="121">
        <v>16916</v>
      </c>
      <c r="M136" s="121">
        <v>15663</v>
      </c>
      <c r="N136" s="121">
        <v>16179</v>
      </c>
      <c r="O136" s="122">
        <v>18403</v>
      </c>
    </row>
    <row r="137" spans="1:15" ht="12.75" customHeight="1">
      <c r="A137" s="113">
        <v>11</v>
      </c>
      <c r="B137" s="120" t="s">
        <v>47</v>
      </c>
      <c r="C137" s="121">
        <v>2637</v>
      </c>
      <c r="D137" s="121">
        <v>463</v>
      </c>
      <c r="E137" s="121">
        <v>481</v>
      </c>
      <c r="F137" s="121">
        <v>412</v>
      </c>
      <c r="G137" s="121">
        <v>292</v>
      </c>
      <c r="H137" s="121">
        <v>202</v>
      </c>
      <c r="I137" s="121">
        <v>119</v>
      </c>
      <c r="J137" s="121">
        <v>134</v>
      </c>
      <c r="K137" s="121">
        <v>140</v>
      </c>
      <c r="L137" s="121">
        <v>122</v>
      </c>
      <c r="M137" s="121">
        <v>102</v>
      </c>
      <c r="N137" s="121">
        <v>82</v>
      </c>
      <c r="O137" s="122">
        <v>89</v>
      </c>
    </row>
    <row r="138" spans="1:15" ht="12.75" customHeight="1">
      <c r="A138" s="113">
        <v>12</v>
      </c>
      <c r="B138" s="120" t="s">
        <v>48</v>
      </c>
      <c r="C138" s="121">
        <v>48296</v>
      </c>
      <c r="D138" s="121">
        <v>4237</v>
      </c>
      <c r="E138" s="121">
        <v>3982</v>
      </c>
      <c r="F138" s="121">
        <v>4478</v>
      </c>
      <c r="G138" s="121">
        <v>4360</v>
      </c>
      <c r="H138" s="121">
        <v>4811</v>
      </c>
      <c r="I138" s="121">
        <v>5082</v>
      </c>
      <c r="J138" s="121">
        <v>4840</v>
      </c>
      <c r="K138" s="121">
        <v>4250</v>
      </c>
      <c r="L138" s="121">
        <v>3779</v>
      </c>
      <c r="M138" s="121">
        <v>3404</v>
      </c>
      <c r="N138" s="121">
        <v>2637</v>
      </c>
      <c r="O138" s="122">
        <v>2435</v>
      </c>
    </row>
    <row r="139" spans="1:15" ht="12.75" customHeight="1">
      <c r="A139" s="113">
        <v>13</v>
      </c>
      <c r="B139" s="120" t="s">
        <v>312</v>
      </c>
      <c r="C139" s="121">
        <v>10986</v>
      </c>
      <c r="D139" s="121">
        <v>759</v>
      </c>
      <c r="E139" s="121">
        <v>764</v>
      </c>
      <c r="F139" s="121">
        <v>742</v>
      </c>
      <c r="G139" s="121">
        <v>814</v>
      </c>
      <c r="H139" s="121">
        <v>841</v>
      </c>
      <c r="I139" s="121">
        <v>926</v>
      </c>
      <c r="J139" s="121">
        <v>1015</v>
      </c>
      <c r="K139" s="121">
        <v>1057</v>
      </c>
      <c r="L139" s="121">
        <v>1013</v>
      </c>
      <c r="M139" s="121">
        <v>963</v>
      </c>
      <c r="N139" s="121">
        <v>1025</v>
      </c>
      <c r="O139" s="122">
        <v>1066</v>
      </c>
    </row>
    <row r="140" spans="1:15" ht="12.75" customHeight="1">
      <c r="A140" s="113">
        <v>14</v>
      </c>
      <c r="B140" s="120" t="s">
        <v>313</v>
      </c>
      <c r="C140" s="121">
        <v>24602</v>
      </c>
      <c r="D140" s="121">
        <v>1204</v>
      </c>
      <c r="E140" s="121">
        <v>840</v>
      </c>
      <c r="F140" s="121">
        <v>1243</v>
      </c>
      <c r="G140" s="121">
        <v>1424</v>
      </c>
      <c r="H140" s="121">
        <v>1688</v>
      </c>
      <c r="I140" s="121">
        <v>2132</v>
      </c>
      <c r="J140" s="121">
        <v>2621</v>
      </c>
      <c r="K140" s="121">
        <v>2950</v>
      </c>
      <c r="L140" s="121">
        <v>2700</v>
      </c>
      <c r="M140" s="121">
        <v>2535</v>
      </c>
      <c r="N140" s="121">
        <v>2547</v>
      </c>
      <c r="O140" s="122">
        <v>2718</v>
      </c>
    </row>
    <row r="141" spans="1:15" ht="12.75" customHeight="1">
      <c r="A141" s="124">
        <v>15</v>
      </c>
      <c r="B141" s="125" t="s">
        <v>22</v>
      </c>
      <c r="C141" s="126">
        <v>22673</v>
      </c>
      <c r="D141" s="126">
        <v>1359</v>
      </c>
      <c r="E141" s="126">
        <v>1086</v>
      </c>
      <c r="F141" s="126">
        <v>1097</v>
      </c>
      <c r="G141" s="126">
        <v>1221</v>
      </c>
      <c r="H141" s="126">
        <v>1588</v>
      </c>
      <c r="I141" s="126">
        <v>1943</v>
      </c>
      <c r="J141" s="126">
        <v>2216</v>
      </c>
      <c r="K141" s="126">
        <v>2384</v>
      </c>
      <c r="L141" s="126">
        <v>2703</v>
      </c>
      <c r="M141" s="126">
        <v>2373</v>
      </c>
      <c r="N141" s="126">
        <v>2456</v>
      </c>
      <c r="O141" s="127">
        <v>2248</v>
      </c>
    </row>
    <row r="142" spans="1:15" ht="15" customHeight="1">
      <c r="A142" s="113">
        <v>16</v>
      </c>
      <c r="B142" s="114" t="s">
        <v>49</v>
      </c>
      <c r="C142" s="115">
        <v>188814</v>
      </c>
      <c r="D142" s="115">
        <v>10047</v>
      </c>
      <c r="E142" s="115">
        <v>10765</v>
      </c>
      <c r="F142" s="115">
        <v>10686</v>
      </c>
      <c r="G142" s="115">
        <v>12364</v>
      </c>
      <c r="H142" s="115">
        <v>15423</v>
      </c>
      <c r="I142" s="115">
        <v>16763</v>
      </c>
      <c r="J142" s="115">
        <v>18742</v>
      </c>
      <c r="K142" s="115">
        <v>19164</v>
      </c>
      <c r="L142" s="115">
        <v>19147</v>
      </c>
      <c r="M142" s="115">
        <v>18200</v>
      </c>
      <c r="N142" s="115">
        <v>18148</v>
      </c>
      <c r="O142" s="116">
        <v>19366</v>
      </c>
    </row>
    <row r="143" spans="1:15" ht="12.75" customHeight="1">
      <c r="A143" s="113">
        <v>17</v>
      </c>
      <c r="B143" s="117" t="s">
        <v>19</v>
      </c>
      <c r="C143" s="118">
        <v>11468</v>
      </c>
      <c r="D143" s="118">
        <v>579</v>
      </c>
      <c r="E143" s="118">
        <v>254</v>
      </c>
      <c r="F143" s="118">
        <v>355</v>
      </c>
      <c r="G143" s="118">
        <v>581</v>
      </c>
      <c r="H143" s="118">
        <v>850</v>
      </c>
      <c r="I143" s="118">
        <v>1003</v>
      </c>
      <c r="J143" s="118">
        <v>1028</v>
      </c>
      <c r="K143" s="118">
        <v>1073</v>
      </c>
      <c r="L143" s="118">
        <v>1181</v>
      </c>
      <c r="M143" s="118">
        <v>1398</v>
      </c>
      <c r="N143" s="118">
        <v>1469</v>
      </c>
      <c r="O143" s="119">
        <v>1696</v>
      </c>
    </row>
    <row r="144" spans="1:15" ht="12.75" customHeight="1" thickBot="1">
      <c r="A144" s="132">
        <v>18</v>
      </c>
      <c r="B144" s="133" t="s">
        <v>22</v>
      </c>
      <c r="C144" s="134">
        <v>177347</v>
      </c>
      <c r="D144" s="134">
        <v>9468</v>
      </c>
      <c r="E144" s="134">
        <v>10510</v>
      </c>
      <c r="F144" s="134">
        <v>10331</v>
      </c>
      <c r="G144" s="134">
        <v>11783</v>
      </c>
      <c r="H144" s="134">
        <v>14572</v>
      </c>
      <c r="I144" s="134">
        <v>15760</v>
      </c>
      <c r="J144" s="134">
        <v>17714</v>
      </c>
      <c r="K144" s="134">
        <v>18091</v>
      </c>
      <c r="L144" s="134">
        <v>17966</v>
      </c>
      <c r="M144" s="134">
        <v>16802</v>
      </c>
      <c r="N144" s="134">
        <v>16678</v>
      </c>
      <c r="O144" s="135">
        <v>17670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2019年</v>
      </c>
      <c r="E154" s="99"/>
      <c r="F154" s="100"/>
      <c r="G154" s="98"/>
      <c r="H154" s="98"/>
      <c r="I154" s="100"/>
      <c r="J154" s="100"/>
      <c r="K154" s="100"/>
      <c r="L154" s="100"/>
      <c r="M154" s="99" t="str">
        <f>M4</f>
        <v>2020年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2019年度計</v>
      </c>
      <c r="D155" s="105" t="s">
        <v>4</v>
      </c>
      <c r="E155" s="105" t="s">
        <v>5</v>
      </c>
      <c r="F155" s="105" t="s">
        <v>6</v>
      </c>
      <c r="G155" s="890" t="s">
        <v>7</v>
      </c>
      <c r="H155" s="890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62" t="s">
        <v>350</v>
      </c>
      <c r="B157" s="963"/>
      <c r="C157" s="111">
        <v>2285304</v>
      </c>
      <c r="D157" s="111">
        <v>146252</v>
      </c>
      <c r="E157" s="111">
        <v>139768</v>
      </c>
      <c r="F157" s="111">
        <v>144087</v>
      </c>
      <c r="G157" s="111">
        <v>147960</v>
      </c>
      <c r="H157" s="111">
        <v>163345</v>
      </c>
      <c r="I157" s="111">
        <v>182370</v>
      </c>
      <c r="J157" s="111">
        <v>202966</v>
      </c>
      <c r="K157" s="111">
        <v>228289</v>
      </c>
      <c r="L157" s="111">
        <v>240609</v>
      </c>
      <c r="M157" s="111">
        <v>242982</v>
      </c>
      <c r="N157" s="111">
        <v>225252</v>
      </c>
      <c r="O157" s="112">
        <v>221423</v>
      </c>
    </row>
    <row r="158" spans="1:15" ht="15" customHeight="1">
      <c r="A158" s="113">
        <v>1</v>
      </c>
      <c r="B158" s="114" t="s">
        <v>40</v>
      </c>
      <c r="C158" s="115">
        <v>1877051</v>
      </c>
      <c r="D158" s="115">
        <v>118460</v>
      </c>
      <c r="E158" s="115">
        <v>112670</v>
      </c>
      <c r="F158" s="115">
        <v>114371</v>
      </c>
      <c r="G158" s="115">
        <v>116709</v>
      </c>
      <c r="H158" s="115">
        <v>128990</v>
      </c>
      <c r="I158" s="115">
        <v>146952</v>
      </c>
      <c r="J158" s="115">
        <v>165661</v>
      </c>
      <c r="K158" s="115">
        <v>188802</v>
      </c>
      <c r="L158" s="115">
        <v>201275</v>
      </c>
      <c r="M158" s="115">
        <v>205197</v>
      </c>
      <c r="N158" s="115">
        <v>189347</v>
      </c>
      <c r="O158" s="116">
        <v>188618</v>
      </c>
    </row>
    <row r="159" spans="1:15" ht="12.75" customHeight="1">
      <c r="A159" s="113">
        <v>2</v>
      </c>
      <c r="B159" s="117" t="s">
        <v>309</v>
      </c>
      <c r="C159" s="118">
        <v>229061</v>
      </c>
      <c r="D159" s="118">
        <v>12215</v>
      </c>
      <c r="E159" s="118">
        <v>11266</v>
      </c>
      <c r="F159" s="118">
        <v>11043</v>
      </c>
      <c r="G159" s="118">
        <v>11625</v>
      </c>
      <c r="H159" s="118">
        <v>13258</v>
      </c>
      <c r="I159" s="118">
        <v>15735</v>
      </c>
      <c r="J159" s="118">
        <v>19696</v>
      </c>
      <c r="K159" s="118">
        <v>28293</v>
      </c>
      <c r="L159" s="118">
        <v>27866</v>
      </c>
      <c r="M159" s="118">
        <v>29088</v>
      </c>
      <c r="N159" s="118">
        <v>25442</v>
      </c>
      <c r="O159" s="119">
        <v>23533</v>
      </c>
    </row>
    <row r="160" spans="1:15" ht="12.75" customHeight="1">
      <c r="A160" s="113">
        <v>3</v>
      </c>
      <c r="B160" s="120" t="s">
        <v>41</v>
      </c>
      <c r="C160" s="121">
        <v>144195</v>
      </c>
      <c r="D160" s="121">
        <v>5141</v>
      </c>
      <c r="E160" s="121">
        <v>3532</v>
      </c>
      <c r="F160" s="121">
        <v>3835</v>
      </c>
      <c r="G160" s="121">
        <v>6274</v>
      </c>
      <c r="H160" s="121">
        <v>8807</v>
      </c>
      <c r="I160" s="121">
        <v>12120</v>
      </c>
      <c r="J160" s="121">
        <v>15770</v>
      </c>
      <c r="K160" s="121">
        <v>18991</v>
      </c>
      <c r="L160" s="121">
        <v>20685</v>
      </c>
      <c r="M160" s="121">
        <v>19627</v>
      </c>
      <c r="N160" s="121">
        <v>16457</v>
      </c>
      <c r="O160" s="122">
        <v>12957</v>
      </c>
    </row>
    <row r="161" spans="1:15" ht="12.75" customHeight="1">
      <c r="A161" s="113">
        <v>4</v>
      </c>
      <c r="B161" s="120" t="s">
        <v>42</v>
      </c>
      <c r="C161" s="121">
        <v>899157</v>
      </c>
      <c r="D161" s="121">
        <v>60903</v>
      </c>
      <c r="E161" s="121">
        <v>57228</v>
      </c>
      <c r="F161" s="121">
        <v>62226</v>
      </c>
      <c r="G161" s="121">
        <v>58567</v>
      </c>
      <c r="H161" s="121">
        <v>60202</v>
      </c>
      <c r="I161" s="121">
        <v>66979</v>
      </c>
      <c r="J161" s="121">
        <v>74155</v>
      </c>
      <c r="K161" s="121">
        <v>81787</v>
      </c>
      <c r="L161" s="121">
        <v>90421</v>
      </c>
      <c r="M161" s="121">
        <v>95631</v>
      </c>
      <c r="N161" s="121">
        <v>90427</v>
      </c>
      <c r="O161" s="122">
        <v>100631</v>
      </c>
    </row>
    <row r="162" spans="1:15" ht="12.75" customHeight="1">
      <c r="A162" s="113">
        <v>5</v>
      </c>
      <c r="B162" s="120" t="s">
        <v>310</v>
      </c>
      <c r="C162" s="121">
        <v>38038</v>
      </c>
      <c r="D162" s="121">
        <v>1741</v>
      </c>
      <c r="E162" s="121">
        <v>1766</v>
      </c>
      <c r="F162" s="121">
        <v>2097</v>
      </c>
      <c r="G162" s="121">
        <v>2380</v>
      </c>
      <c r="H162" s="121">
        <v>3079</v>
      </c>
      <c r="I162" s="121">
        <v>3923</v>
      </c>
      <c r="J162" s="121">
        <v>3874</v>
      </c>
      <c r="K162" s="121">
        <v>3819</v>
      </c>
      <c r="L162" s="121">
        <v>3838</v>
      </c>
      <c r="M162" s="121">
        <v>3848</v>
      </c>
      <c r="N162" s="121">
        <v>3871</v>
      </c>
      <c r="O162" s="122">
        <v>3802</v>
      </c>
    </row>
    <row r="163" spans="1:15" ht="12.75" customHeight="1">
      <c r="A163" s="113">
        <v>6</v>
      </c>
      <c r="B163" s="123" t="s">
        <v>43</v>
      </c>
      <c r="C163" s="121">
        <v>172218</v>
      </c>
      <c r="D163" s="121">
        <v>10154</v>
      </c>
      <c r="E163" s="121">
        <v>9611</v>
      </c>
      <c r="F163" s="121">
        <v>10456</v>
      </c>
      <c r="G163" s="121">
        <v>11982</v>
      </c>
      <c r="H163" s="121">
        <v>14848</v>
      </c>
      <c r="I163" s="121">
        <v>16398</v>
      </c>
      <c r="J163" s="121">
        <v>17078</v>
      </c>
      <c r="K163" s="121">
        <v>17972</v>
      </c>
      <c r="L163" s="121">
        <v>18342</v>
      </c>
      <c r="M163" s="121">
        <v>16443</v>
      </c>
      <c r="N163" s="121">
        <v>14810</v>
      </c>
      <c r="O163" s="122">
        <v>14123</v>
      </c>
    </row>
    <row r="164" spans="1:15" ht="12.75" customHeight="1">
      <c r="A164" s="113">
        <v>7</v>
      </c>
      <c r="B164" s="123" t="s">
        <v>44</v>
      </c>
      <c r="C164" s="121">
        <v>26815</v>
      </c>
      <c r="D164" s="121">
        <v>1444</v>
      </c>
      <c r="E164" s="121">
        <v>1291</v>
      </c>
      <c r="F164" s="121">
        <v>1633</v>
      </c>
      <c r="G164" s="121">
        <v>1472</v>
      </c>
      <c r="H164" s="121">
        <v>1763</v>
      </c>
      <c r="I164" s="121">
        <v>2268</v>
      </c>
      <c r="J164" s="121">
        <v>2708</v>
      </c>
      <c r="K164" s="121">
        <v>2937</v>
      </c>
      <c r="L164" s="121">
        <v>3121</v>
      </c>
      <c r="M164" s="121">
        <v>3051</v>
      </c>
      <c r="N164" s="121">
        <v>2730</v>
      </c>
      <c r="O164" s="122">
        <v>2396</v>
      </c>
    </row>
    <row r="165" spans="1:15" ht="12.75" customHeight="1">
      <c r="A165" s="113">
        <v>8</v>
      </c>
      <c r="B165" s="120" t="s">
        <v>45</v>
      </c>
      <c r="C165" s="121">
        <v>58523</v>
      </c>
      <c r="D165" s="121">
        <v>6753</v>
      </c>
      <c r="E165" s="121">
        <v>5327</v>
      </c>
      <c r="F165" s="121">
        <v>4956</v>
      </c>
      <c r="G165" s="121">
        <v>4498</v>
      </c>
      <c r="H165" s="121">
        <v>4281</v>
      </c>
      <c r="I165" s="121">
        <v>4185</v>
      </c>
      <c r="J165" s="121">
        <v>4170</v>
      </c>
      <c r="K165" s="121">
        <v>4387</v>
      </c>
      <c r="L165" s="121">
        <v>4613</v>
      </c>
      <c r="M165" s="121">
        <v>4708</v>
      </c>
      <c r="N165" s="121">
        <v>5044</v>
      </c>
      <c r="O165" s="122">
        <v>5603</v>
      </c>
    </row>
    <row r="166" spans="1:15" ht="12.75" customHeight="1">
      <c r="A166" s="113">
        <v>9</v>
      </c>
      <c r="B166" s="120" t="s">
        <v>46</v>
      </c>
      <c r="C166" s="121">
        <v>23283</v>
      </c>
      <c r="D166" s="121">
        <v>1844</v>
      </c>
      <c r="E166" s="121">
        <v>1732</v>
      </c>
      <c r="F166" s="121">
        <v>1754</v>
      </c>
      <c r="G166" s="121">
        <v>1648</v>
      </c>
      <c r="H166" s="121">
        <v>1721</v>
      </c>
      <c r="I166" s="121">
        <v>2142</v>
      </c>
      <c r="J166" s="121">
        <v>1792</v>
      </c>
      <c r="K166" s="121">
        <v>2066</v>
      </c>
      <c r="L166" s="121">
        <v>2113</v>
      </c>
      <c r="M166" s="121">
        <v>2254</v>
      </c>
      <c r="N166" s="121">
        <v>2108</v>
      </c>
      <c r="O166" s="122">
        <v>2111</v>
      </c>
    </row>
    <row r="167" spans="1:15" ht="12.75" customHeight="1">
      <c r="A167" s="113">
        <v>10</v>
      </c>
      <c r="B167" s="120" t="s">
        <v>311</v>
      </c>
      <c r="C167" s="121">
        <v>6433</v>
      </c>
      <c r="D167" s="121">
        <v>743</v>
      </c>
      <c r="E167" s="121">
        <v>629</v>
      </c>
      <c r="F167" s="121">
        <v>610</v>
      </c>
      <c r="G167" s="121">
        <v>530</v>
      </c>
      <c r="H167" s="121">
        <v>469</v>
      </c>
      <c r="I167" s="121">
        <v>421</v>
      </c>
      <c r="J167" s="121">
        <v>423</v>
      </c>
      <c r="K167" s="121">
        <v>473</v>
      </c>
      <c r="L167" s="121">
        <v>515</v>
      </c>
      <c r="M167" s="121">
        <v>566</v>
      </c>
      <c r="N167" s="121">
        <v>553</v>
      </c>
      <c r="O167" s="122">
        <v>501</v>
      </c>
    </row>
    <row r="168" spans="1:15" ht="12.75" customHeight="1">
      <c r="A168" s="113">
        <v>11</v>
      </c>
      <c r="B168" s="120" t="s">
        <v>47</v>
      </c>
      <c r="C168" s="121">
        <v>0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130171</v>
      </c>
      <c r="D169" s="121">
        <v>7716</v>
      </c>
      <c r="E169" s="121">
        <v>6630</v>
      </c>
      <c r="F169" s="121">
        <v>6565</v>
      </c>
      <c r="G169" s="121">
        <v>7748</v>
      </c>
      <c r="H169" s="121">
        <v>8983</v>
      </c>
      <c r="I169" s="121">
        <v>10941</v>
      </c>
      <c r="J169" s="121">
        <v>13473</v>
      </c>
      <c r="K169" s="121">
        <v>14265</v>
      </c>
      <c r="L169" s="121">
        <v>15050</v>
      </c>
      <c r="M169" s="121">
        <v>14538</v>
      </c>
      <c r="N169" s="121">
        <v>13981</v>
      </c>
      <c r="O169" s="122">
        <v>10282</v>
      </c>
    </row>
    <row r="170" spans="1:15" ht="12.75" customHeight="1">
      <c r="A170" s="113">
        <v>13</v>
      </c>
      <c r="B170" s="120" t="s">
        <v>312</v>
      </c>
      <c r="C170" s="121">
        <v>46894</v>
      </c>
      <c r="D170" s="121">
        <v>3740</v>
      </c>
      <c r="E170" s="121">
        <v>3775</v>
      </c>
      <c r="F170" s="121">
        <v>3776</v>
      </c>
      <c r="G170" s="121">
        <v>3723</v>
      </c>
      <c r="H170" s="121">
        <v>3740</v>
      </c>
      <c r="I170" s="121">
        <v>3854</v>
      </c>
      <c r="J170" s="121">
        <v>3913</v>
      </c>
      <c r="K170" s="121">
        <v>3974</v>
      </c>
      <c r="L170" s="121">
        <v>4089</v>
      </c>
      <c r="M170" s="121">
        <v>4117</v>
      </c>
      <c r="N170" s="121">
        <v>4100</v>
      </c>
      <c r="O170" s="122">
        <v>4094</v>
      </c>
    </row>
    <row r="171" spans="1:15" ht="12.75" customHeight="1">
      <c r="A171" s="113">
        <v>14</v>
      </c>
      <c r="B171" s="120" t="s">
        <v>313</v>
      </c>
      <c r="C171" s="121">
        <v>56260</v>
      </c>
      <c r="D171" s="121">
        <v>2912</v>
      </c>
      <c r="E171" s="121">
        <v>4537</v>
      </c>
      <c r="F171" s="121">
        <v>2532</v>
      </c>
      <c r="G171" s="121">
        <v>3198</v>
      </c>
      <c r="H171" s="121">
        <v>4111</v>
      </c>
      <c r="I171" s="121">
        <v>4589</v>
      </c>
      <c r="J171" s="121">
        <v>5055</v>
      </c>
      <c r="K171" s="121">
        <v>6008</v>
      </c>
      <c r="L171" s="121">
        <v>6255</v>
      </c>
      <c r="M171" s="121">
        <v>6996</v>
      </c>
      <c r="N171" s="121">
        <v>5610</v>
      </c>
      <c r="O171" s="122">
        <v>4456</v>
      </c>
    </row>
    <row r="172" spans="1:15" ht="12.75" customHeight="1">
      <c r="A172" s="124">
        <v>15</v>
      </c>
      <c r="B172" s="125" t="s">
        <v>22</v>
      </c>
      <c r="C172" s="126">
        <v>46002</v>
      </c>
      <c r="D172" s="126">
        <v>3155</v>
      </c>
      <c r="E172" s="126">
        <v>5346</v>
      </c>
      <c r="F172" s="126">
        <v>2889</v>
      </c>
      <c r="G172" s="126">
        <v>3062</v>
      </c>
      <c r="H172" s="126">
        <v>3727</v>
      </c>
      <c r="I172" s="126">
        <v>3396</v>
      </c>
      <c r="J172" s="126">
        <v>3555</v>
      </c>
      <c r="K172" s="126">
        <v>3831</v>
      </c>
      <c r="L172" s="126">
        <v>4368</v>
      </c>
      <c r="M172" s="126">
        <v>4329</v>
      </c>
      <c r="N172" s="126">
        <v>4214</v>
      </c>
      <c r="O172" s="127">
        <v>4129</v>
      </c>
    </row>
    <row r="173" spans="1:15" ht="15" customHeight="1">
      <c r="A173" s="113">
        <v>16</v>
      </c>
      <c r="B173" s="114" t="s">
        <v>49</v>
      </c>
      <c r="C173" s="115">
        <v>408253</v>
      </c>
      <c r="D173" s="115">
        <v>27792</v>
      </c>
      <c r="E173" s="115">
        <v>27098</v>
      </c>
      <c r="F173" s="115">
        <v>29716</v>
      </c>
      <c r="G173" s="115">
        <v>31251</v>
      </c>
      <c r="H173" s="115">
        <v>34355</v>
      </c>
      <c r="I173" s="115">
        <v>35418</v>
      </c>
      <c r="J173" s="115">
        <v>37305</v>
      </c>
      <c r="K173" s="115">
        <v>39488</v>
      </c>
      <c r="L173" s="115">
        <v>39334</v>
      </c>
      <c r="M173" s="115">
        <v>37785</v>
      </c>
      <c r="N173" s="115">
        <v>35905</v>
      </c>
      <c r="O173" s="116">
        <v>32805</v>
      </c>
    </row>
    <row r="174" spans="1:15" ht="12.75" customHeight="1">
      <c r="A174" s="113">
        <v>17</v>
      </c>
      <c r="B174" s="117" t="s">
        <v>19</v>
      </c>
      <c r="C174" s="118">
        <v>36441</v>
      </c>
      <c r="D174" s="118">
        <v>2115</v>
      </c>
      <c r="E174" s="118">
        <v>1960</v>
      </c>
      <c r="F174" s="118">
        <v>2301</v>
      </c>
      <c r="G174" s="118">
        <v>2830</v>
      </c>
      <c r="H174" s="118">
        <v>2997</v>
      </c>
      <c r="I174" s="118">
        <v>3308</v>
      </c>
      <c r="J174" s="118">
        <v>3568</v>
      </c>
      <c r="K174" s="118">
        <v>3660</v>
      </c>
      <c r="L174" s="118">
        <v>3530</v>
      </c>
      <c r="M174" s="118">
        <v>3490</v>
      </c>
      <c r="N174" s="118">
        <v>3545</v>
      </c>
      <c r="O174" s="119">
        <v>3136</v>
      </c>
    </row>
    <row r="175" spans="1:15" ht="12.75" customHeight="1" thickBot="1">
      <c r="A175" s="128">
        <v>18</v>
      </c>
      <c r="B175" s="129" t="s">
        <v>22</v>
      </c>
      <c r="C175" s="130">
        <v>371812</v>
      </c>
      <c r="D175" s="130">
        <v>25677</v>
      </c>
      <c r="E175" s="130">
        <v>25138</v>
      </c>
      <c r="F175" s="130">
        <v>27415</v>
      </c>
      <c r="G175" s="130">
        <v>28421</v>
      </c>
      <c r="H175" s="130">
        <v>31358</v>
      </c>
      <c r="I175" s="130">
        <v>32110</v>
      </c>
      <c r="J175" s="130">
        <v>33737</v>
      </c>
      <c r="K175" s="130">
        <v>35828</v>
      </c>
      <c r="L175" s="130">
        <v>35804</v>
      </c>
      <c r="M175" s="130">
        <v>34295</v>
      </c>
      <c r="N175" s="130">
        <v>32359</v>
      </c>
      <c r="O175" s="131">
        <v>29669</v>
      </c>
    </row>
    <row r="176" spans="1:15" ht="17.25" customHeight="1" thickTop="1">
      <c r="A176" s="960" t="s">
        <v>221</v>
      </c>
      <c r="B176" s="961"/>
      <c r="C176" s="111">
        <v>2231174</v>
      </c>
      <c r="D176" s="111">
        <v>159714</v>
      </c>
      <c r="E176" s="111">
        <v>145656</v>
      </c>
      <c r="F176" s="111">
        <v>149583</v>
      </c>
      <c r="G176" s="111">
        <v>156597</v>
      </c>
      <c r="H176" s="111">
        <v>156180</v>
      </c>
      <c r="I176" s="111">
        <v>171386</v>
      </c>
      <c r="J176" s="111">
        <v>187976</v>
      </c>
      <c r="K176" s="111">
        <v>204267</v>
      </c>
      <c r="L176" s="111">
        <v>223304</v>
      </c>
      <c r="M176" s="111">
        <v>228050</v>
      </c>
      <c r="N176" s="111">
        <v>223357</v>
      </c>
      <c r="O176" s="112">
        <v>225102</v>
      </c>
    </row>
    <row r="177" spans="1:15" ht="15" customHeight="1">
      <c r="A177" s="113">
        <v>1</v>
      </c>
      <c r="B177" s="114" t="s">
        <v>40</v>
      </c>
      <c r="C177" s="115">
        <v>1654611</v>
      </c>
      <c r="D177" s="115">
        <v>120541</v>
      </c>
      <c r="E177" s="115">
        <v>106246</v>
      </c>
      <c r="F177" s="115">
        <v>108671</v>
      </c>
      <c r="G177" s="115">
        <v>115533</v>
      </c>
      <c r="H177" s="115">
        <v>110912</v>
      </c>
      <c r="I177" s="115">
        <v>122293</v>
      </c>
      <c r="J177" s="115">
        <v>136741</v>
      </c>
      <c r="K177" s="115">
        <v>150224</v>
      </c>
      <c r="L177" s="115">
        <v>166890</v>
      </c>
      <c r="M177" s="115">
        <v>173801</v>
      </c>
      <c r="N177" s="115">
        <v>171194</v>
      </c>
      <c r="O177" s="116">
        <v>171566</v>
      </c>
    </row>
    <row r="178" spans="1:15" ht="12.75" customHeight="1">
      <c r="A178" s="113">
        <v>2</v>
      </c>
      <c r="B178" s="117" t="s">
        <v>309</v>
      </c>
      <c r="C178" s="118">
        <v>226057</v>
      </c>
      <c r="D178" s="118">
        <v>11820</v>
      </c>
      <c r="E178" s="118">
        <v>10775</v>
      </c>
      <c r="F178" s="118">
        <v>11335</v>
      </c>
      <c r="G178" s="118">
        <v>12126</v>
      </c>
      <c r="H178" s="118">
        <v>13139</v>
      </c>
      <c r="I178" s="118">
        <v>15342</v>
      </c>
      <c r="J178" s="118">
        <v>19196</v>
      </c>
      <c r="K178" s="118">
        <v>23133</v>
      </c>
      <c r="L178" s="118">
        <v>27145</v>
      </c>
      <c r="M178" s="118">
        <v>30246</v>
      </c>
      <c r="N178" s="118">
        <v>27706</v>
      </c>
      <c r="O178" s="119">
        <v>24094</v>
      </c>
    </row>
    <row r="179" spans="1:15" ht="12.75" customHeight="1">
      <c r="A179" s="113">
        <v>3</v>
      </c>
      <c r="B179" s="120" t="s">
        <v>41</v>
      </c>
      <c r="C179" s="121">
        <v>52593</v>
      </c>
      <c r="D179" s="121">
        <v>4454</v>
      </c>
      <c r="E179" s="121">
        <v>3788</v>
      </c>
      <c r="F179" s="121">
        <v>2499</v>
      </c>
      <c r="G179" s="121">
        <v>2328</v>
      </c>
      <c r="H179" s="121">
        <v>2767</v>
      </c>
      <c r="I179" s="121">
        <v>3546</v>
      </c>
      <c r="J179" s="121">
        <v>4569</v>
      </c>
      <c r="K179" s="121">
        <v>5645</v>
      </c>
      <c r="L179" s="121">
        <v>6082</v>
      </c>
      <c r="M179" s="121">
        <v>6117</v>
      </c>
      <c r="N179" s="121">
        <v>5727</v>
      </c>
      <c r="O179" s="122">
        <v>5069</v>
      </c>
    </row>
    <row r="180" spans="1:15" ht="12.75" customHeight="1">
      <c r="A180" s="113">
        <v>4</v>
      </c>
      <c r="B180" s="120" t="s">
        <v>42</v>
      </c>
      <c r="C180" s="121">
        <v>717375</v>
      </c>
      <c r="D180" s="121">
        <v>56824</v>
      </c>
      <c r="E180" s="121">
        <v>47822</v>
      </c>
      <c r="F180" s="121">
        <v>53139</v>
      </c>
      <c r="G180" s="121">
        <v>57671</v>
      </c>
      <c r="H180" s="121">
        <v>49994</v>
      </c>
      <c r="I180" s="121">
        <v>52323</v>
      </c>
      <c r="J180" s="121">
        <v>58770</v>
      </c>
      <c r="K180" s="121">
        <v>61303</v>
      </c>
      <c r="L180" s="121">
        <v>66460</v>
      </c>
      <c r="M180" s="121">
        <v>69317</v>
      </c>
      <c r="N180" s="121">
        <v>70331</v>
      </c>
      <c r="O180" s="122">
        <v>73421</v>
      </c>
    </row>
    <row r="181" spans="1:15" ht="12.75" customHeight="1">
      <c r="A181" s="113">
        <v>5</v>
      </c>
      <c r="B181" s="120" t="s">
        <v>310</v>
      </c>
      <c r="C181" s="121">
        <v>52919</v>
      </c>
      <c r="D181" s="121">
        <v>3047</v>
      </c>
      <c r="E181" s="121">
        <v>3215</v>
      </c>
      <c r="F181" s="121">
        <v>3440</v>
      </c>
      <c r="G181" s="121">
        <v>3688</v>
      </c>
      <c r="H181" s="121">
        <v>3807</v>
      </c>
      <c r="I181" s="121">
        <v>4201</v>
      </c>
      <c r="J181" s="121">
        <v>4426</v>
      </c>
      <c r="K181" s="121">
        <v>5474</v>
      </c>
      <c r="L181" s="121">
        <v>6605</v>
      </c>
      <c r="M181" s="121">
        <v>5083</v>
      </c>
      <c r="N181" s="121">
        <v>4807</v>
      </c>
      <c r="O181" s="122">
        <v>5125</v>
      </c>
    </row>
    <row r="182" spans="1:15" ht="12.75" customHeight="1">
      <c r="A182" s="113">
        <v>6</v>
      </c>
      <c r="B182" s="123" t="s">
        <v>43</v>
      </c>
      <c r="C182" s="121">
        <v>216989</v>
      </c>
      <c r="D182" s="121">
        <v>15822</v>
      </c>
      <c r="E182" s="121">
        <v>15119</v>
      </c>
      <c r="F182" s="121">
        <v>15135</v>
      </c>
      <c r="G182" s="121">
        <v>14952</v>
      </c>
      <c r="H182" s="121">
        <v>15744</v>
      </c>
      <c r="I182" s="121">
        <v>16073</v>
      </c>
      <c r="J182" s="121">
        <v>17647</v>
      </c>
      <c r="K182" s="121">
        <v>18549</v>
      </c>
      <c r="L182" s="121">
        <v>20731</v>
      </c>
      <c r="M182" s="121">
        <v>22383</v>
      </c>
      <c r="N182" s="121">
        <v>22907</v>
      </c>
      <c r="O182" s="122">
        <v>21926</v>
      </c>
    </row>
    <row r="183" spans="1:15" ht="12.75" customHeight="1">
      <c r="A183" s="113">
        <v>7</v>
      </c>
      <c r="B183" s="123" t="s">
        <v>44</v>
      </c>
      <c r="C183" s="121">
        <v>18212</v>
      </c>
      <c r="D183" s="121">
        <v>1017</v>
      </c>
      <c r="E183" s="121">
        <v>742</v>
      </c>
      <c r="F183" s="121">
        <v>920</v>
      </c>
      <c r="G183" s="121">
        <v>1094</v>
      </c>
      <c r="H183" s="121">
        <v>1221</v>
      </c>
      <c r="I183" s="121">
        <v>1303</v>
      </c>
      <c r="J183" s="121">
        <v>1498</v>
      </c>
      <c r="K183" s="121">
        <v>1735</v>
      </c>
      <c r="L183" s="121">
        <v>2057</v>
      </c>
      <c r="M183" s="121">
        <v>2255</v>
      </c>
      <c r="N183" s="121">
        <v>2342</v>
      </c>
      <c r="O183" s="122">
        <v>2029</v>
      </c>
    </row>
    <row r="184" spans="1:15" ht="12.75" customHeight="1">
      <c r="A184" s="113">
        <v>8</v>
      </c>
      <c r="B184" s="120" t="s">
        <v>45</v>
      </c>
      <c r="C184" s="121">
        <v>54754</v>
      </c>
      <c r="D184" s="121">
        <v>7245</v>
      </c>
      <c r="E184" s="121">
        <v>6269</v>
      </c>
      <c r="F184" s="121">
        <v>2585</v>
      </c>
      <c r="G184" s="121">
        <v>2600</v>
      </c>
      <c r="H184" s="121">
        <v>2951</v>
      </c>
      <c r="I184" s="121">
        <v>4608</v>
      </c>
      <c r="J184" s="121">
        <v>4030</v>
      </c>
      <c r="K184" s="121">
        <v>4894</v>
      </c>
      <c r="L184" s="121">
        <v>6209</v>
      </c>
      <c r="M184" s="121">
        <v>5215</v>
      </c>
      <c r="N184" s="121">
        <v>4564</v>
      </c>
      <c r="O184" s="122">
        <v>3585</v>
      </c>
    </row>
    <row r="185" spans="1:15" ht="12.75" customHeight="1">
      <c r="A185" s="113">
        <v>9</v>
      </c>
      <c r="B185" s="120" t="s">
        <v>46</v>
      </c>
      <c r="C185" s="121">
        <v>18629</v>
      </c>
      <c r="D185" s="121">
        <v>869</v>
      </c>
      <c r="E185" s="121">
        <v>994</v>
      </c>
      <c r="F185" s="121">
        <v>1170</v>
      </c>
      <c r="G185" s="121">
        <v>1256</v>
      </c>
      <c r="H185" s="121">
        <v>1275</v>
      </c>
      <c r="I185" s="121">
        <v>1476</v>
      </c>
      <c r="J185" s="121">
        <v>1685</v>
      </c>
      <c r="K185" s="121">
        <v>1914</v>
      </c>
      <c r="L185" s="121">
        <v>2119</v>
      </c>
      <c r="M185" s="121">
        <v>2113</v>
      </c>
      <c r="N185" s="121">
        <v>1923</v>
      </c>
      <c r="O185" s="122">
        <v>1836</v>
      </c>
    </row>
    <row r="186" spans="1:15" ht="12.75" customHeight="1">
      <c r="A186" s="113">
        <v>10</v>
      </c>
      <c r="B186" s="120" t="s">
        <v>311</v>
      </c>
      <c r="C186" s="121">
        <v>8803</v>
      </c>
      <c r="D186" s="121">
        <v>895</v>
      </c>
      <c r="E186" s="121">
        <v>831</v>
      </c>
      <c r="F186" s="121">
        <v>792</v>
      </c>
      <c r="G186" s="121">
        <v>749</v>
      </c>
      <c r="H186" s="121">
        <v>710</v>
      </c>
      <c r="I186" s="121">
        <v>701</v>
      </c>
      <c r="J186" s="121">
        <v>686</v>
      </c>
      <c r="K186" s="121">
        <v>652</v>
      </c>
      <c r="L186" s="121">
        <v>656</v>
      </c>
      <c r="M186" s="121">
        <v>669</v>
      </c>
      <c r="N186" s="121">
        <v>681</v>
      </c>
      <c r="O186" s="122">
        <v>781</v>
      </c>
    </row>
    <row r="187" spans="1:15" ht="12.75" customHeight="1">
      <c r="A187" s="113">
        <v>11</v>
      </c>
      <c r="B187" s="120" t="s">
        <v>47</v>
      </c>
      <c r="C187" s="121">
        <v>25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0</v>
      </c>
      <c r="K187" s="121">
        <v>0</v>
      </c>
      <c r="L187" s="121">
        <v>3</v>
      </c>
      <c r="M187" s="121">
        <v>5</v>
      </c>
      <c r="N187" s="121">
        <v>9</v>
      </c>
      <c r="O187" s="122">
        <v>8</v>
      </c>
    </row>
    <row r="188" spans="1:15" ht="12.75" customHeight="1">
      <c r="A188" s="113">
        <v>12</v>
      </c>
      <c r="B188" s="120" t="s">
        <v>48</v>
      </c>
      <c r="C188" s="121">
        <v>147630</v>
      </c>
      <c r="D188" s="121">
        <v>9237</v>
      </c>
      <c r="E188" s="121">
        <v>8193</v>
      </c>
      <c r="F188" s="121">
        <v>8235</v>
      </c>
      <c r="G188" s="121">
        <v>8202</v>
      </c>
      <c r="H188" s="121">
        <v>8531</v>
      </c>
      <c r="I188" s="121">
        <v>11135</v>
      </c>
      <c r="J188" s="121">
        <v>11928</v>
      </c>
      <c r="K188" s="121">
        <v>13769</v>
      </c>
      <c r="L188" s="121">
        <v>15340</v>
      </c>
      <c r="M188" s="121">
        <v>16772</v>
      </c>
      <c r="N188" s="121">
        <v>17214</v>
      </c>
      <c r="O188" s="122">
        <v>19072</v>
      </c>
    </row>
    <row r="189" spans="1:15" ht="12.75" customHeight="1">
      <c r="A189" s="113">
        <v>13</v>
      </c>
      <c r="B189" s="120" t="s">
        <v>312</v>
      </c>
      <c r="C189" s="121">
        <v>29198</v>
      </c>
      <c r="D189" s="121">
        <v>2448</v>
      </c>
      <c r="E189" s="121">
        <v>2491</v>
      </c>
      <c r="F189" s="121">
        <v>2593</v>
      </c>
      <c r="G189" s="121">
        <v>2139</v>
      </c>
      <c r="H189" s="121">
        <v>2279</v>
      </c>
      <c r="I189" s="121">
        <v>2391</v>
      </c>
      <c r="J189" s="121">
        <v>2500</v>
      </c>
      <c r="K189" s="121">
        <v>2543</v>
      </c>
      <c r="L189" s="121">
        <v>2529</v>
      </c>
      <c r="M189" s="121">
        <v>2487</v>
      </c>
      <c r="N189" s="121">
        <v>2378</v>
      </c>
      <c r="O189" s="122">
        <v>2420</v>
      </c>
    </row>
    <row r="190" spans="1:15" ht="12.75" customHeight="1">
      <c r="A190" s="113">
        <v>14</v>
      </c>
      <c r="B190" s="120" t="s">
        <v>313</v>
      </c>
      <c r="C190" s="121">
        <v>74201</v>
      </c>
      <c r="D190" s="121">
        <v>4715</v>
      </c>
      <c r="E190" s="121">
        <v>4209</v>
      </c>
      <c r="F190" s="121">
        <v>4667</v>
      </c>
      <c r="G190" s="121">
        <v>5269</v>
      </c>
      <c r="H190" s="121">
        <v>5658</v>
      </c>
      <c r="I190" s="121">
        <v>6070</v>
      </c>
      <c r="J190" s="121">
        <v>6535</v>
      </c>
      <c r="K190" s="121">
        <v>7183</v>
      </c>
      <c r="L190" s="121">
        <v>7302</v>
      </c>
      <c r="M190" s="121">
        <v>7381</v>
      </c>
      <c r="N190" s="121">
        <v>6943</v>
      </c>
      <c r="O190" s="122">
        <v>8271</v>
      </c>
    </row>
    <row r="191" spans="1:15" ht="12.75" customHeight="1">
      <c r="A191" s="124">
        <v>15</v>
      </c>
      <c r="B191" s="125" t="s">
        <v>22</v>
      </c>
      <c r="C191" s="126">
        <v>37226</v>
      </c>
      <c r="D191" s="126">
        <v>2147</v>
      </c>
      <c r="E191" s="126">
        <v>1798</v>
      </c>
      <c r="F191" s="126">
        <v>2161</v>
      </c>
      <c r="G191" s="126">
        <v>3458</v>
      </c>
      <c r="H191" s="126">
        <v>2836</v>
      </c>
      <c r="I191" s="126">
        <v>3124</v>
      </c>
      <c r="J191" s="126">
        <v>3271</v>
      </c>
      <c r="K191" s="126">
        <v>3429</v>
      </c>
      <c r="L191" s="126">
        <v>3652</v>
      </c>
      <c r="M191" s="126">
        <v>3758</v>
      </c>
      <c r="N191" s="126">
        <v>3661</v>
      </c>
      <c r="O191" s="127">
        <v>3930</v>
      </c>
    </row>
    <row r="192" spans="1:15" ht="15" customHeight="1">
      <c r="A192" s="113">
        <v>16</v>
      </c>
      <c r="B192" s="114" t="s">
        <v>49</v>
      </c>
      <c r="C192" s="115">
        <v>576564</v>
      </c>
      <c r="D192" s="115">
        <v>39174</v>
      </c>
      <c r="E192" s="115">
        <v>39410</v>
      </c>
      <c r="F192" s="115">
        <v>40912</v>
      </c>
      <c r="G192" s="115">
        <v>41065</v>
      </c>
      <c r="H192" s="115">
        <v>45268</v>
      </c>
      <c r="I192" s="115">
        <v>49093</v>
      </c>
      <c r="J192" s="115">
        <v>51236</v>
      </c>
      <c r="K192" s="115">
        <v>54044</v>
      </c>
      <c r="L192" s="115">
        <v>56414</v>
      </c>
      <c r="M192" s="115">
        <v>54250</v>
      </c>
      <c r="N192" s="115">
        <v>52164</v>
      </c>
      <c r="O192" s="116">
        <v>53536</v>
      </c>
    </row>
    <row r="193" spans="1:15" ht="12.75" customHeight="1">
      <c r="A193" s="113">
        <v>17</v>
      </c>
      <c r="B193" s="117" t="s">
        <v>19</v>
      </c>
      <c r="C193" s="118">
        <v>106246</v>
      </c>
      <c r="D193" s="118">
        <v>8317</v>
      </c>
      <c r="E193" s="118">
        <v>7678</v>
      </c>
      <c r="F193" s="118">
        <v>7506</v>
      </c>
      <c r="G193" s="118">
        <v>7353</v>
      </c>
      <c r="H193" s="118">
        <v>7643</v>
      </c>
      <c r="I193" s="118">
        <v>8787</v>
      </c>
      <c r="J193" s="118">
        <v>10199</v>
      </c>
      <c r="K193" s="118">
        <v>10772</v>
      </c>
      <c r="L193" s="118">
        <v>11197</v>
      </c>
      <c r="M193" s="118">
        <v>10034</v>
      </c>
      <c r="N193" s="118">
        <v>8955</v>
      </c>
      <c r="O193" s="119">
        <v>7803</v>
      </c>
    </row>
    <row r="194" spans="1:15" ht="12.75" customHeight="1" thickBot="1">
      <c r="A194" s="132">
        <v>18</v>
      </c>
      <c r="B194" s="133" t="s">
        <v>22</v>
      </c>
      <c r="C194" s="134">
        <v>470318</v>
      </c>
      <c r="D194" s="134">
        <v>30857</v>
      </c>
      <c r="E194" s="134">
        <v>31732</v>
      </c>
      <c r="F194" s="134">
        <v>33405</v>
      </c>
      <c r="G194" s="134">
        <v>33712</v>
      </c>
      <c r="H194" s="134">
        <v>37625</v>
      </c>
      <c r="I194" s="134">
        <v>40306</v>
      </c>
      <c r="J194" s="134">
        <v>41036</v>
      </c>
      <c r="K194" s="134">
        <v>43272</v>
      </c>
      <c r="L194" s="134">
        <v>45217</v>
      </c>
      <c r="M194" s="134">
        <v>44216</v>
      </c>
      <c r="N194" s="134">
        <v>43209</v>
      </c>
      <c r="O194" s="135">
        <v>45732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2019年</v>
      </c>
      <c r="E204" s="99"/>
      <c r="F204" s="100"/>
      <c r="G204" s="98"/>
      <c r="H204" s="98"/>
      <c r="I204" s="100"/>
      <c r="J204" s="100"/>
      <c r="K204" s="100"/>
      <c r="L204" s="100"/>
      <c r="M204" s="99" t="str">
        <f>M4</f>
        <v>2020年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2019年度計</v>
      </c>
      <c r="D205" s="105" t="s">
        <v>4</v>
      </c>
      <c r="E205" s="105" t="s">
        <v>5</v>
      </c>
      <c r="F205" s="105" t="s">
        <v>6</v>
      </c>
      <c r="G205" s="890" t="s">
        <v>7</v>
      </c>
      <c r="H205" s="890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58" t="s">
        <v>222</v>
      </c>
      <c r="B207" s="959"/>
      <c r="C207" s="111">
        <v>1394506</v>
      </c>
      <c r="D207" s="111">
        <v>88838</v>
      </c>
      <c r="E207" s="111">
        <v>74149</v>
      </c>
      <c r="F207" s="111">
        <v>84003</v>
      </c>
      <c r="G207" s="111">
        <v>90636</v>
      </c>
      <c r="H207" s="111">
        <v>103752</v>
      </c>
      <c r="I207" s="111">
        <v>113879</v>
      </c>
      <c r="J207" s="111">
        <v>125995</v>
      </c>
      <c r="K207" s="111">
        <v>136271</v>
      </c>
      <c r="L207" s="111">
        <v>146648</v>
      </c>
      <c r="M207" s="111">
        <v>145696</v>
      </c>
      <c r="N207" s="111">
        <v>143421</v>
      </c>
      <c r="O207" s="112">
        <v>141218</v>
      </c>
    </row>
    <row r="208" spans="1:15" ht="15" customHeight="1">
      <c r="A208" s="113">
        <v>1</v>
      </c>
      <c r="B208" s="114" t="s">
        <v>40</v>
      </c>
      <c r="C208" s="115">
        <v>1146066</v>
      </c>
      <c r="D208" s="115">
        <v>71777</v>
      </c>
      <c r="E208" s="115">
        <v>57672</v>
      </c>
      <c r="F208" s="115">
        <v>65321</v>
      </c>
      <c r="G208" s="115">
        <v>70488</v>
      </c>
      <c r="H208" s="115">
        <v>80396</v>
      </c>
      <c r="I208" s="115">
        <v>91888</v>
      </c>
      <c r="J208" s="115">
        <v>103322</v>
      </c>
      <c r="K208" s="115">
        <v>113463</v>
      </c>
      <c r="L208" s="115">
        <v>123805</v>
      </c>
      <c r="M208" s="115">
        <v>123682</v>
      </c>
      <c r="N208" s="115">
        <v>122359</v>
      </c>
      <c r="O208" s="116">
        <v>121892</v>
      </c>
    </row>
    <row r="209" spans="1:15" ht="12.75" customHeight="1">
      <c r="A209" s="113">
        <v>2</v>
      </c>
      <c r="B209" s="117" t="s">
        <v>309</v>
      </c>
      <c r="C209" s="118">
        <v>163181</v>
      </c>
      <c r="D209" s="118">
        <v>7538</v>
      </c>
      <c r="E209" s="118">
        <v>6675</v>
      </c>
      <c r="F209" s="118">
        <v>7680</v>
      </c>
      <c r="G209" s="118">
        <v>8699</v>
      </c>
      <c r="H209" s="118">
        <v>10048</v>
      </c>
      <c r="I209" s="118">
        <v>12802</v>
      </c>
      <c r="J209" s="118">
        <v>14471</v>
      </c>
      <c r="K209" s="118">
        <v>17056</v>
      </c>
      <c r="L209" s="118">
        <v>18675</v>
      </c>
      <c r="M209" s="118">
        <v>18968</v>
      </c>
      <c r="N209" s="118">
        <v>19548</v>
      </c>
      <c r="O209" s="119">
        <v>21020</v>
      </c>
    </row>
    <row r="210" spans="1:15" ht="12.75" customHeight="1">
      <c r="A210" s="113">
        <v>3</v>
      </c>
      <c r="B210" s="120" t="s">
        <v>41</v>
      </c>
      <c r="C210" s="121">
        <v>68281</v>
      </c>
      <c r="D210" s="121">
        <v>3380</v>
      </c>
      <c r="E210" s="121">
        <v>1809</v>
      </c>
      <c r="F210" s="121">
        <v>2226</v>
      </c>
      <c r="G210" s="121">
        <v>3146</v>
      </c>
      <c r="H210" s="121">
        <v>3226</v>
      </c>
      <c r="I210" s="121">
        <v>3704</v>
      </c>
      <c r="J210" s="121">
        <v>5464</v>
      </c>
      <c r="K210" s="121">
        <v>6982</v>
      </c>
      <c r="L210" s="121">
        <v>9109</v>
      </c>
      <c r="M210" s="121">
        <v>10391</v>
      </c>
      <c r="N210" s="121">
        <v>10643</v>
      </c>
      <c r="O210" s="122">
        <v>8201</v>
      </c>
    </row>
    <row r="211" spans="1:15" ht="12.75" customHeight="1">
      <c r="A211" s="113">
        <v>4</v>
      </c>
      <c r="B211" s="120" t="s">
        <v>42</v>
      </c>
      <c r="C211" s="121">
        <v>444258</v>
      </c>
      <c r="D211" s="121">
        <v>23349</v>
      </c>
      <c r="E211" s="121">
        <v>20557</v>
      </c>
      <c r="F211" s="121">
        <v>23149</v>
      </c>
      <c r="G211" s="121">
        <v>25254</v>
      </c>
      <c r="H211" s="121">
        <v>28755</v>
      </c>
      <c r="I211" s="121">
        <v>33961</v>
      </c>
      <c r="J211" s="121">
        <v>40865</v>
      </c>
      <c r="K211" s="121">
        <v>45054</v>
      </c>
      <c r="L211" s="121">
        <v>50523</v>
      </c>
      <c r="M211" s="121">
        <v>49553</v>
      </c>
      <c r="N211" s="121">
        <v>49360</v>
      </c>
      <c r="O211" s="122">
        <v>53877</v>
      </c>
    </row>
    <row r="212" spans="1:15" ht="12.75" customHeight="1">
      <c r="A212" s="113">
        <v>5</v>
      </c>
      <c r="B212" s="120" t="s">
        <v>310</v>
      </c>
      <c r="C212" s="121">
        <v>31865</v>
      </c>
      <c r="D212" s="121">
        <v>2403</v>
      </c>
      <c r="E212" s="121">
        <v>2422</v>
      </c>
      <c r="F212" s="121">
        <v>2712</v>
      </c>
      <c r="G212" s="121">
        <v>3002</v>
      </c>
      <c r="H212" s="121">
        <v>3156</v>
      </c>
      <c r="I212" s="121">
        <v>3133</v>
      </c>
      <c r="J212" s="121">
        <v>2613</v>
      </c>
      <c r="K212" s="121">
        <v>2458</v>
      </c>
      <c r="L212" s="121">
        <v>2441</v>
      </c>
      <c r="M212" s="121">
        <v>2800</v>
      </c>
      <c r="N212" s="121">
        <v>2302</v>
      </c>
      <c r="O212" s="122">
        <v>2423</v>
      </c>
    </row>
    <row r="213" spans="1:15" ht="12.75" customHeight="1">
      <c r="A213" s="113">
        <v>6</v>
      </c>
      <c r="B213" s="123" t="s">
        <v>43</v>
      </c>
      <c r="C213" s="121">
        <v>105801</v>
      </c>
      <c r="D213" s="121">
        <v>7737</v>
      </c>
      <c r="E213" s="121">
        <v>6028</v>
      </c>
      <c r="F213" s="121">
        <v>6805</v>
      </c>
      <c r="G213" s="121">
        <v>7402</v>
      </c>
      <c r="H213" s="121">
        <v>8183</v>
      </c>
      <c r="I213" s="121">
        <v>9055</v>
      </c>
      <c r="J213" s="121">
        <v>9771</v>
      </c>
      <c r="K213" s="121">
        <v>10164</v>
      </c>
      <c r="L213" s="121">
        <v>10355</v>
      </c>
      <c r="M213" s="121">
        <v>10339</v>
      </c>
      <c r="N213" s="121">
        <v>9938</v>
      </c>
      <c r="O213" s="122">
        <v>10024</v>
      </c>
    </row>
    <row r="214" spans="1:15" ht="12.75" customHeight="1">
      <c r="A214" s="113">
        <v>7</v>
      </c>
      <c r="B214" s="123" t="s">
        <v>44</v>
      </c>
      <c r="C214" s="121">
        <v>11118</v>
      </c>
      <c r="D214" s="121">
        <v>815</v>
      </c>
      <c r="E214" s="121">
        <v>622</v>
      </c>
      <c r="F214" s="121">
        <v>471</v>
      </c>
      <c r="G214" s="121">
        <v>438</v>
      </c>
      <c r="H214" s="121">
        <v>466</v>
      </c>
      <c r="I214" s="121">
        <v>696</v>
      </c>
      <c r="J214" s="121">
        <v>952</v>
      </c>
      <c r="K214" s="121">
        <v>958</v>
      </c>
      <c r="L214" s="121">
        <v>1256</v>
      </c>
      <c r="M214" s="121">
        <v>1459</v>
      </c>
      <c r="N214" s="121">
        <v>1775</v>
      </c>
      <c r="O214" s="122">
        <v>1210</v>
      </c>
    </row>
    <row r="215" spans="1:15" ht="12.75" customHeight="1">
      <c r="A215" s="113">
        <v>8</v>
      </c>
      <c r="B215" s="120" t="s">
        <v>45</v>
      </c>
      <c r="C215" s="121">
        <v>169191</v>
      </c>
      <c r="D215" s="121">
        <v>11956</v>
      </c>
      <c r="E215" s="121">
        <v>9848</v>
      </c>
      <c r="F215" s="121">
        <v>11493</v>
      </c>
      <c r="G215" s="121">
        <v>13426</v>
      </c>
      <c r="H215" s="121">
        <v>15361</v>
      </c>
      <c r="I215" s="121">
        <v>16543</v>
      </c>
      <c r="J215" s="121">
        <v>16159</v>
      </c>
      <c r="K215" s="121">
        <v>16709</v>
      </c>
      <c r="L215" s="121">
        <v>16525</v>
      </c>
      <c r="M215" s="121">
        <v>15335</v>
      </c>
      <c r="N215" s="121">
        <v>14194</v>
      </c>
      <c r="O215" s="122">
        <v>11642</v>
      </c>
    </row>
    <row r="216" spans="1:15" ht="12.75" customHeight="1">
      <c r="A216" s="113">
        <v>9</v>
      </c>
      <c r="B216" s="120" t="s">
        <v>46</v>
      </c>
      <c r="C216" s="121">
        <v>8469</v>
      </c>
      <c r="D216" s="121">
        <v>1468</v>
      </c>
      <c r="E216" s="121">
        <v>1139</v>
      </c>
      <c r="F216" s="121">
        <v>737</v>
      </c>
      <c r="G216" s="121">
        <v>644</v>
      </c>
      <c r="H216" s="121">
        <v>627</v>
      </c>
      <c r="I216" s="121">
        <v>604</v>
      </c>
      <c r="J216" s="121">
        <v>561</v>
      </c>
      <c r="K216" s="121">
        <v>546</v>
      </c>
      <c r="L216" s="121">
        <v>624</v>
      </c>
      <c r="M216" s="121">
        <v>516</v>
      </c>
      <c r="N216" s="121">
        <v>496</v>
      </c>
      <c r="O216" s="122">
        <v>506</v>
      </c>
    </row>
    <row r="217" spans="1:15" ht="12.75" customHeight="1">
      <c r="A217" s="113">
        <v>10</v>
      </c>
      <c r="B217" s="120" t="s">
        <v>311</v>
      </c>
      <c r="C217" s="121">
        <v>0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4571</v>
      </c>
      <c r="D218" s="121">
        <v>347</v>
      </c>
      <c r="E218" s="121">
        <v>363</v>
      </c>
      <c r="F218" s="121">
        <v>388</v>
      </c>
      <c r="G218" s="121">
        <v>360</v>
      </c>
      <c r="H218" s="121">
        <v>370</v>
      </c>
      <c r="I218" s="121">
        <v>376</v>
      </c>
      <c r="J218" s="121">
        <v>383</v>
      </c>
      <c r="K218" s="121">
        <v>396</v>
      </c>
      <c r="L218" s="121">
        <v>403</v>
      </c>
      <c r="M218" s="121">
        <v>361</v>
      </c>
      <c r="N218" s="121">
        <v>394</v>
      </c>
      <c r="O218" s="122">
        <v>432</v>
      </c>
    </row>
    <row r="219" spans="1:15" ht="12.75" customHeight="1">
      <c r="A219" s="113">
        <v>12</v>
      </c>
      <c r="B219" s="120" t="s">
        <v>48</v>
      </c>
      <c r="C219" s="121">
        <v>59711</v>
      </c>
      <c r="D219" s="121">
        <v>3344</v>
      </c>
      <c r="E219" s="121">
        <v>2650</v>
      </c>
      <c r="F219" s="121">
        <v>2952</v>
      </c>
      <c r="G219" s="121">
        <v>3591</v>
      </c>
      <c r="H219" s="121">
        <v>4600</v>
      </c>
      <c r="I219" s="121">
        <v>5261</v>
      </c>
      <c r="J219" s="121">
        <v>5749</v>
      </c>
      <c r="K219" s="121">
        <v>6280</v>
      </c>
      <c r="L219" s="121">
        <v>6604</v>
      </c>
      <c r="M219" s="121">
        <v>6585</v>
      </c>
      <c r="N219" s="121">
        <v>6323</v>
      </c>
      <c r="O219" s="122">
        <v>5773</v>
      </c>
    </row>
    <row r="220" spans="1:15" ht="12.75" customHeight="1">
      <c r="A220" s="113">
        <v>13</v>
      </c>
      <c r="B220" s="120" t="s">
        <v>312</v>
      </c>
      <c r="C220" s="121">
        <v>18774</v>
      </c>
      <c r="D220" s="121">
        <v>2312</v>
      </c>
      <c r="E220" s="121">
        <v>2345</v>
      </c>
      <c r="F220" s="121">
        <v>2400</v>
      </c>
      <c r="G220" s="121">
        <v>1250</v>
      </c>
      <c r="H220" s="121">
        <v>1273</v>
      </c>
      <c r="I220" s="121">
        <v>1326</v>
      </c>
      <c r="J220" s="121">
        <v>1363</v>
      </c>
      <c r="K220" s="121">
        <v>1386</v>
      </c>
      <c r="L220" s="121">
        <v>1313</v>
      </c>
      <c r="M220" s="121">
        <v>1263</v>
      </c>
      <c r="N220" s="121">
        <v>1274</v>
      </c>
      <c r="O220" s="122">
        <v>1269</v>
      </c>
    </row>
    <row r="221" spans="1:15" ht="12.75" customHeight="1">
      <c r="A221" s="113">
        <v>14</v>
      </c>
      <c r="B221" s="120" t="s">
        <v>313</v>
      </c>
      <c r="C221" s="121">
        <v>25345</v>
      </c>
      <c r="D221" s="121">
        <v>2198</v>
      </c>
      <c r="E221" s="121">
        <v>1557</v>
      </c>
      <c r="F221" s="121">
        <v>1220</v>
      </c>
      <c r="G221" s="121">
        <v>1281</v>
      </c>
      <c r="H221" s="121">
        <v>1951</v>
      </c>
      <c r="I221" s="121">
        <v>1853</v>
      </c>
      <c r="J221" s="121">
        <v>2062</v>
      </c>
      <c r="K221" s="121">
        <v>2408</v>
      </c>
      <c r="L221" s="121">
        <v>2759</v>
      </c>
      <c r="M221" s="121">
        <v>2890</v>
      </c>
      <c r="N221" s="121">
        <v>2757</v>
      </c>
      <c r="O221" s="122">
        <v>2410</v>
      </c>
    </row>
    <row r="222" spans="1:15" ht="12.75" customHeight="1">
      <c r="A222" s="124">
        <v>15</v>
      </c>
      <c r="B222" s="125" t="s">
        <v>22</v>
      </c>
      <c r="C222" s="126">
        <v>35500</v>
      </c>
      <c r="D222" s="126">
        <v>4930</v>
      </c>
      <c r="E222" s="126">
        <v>1657</v>
      </c>
      <c r="F222" s="126">
        <v>3088</v>
      </c>
      <c r="G222" s="126">
        <v>1996</v>
      </c>
      <c r="H222" s="126">
        <v>2379</v>
      </c>
      <c r="I222" s="126">
        <v>2574</v>
      </c>
      <c r="J222" s="126">
        <v>2910</v>
      </c>
      <c r="K222" s="126">
        <v>3064</v>
      </c>
      <c r="L222" s="126">
        <v>3217</v>
      </c>
      <c r="M222" s="126">
        <v>3222</v>
      </c>
      <c r="N222" s="126">
        <v>3357</v>
      </c>
      <c r="O222" s="127">
        <v>3106</v>
      </c>
    </row>
    <row r="223" spans="1:15" ht="15" customHeight="1">
      <c r="A223" s="113">
        <v>16</v>
      </c>
      <c r="B223" s="114" t="s">
        <v>49</v>
      </c>
      <c r="C223" s="115">
        <v>248439</v>
      </c>
      <c r="D223" s="115">
        <v>17061</v>
      </c>
      <c r="E223" s="115">
        <v>16477</v>
      </c>
      <c r="F223" s="115">
        <v>18682</v>
      </c>
      <c r="G223" s="115">
        <v>20149</v>
      </c>
      <c r="H223" s="115">
        <v>23355</v>
      </c>
      <c r="I223" s="115">
        <v>21991</v>
      </c>
      <c r="J223" s="115">
        <v>22673</v>
      </c>
      <c r="K223" s="115">
        <v>22808</v>
      </c>
      <c r="L223" s="115">
        <v>22843</v>
      </c>
      <c r="M223" s="115">
        <v>22013</v>
      </c>
      <c r="N223" s="115">
        <v>21062</v>
      </c>
      <c r="O223" s="116">
        <v>19326</v>
      </c>
    </row>
    <row r="224" spans="1:15" ht="12.75" customHeight="1">
      <c r="A224" s="113">
        <v>17</v>
      </c>
      <c r="B224" s="117" t="s">
        <v>19</v>
      </c>
      <c r="C224" s="118">
        <v>22154</v>
      </c>
      <c r="D224" s="118">
        <v>1366</v>
      </c>
      <c r="E224" s="118">
        <v>1009</v>
      </c>
      <c r="F224" s="118">
        <v>1193</v>
      </c>
      <c r="G224" s="118">
        <v>1565</v>
      </c>
      <c r="H224" s="118">
        <v>2017</v>
      </c>
      <c r="I224" s="118">
        <v>1984</v>
      </c>
      <c r="J224" s="118">
        <v>2172</v>
      </c>
      <c r="K224" s="118">
        <v>2288</v>
      </c>
      <c r="L224" s="118">
        <v>2328</v>
      </c>
      <c r="M224" s="118">
        <v>2225</v>
      </c>
      <c r="N224" s="118">
        <v>2103</v>
      </c>
      <c r="O224" s="119">
        <v>1903</v>
      </c>
    </row>
    <row r="225" spans="1:15" ht="12.75" customHeight="1" thickBot="1">
      <c r="A225" s="128">
        <v>18</v>
      </c>
      <c r="B225" s="129" t="s">
        <v>22</v>
      </c>
      <c r="C225" s="130">
        <v>226285</v>
      </c>
      <c r="D225" s="130">
        <v>15695</v>
      </c>
      <c r="E225" s="130">
        <v>15467</v>
      </c>
      <c r="F225" s="130">
        <v>17489</v>
      </c>
      <c r="G225" s="130">
        <v>18584</v>
      </c>
      <c r="H225" s="130">
        <v>21338</v>
      </c>
      <c r="I225" s="130">
        <v>20006</v>
      </c>
      <c r="J225" s="130">
        <v>20501</v>
      </c>
      <c r="K225" s="130">
        <v>20520</v>
      </c>
      <c r="L225" s="130">
        <v>20514</v>
      </c>
      <c r="M225" s="130">
        <v>19789</v>
      </c>
      <c r="N225" s="130">
        <v>18959</v>
      </c>
      <c r="O225" s="131">
        <v>17423</v>
      </c>
    </row>
    <row r="226" spans="1:15" ht="17.25" customHeight="1" thickTop="1">
      <c r="A226" s="960" t="s">
        <v>223</v>
      </c>
      <c r="B226" s="961"/>
      <c r="C226" s="111">
        <v>949251</v>
      </c>
      <c r="D226" s="111">
        <v>45136</v>
      </c>
      <c r="E226" s="111">
        <v>42720</v>
      </c>
      <c r="F226" s="111">
        <v>49241</v>
      </c>
      <c r="G226" s="111">
        <v>56664</v>
      </c>
      <c r="H226" s="111">
        <v>66065</v>
      </c>
      <c r="I226" s="111">
        <v>78093</v>
      </c>
      <c r="J226" s="111">
        <v>85882</v>
      </c>
      <c r="K226" s="111">
        <v>95476</v>
      </c>
      <c r="L226" s="111">
        <v>105458</v>
      </c>
      <c r="M226" s="111">
        <v>110804</v>
      </c>
      <c r="N226" s="111">
        <v>105836</v>
      </c>
      <c r="O226" s="112">
        <v>107878</v>
      </c>
    </row>
    <row r="227" spans="1:15" ht="15" customHeight="1">
      <c r="A227" s="113">
        <v>1</v>
      </c>
      <c r="B227" s="114" t="s">
        <v>40</v>
      </c>
      <c r="C227" s="115">
        <v>819043</v>
      </c>
      <c r="D227" s="115">
        <v>36433</v>
      </c>
      <c r="E227" s="115">
        <v>33291</v>
      </c>
      <c r="F227" s="115">
        <v>40068</v>
      </c>
      <c r="G227" s="115">
        <v>47071</v>
      </c>
      <c r="H227" s="115">
        <v>55516</v>
      </c>
      <c r="I227" s="115">
        <v>65936</v>
      </c>
      <c r="J227" s="115">
        <v>73828</v>
      </c>
      <c r="K227" s="115">
        <v>82603</v>
      </c>
      <c r="L227" s="115">
        <v>91834</v>
      </c>
      <c r="M227" s="115">
        <v>98726</v>
      </c>
      <c r="N227" s="115">
        <v>94957</v>
      </c>
      <c r="O227" s="116">
        <v>98781</v>
      </c>
    </row>
    <row r="228" spans="1:15" ht="12.75" customHeight="1">
      <c r="A228" s="113">
        <v>2</v>
      </c>
      <c r="B228" s="117" t="s">
        <v>309</v>
      </c>
      <c r="C228" s="118">
        <v>150634</v>
      </c>
      <c r="D228" s="118">
        <v>6148</v>
      </c>
      <c r="E228" s="118">
        <v>5913</v>
      </c>
      <c r="F228" s="118">
        <v>7563</v>
      </c>
      <c r="G228" s="118">
        <v>8472</v>
      </c>
      <c r="H228" s="118">
        <v>9839</v>
      </c>
      <c r="I228" s="118">
        <v>12341</v>
      </c>
      <c r="J228" s="118">
        <v>14231</v>
      </c>
      <c r="K228" s="118">
        <v>15955</v>
      </c>
      <c r="L228" s="118">
        <v>18048</v>
      </c>
      <c r="M228" s="118">
        <v>19180</v>
      </c>
      <c r="N228" s="118">
        <v>16607</v>
      </c>
      <c r="O228" s="119">
        <v>16337</v>
      </c>
    </row>
    <row r="229" spans="1:15" ht="12.75" customHeight="1">
      <c r="A229" s="113">
        <v>3</v>
      </c>
      <c r="B229" s="120" t="s">
        <v>41</v>
      </c>
      <c r="C229" s="121">
        <v>50415</v>
      </c>
      <c r="D229" s="121">
        <v>2620</v>
      </c>
      <c r="E229" s="121">
        <v>1633</v>
      </c>
      <c r="F229" s="121">
        <v>1473</v>
      </c>
      <c r="G229" s="121">
        <v>1613</v>
      </c>
      <c r="H229" s="121">
        <v>2137</v>
      </c>
      <c r="I229" s="121">
        <v>2856</v>
      </c>
      <c r="J229" s="121">
        <v>4106</v>
      </c>
      <c r="K229" s="121">
        <v>5815</v>
      </c>
      <c r="L229" s="121">
        <v>6898</v>
      </c>
      <c r="M229" s="121">
        <v>7805</v>
      </c>
      <c r="N229" s="121">
        <v>7299</v>
      </c>
      <c r="O229" s="122">
        <v>6161</v>
      </c>
    </row>
    <row r="230" spans="1:15" ht="12.75" customHeight="1">
      <c r="A230" s="113">
        <v>4</v>
      </c>
      <c r="B230" s="120" t="s">
        <v>42</v>
      </c>
      <c r="C230" s="121">
        <v>335386</v>
      </c>
      <c r="D230" s="121">
        <v>17417</v>
      </c>
      <c r="E230" s="121">
        <v>16112</v>
      </c>
      <c r="F230" s="121">
        <v>17119</v>
      </c>
      <c r="G230" s="121">
        <v>20012</v>
      </c>
      <c r="H230" s="121">
        <v>22889</v>
      </c>
      <c r="I230" s="121">
        <v>26499</v>
      </c>
      <c r="J230" s="121">
        <v>29443</v>
      </c>
      <c r="K230" s="121">
        <v>32692</v>
      </c>
      <c r="L230" s="121">
        <v>35222</v>
      </c>
      <c r="M230" s="121">
        <v>38252</v>
      </c>
      <c r="N230" s="121">
        <v>40566</v>
      </c>
      <c r="O230" s="122">
        <v>39164</v>
      </c>
    </row>
    <row r="231" spans="1:15" ht="12.75" customHeight="1">
      <c r="A231" s="113">
        <v>5</v>
      </c>
      <c r="B231" s="120" t="s">
        <v>310</v>
      </c>
      <c r="C231" s="121">
        <v>21787</v>
      </c>
      <c r="D231" s="121">
        <v>847</v>
      </c>
      <c r="E231" s="121">
        <v>658</v>
      </c>
      <c r="F231" s="121">
        <v>896</v>
      </c>
      <c r="G231" s="121">
        <v>1199</v>
      </c>
      <c r="H231" s="121">
        <v>1498</v>
      </c>
      <c r="I231" s="121">
        <v>1863</v>
      </c>
      <c r="J231" s="121">
        <v>2149</v>
      </c>
      <c r="K231" s="121">
        <v>2610</v>
      </c>
      <c r="L231" s="121">
        <v>2917</v>
      </c>
      <c r="M231" s="121">
        <v>2906</v>
      </c>
      <c r="N231" s="121">
        <v>2412</v>
      </c>
      <c r="O231" s="122">
        <v>1831</v>
      </c>
    </row>
    <row r="232" spans="1:15" ht="12.75" customHeight="1">
      <c r="A232" s="113">
        <v>6</v>
      </c>
      <c r="B232" s="123" t="s">
        <v>43</v>
      </c>
      <c r="C232" s="121">
        <v>23336</v>
      </c>
      <c r="D232" s="121">
        <v>1164</v>
      </c>
      <c r="E232" s="121">
        <v>1079</v>
      </c>
      <c r="F232" s="121">
        <v>1226</v>
      </c>
      <c r="G232" s="121">
        <v>1364</v>
      </c>
      <c r="H232" s="121">
        <v>1602</v>
      </c>
      <c r="I232" s="121">
        <v>1927</v>
      </c>
      <c r="J232" s="121">
        <v>2189</v>
      </c>
      <c r="K232" s="121">
        <v>2431</v>
      </c>
      <c r="L232" s="121">
        <v>2613</v>
      </c>
      <c r="M232" s="121">
        <v>2782</v>
      </c>
      <c r="N232" s="121">
        <v>2756</v>
      </c>
      <c r="O232" s="122">
        <v>2204</v>
      </c>
    </row>
    <row r="233" spans="1:15" ht="12.75" customHeight="1">
      <c r="A233" s="113">
        <v>7</v>
      </c>
      <c r="B233" s="123" t="s">
        <v>44</v>
      </c>
      <c r="C233" s="121">
        <v>7925</v>
      </c>
      <c r="D233" s="121">
        <v>609</v>
      </c>
      <c r="E233" s="121">
        <v>585</v>
      </c>
      <c r="F233" s="121">
        <v>608</v>
      </c>
      <c r="G233" s="121">
        <v>470</v>
      </c>
      <c r="H233" s="121">
        <v>330</v>
      </c>
      <c r="I233" s="121">
        <v>362</v>
      </c>
      <c r="J233" s="121">
        <v>558</v>
      </c>
      <c r="K233" s="121">
        <v>819</v>
      </c>
      <c r="L233" s="121">
        <v>1021</v>
      </c>
      <c r="M233" s="121">
        <v>1149</v>
      </c>
      <c r="N233" s="121">
        <v>933</v>
      </c>
      <c r="O233" s="122">
        <v>482</v>
      </c>
    </row>
    <row r="234" spans="1:15" ht="12.75" customHeight="1">
      <c r="A234" s="113">
        <v>8</v>
      </c>
      <c r="B234" s="120" t="s">
        <v>45</v>
      </c>
      <c r="C234" s="121">
        <v>133189</v>
      </c>
      <c r="D234" s="121">
        <v>3514</v>
      </c>
      <c r="E234" s="121">
        <v>3535</v>
      </c>
      <c r="F234" s="121">
        <v>6952</v>
      </c>
      <c r="G234" s="121">
        <v>9305</v>
      </c>
      <c r="H234" s="121">
        <v>11799</v>
      </c>
      <c r="I234" s="121">
        <v>13672</v>
      </c>
      <c r="J234" s="121">
        <v>13400</v>
      </c>
      <c r="K234" s="121">
        <v>13062</v>
      </c>
      <c r="L234" s="121">
        <v>12839</v>
      </c>
      <c r="M234" s="121">
        <v>12397</v>
      </c>
      <c r="N234" s="121">
        <v>10847</v>
      </c>
      <c r="O234" s="122">
        <v>21866</v>
      </c>
    </row>
    <row r="235" spans="1:15" ht="12.75" customHeight="1">
      <c r="A235" s="113">
        <v>9</v>
      </c>
      <c r="B235" s="120" t="s">
        <v>46</v>
      </c>
      <c r="C235" s="121">
        <v>4339</v>
      </c>
      <c r="D235" s="121">
        <v>23</v>
      </c>
      <c r="E235" s="121">
        <v>155</v>
      </c>
      <c r="F235" s="121">
        <v>242</v>
      </c>
      <c r="G235" s="121">
        <v>331</v>
      </c>
      <c r="H235" s="121">
        <v>437</v>
      </c>
      <c r="I235" s="121">
        <v>524</v>
      </c>
      <c r="J235" s="121">
        <v>570</v>
      </c>
      <c r="K235" s="121">
        <v>541</v>
      </c>
      <c r="L235" s="121">
        <v>477</v>
      </c>
      <c r="M235" s="121">
        <v>399</v>
      </c>
      <c r="N235" s="121">
        <v>381</v>
      </c>
      <c r="O235" s="122">
        <v>259</v>
      </c>
    </row>
    <row r="236" spans="1:15" ht="12.75" customHeight="1">
      <c r="A236" s="113">
        <v>10</v>
      </c>
      <c r="B236" s="120" t="s">
        <v>311</v>
      </c>
      <c r="C236" s="121">
        <v>175</v>
      </c>
      <c r="D236" s="121">
        <v>0</v>
      </c>
      <c r="E236" s="121">
        <v>0</v>
      </c>
      <c r="F236" s="121">
        <v>1</v>
      </c>
      <c r="G236" s="121">
        <v>7</v>
      </c>
      <c r="H236" s="121">
        <v>20</v>
      </c>
      <c r="I236" s="121">
        <v>19</v>
      </c>
      <c r="J236" s="121">
        <v>4</v>
      </c>
      <c r="K236" s="121">
        <v>2</v>
      </c>
      <c r="L236" s="121">
        <v>2</v>
      </c>
      <c r="M236" s="121">
        <v>2</v>
      </c>
      <c r="N236" s="121">
        <v>2</v>
      </c>
      <c r="O236" s="122">
        <v>116</v>
      </c>
    </row>
    <row r="237" spans="1:15" ht="12.75" customHeight="1">
      <c r="A237" s="113">
        <v>11</v>
      </c>
      <c r="B237" s="120" t="s">
        <v>47</v>
      </c>
      <c r="C237" s="121">
        <v>1808</v>
      </c>
      <c r="D237" s="121">
        <v>95</v>
      </c>
      <c r="E237" s="121">
        <v>120</v>
      </c>
      <c r="F237" s="121">
        <v>138</v>
      </c>
      <c r="G237" s="121">
        <v>146</v>
      </c>
      <c r="H237" s="121">
        <v>156</v>
      </c>
      <c r="I237" s="121">
        <v>159</v>
      </c>
      <c r="J237" s="121">
        <v>165</v>
      </c>
      <c r="K237" s="121">
        <v>165</v>
      </c>
      <c r="L237" s="121">
        <v>177</v>
      </c>
      <c r="M237" s="121">
        <v>171</v>
      </c>
      <c r="N237" s="121">
        <v>163</v>
      </c>
      <c r="O237" s="122">
        <v>153</v>
      </c>
    </row>
    <row r="238" spans="1:15" ht="12.75" customHeight="1">
      <c r="A238" s="113">
        <v>12</v>
      </c>
      <c r="B238" s="120" t="s">
        <v>48</v>
      </c>
      <c r="C238" s="121">
        <v>50076</v>
      </c>
      <c r="D238" s="121">
        <v>2285</v>
      </c>
      <c r="E238" s="121">
        <v>2109</v>
      </c>
      <c r="F238" s="121">
        <v>2247</v>
      </c>
      <c r="G238" s="121">
        <v>2494</v>
      </c>
      <c r="H238" s="121">
        <v>2886</v>
      </c>
      <c r="I238" s="121">
        <v>3459</v>
      </c>
      <c r="J238" s="121">
        <v>4265</v>
      </c>
      <c r="K238" s="121">
        <v>5160</v>
      </c>
      <c r="L238" s="121">
        <v>6618</v>
      </c>
      <c r="M238" s="121">
        <v>7234</v>
      </c>
      <c r="N238" s="121">
        <v>6446</v>
      </c>
      <c r="O238" s="122">
        <v>4874</v>
      </c>
    </row>
    <row r="239" spans="1:15" ht="12.75" customHeight="1">
      <c r="A239" s="113">
        <v>13</v>
      </c>
      <c r="B239" s="120" t="s">
        <v>312</v>
      </c>
      <c r="C239" s="121">
        <v>4286</v>
      </c>
      <c r="D239" s="121">
        <v>315</v>
      </c>
      <c r="E239" s="121">
        <v>322</v>
      </c>
      <c r="F239" s="121">
        <v>340</v>
      </c>
      <c r="G239" s="121">
        <v>248</v>
      </c>
      <c r="H239" s="121">
        <v>293</v>
      </c>
      <c r="I239" s="121">
        <v>289</v>
      </c>
      <c r="J239" s="121">
        <v>317</v>
      </c>
      <c r="K239" s="121">
        <v>343</v>
      </c>
      <c r="L239" s="121">
        <v>406</v>
      </c>
      <c r="M239" s="121">
        <v>442</v>
      </c>
      <c r="N239" s="121">
        <v>483</v>
      </c>
      <c r="O239" s="122">
        <v>488</v>
      </c>
    </row>
    <row r="240" spans="1:15" ht="12.75" customHeight="1">
      <c r="A240" s="113">
        <v>14</v>
      </c>
      <c r="B240" s="120" t="s">
        <v>313</v>
      </c>
      <c r="C240" s="121">
        <v>22862</v>
      </c>
      <c r="D240" s="121">
        <v>625</v>
      </c>
      <c r="E240" s="121">
        <v>529</v>
      </c>
      <c r="F240" s="121">
        <v>672</v>
      </c>
      <c r="G240" s="121">
        <v>763</v>
      </c>
      <c r="H240" s="121">
        <v>883</v>
      </c>
      <c r="I240" s="121">
        <v>1084</v>
      </c>
      <c r="J240" s="121">
        <v>1359</v>
      </c>
      <c r="K240" s="121">
        <v>1731</v>
      </c>
      <c r="L240" s="121">
        <v>3134</v>
      </c>
      <c r="M240" s="121">
        <v>4475</v>
      </c>
      <c r="N240" s="121">
        <v>4523</v>
      </c>
      <c r="O240" s="122">
        <v>3084</v>
      </c>
    </row>
    <row r="241" spans="1:15" ht="12.75" customHeight="1">
      <c r="A241" s="124">
        <v>15</v>
      </c>
      <c r="B241" s="125" t="s">
        <v>22</v>
      </c>
      <c r="C241" s="126">
        <v>12823</v>
      </c>
      <c r="D241" s="126">
        <v>768</v>
      </c>
      <c r="E241" s="126">
        <v>540</v>
      </c>
      <c r="F241" s="126">
        <v>591</v>
      </c>
      <c r="G241" s="126">
        <v>647</v>
      </c>
      <c r="H241" s="126">
        <v>748</v>
      </c>
      <c r="I241" s="126">
        <v>884</v>
      </c>
      <c r="J241" s="126">
        <v>1072</v>
      </c>
      <c r="K241" s="126">
        <v>1277</v>
      </c>
      <c r="L241" s="126">
        <v>1462</v>
      </c>
      <c r="M241" s="126">
        <v>1533</v>
      </c>
      <c r="N241" s="126">
        <v>1540</v>
      </c>
      <c r="O241" s="127">
        <v>1762</v>
      </c>
    </row>
    <row r="242" spans="1:15" ht="15" customHeight="1">
      <c r="A242" s="113">
        <v>16</v>
      </c>
      <c r="B242" s="114" t="s">
        <v>49</v>
      </c>
      <c r="C242" s="115">
        <v>130209</v>
      </c>
      <c r="D242" s="115">
        <v>8704</v>
      </c>
      <c r="E242" s="115">
        <v>9429</v>
      </c>
      <c r="F242" s="115">
        <v>9172</v>
      </c>
      <c r="G242" s="115">
        <v>9593</v>
      </c>
      <c r="H242" s="115">
        <v>10549</v>
      </c>
      <c r="I242" s="115">
        <v>12156</v>
      </c>
      <c r="J242" s="115">
        <v>12054</v>
      </c>
      <c r="K242" s="115">
        <v>12873</v>
      </c>
      <c r="L242" s="115">
        <v>13624</v>
      </c>
      <c r="M242" s="115">
        <v>12078</v>
      </c>
      <c r="N242" s="115">
        <v>10878</v>
      </c>
      <c r="O242" s="116">
        <v>9097</v>
      </c>
    </row>
    <row r="243" spans="1:15" ht="12.75" customHeight="1">
      <c r="A243" s="113">
        <v>17</v>
      </c>
      <c r="B243" s="117" t="s">
        <v>19</v>
      </c>
      <c r="C243" s="118">
        <v>13424</v>
      </c>
      <c r="D243" s="118">
        <v>617</v>
      </c>
      <c r="E243" s="118">
        <v>1083</v>
      </c>
      <c r="F243" s="118">
        <v>755</v>
      </c>
      <c r="G243" s="118">
        <v>643</v>
      </c>
      <c r="H243" s="118">
        <v>672</v>
      </c>
      <c r="I243" s="118">
        <v>982</v>
      </c>
      <c r="J243" s="118">
        <v>1314</v>
      </c>
      <c r="K243" s="118">
        <v>1634</v>
      </c>
      <c r="L243" s="118">
        <v>1723</v>
      </c>
      <c r="M243" s="118">
        <v>1558</v>
      </c>
      <c r="N243" s="118">
        <v>1380</v>
      </c>
      <c r="O243" s="119">
        <v>1064</v>
      </c>
    </row>
    <row r="244" spans="1:15" ht="12.75" customHeight="1" thickBot="1">
      <c r="A244" s="132">
        <v>18</v>
      </c>
      <c r="B244" s="133" t="s">
        <v>22</v>
      </c>
      <c r="C244" s="134">
        <v>116785</v>
      </c>
      <c r="D244" s="134">
        <v>8087</v>
      </c>
      <c r="E244" s="134">
        <v>8346</v>
      </c>
      <c r="F244" s="134">
        <v>8418</v>
      </c>
      <c r="G244" s="134">
        <v>8950</v>
      </c>
      <c r="H244" s="134">
        <v>9877</v>
      </c>
      <c r="I244" s="134">
        <v>11174</v>
      </c>
      <c r="J244" s="134">
        <v>10741</v>
      </c>
      <c r="K244" s="134">
        <v>11240</v>
      </c>
      <c r="L244" s="134">
        <v>11901</v>
      </c>
      <c r="M244" s="134">
        <v>10520</v>
      </c>
      <c r="N244" s="134">
        <v>9498</v>
      </c>
      <c r="O244" s="135">
        <v>8034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2019年</v>
      </c>
      <c r="E254" s="99"/>
      <c r="F254" s="100"/>
      <c r="G254" s="98"/>
      <c r="H254" s="98"/>
      <c r="I254" s="100"/>
      <c r="J254" s="100"/>
      <c r="K254" s="100"/>
      <c r="L254" s="100"/>
      <c r="M254" s="99" t="str">
        <f>M4</f>
        <v>2020年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2019年度計</v>
      </c>
      <c r="D255" s="105" t="s">
        <v>4</v>
      </c>
      <c r="E255" s="105" t="s">
        <v>5</v>
      </c>
      <c r="F255" s="105" t="s">
        <v>6</v>
      </c>
      <c r="G255" s="890" t="s">
        <v>7</v>
      </c>
      <c r="H255" s="890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58" t="s">
        <v>224</v>
      </c>
      <c r="B257" s="959"/>
      <c r="C257" s="111">
        <v>2679826</v>
      </c>
      <c r="D257" s="111">
        <v>158390</v>
      </c>
      <c r="E257" s="111">
        <v>142082</v>
      </c>
      <c r="F257" s="111">
        <v>152019</v>
      </c>
      <c r="G257" s="111">
        <v>165674</v>
      </c>
      <c r="H257" s="111">
        <v>203579</v>
      </c>
      <c r="I257" s="111">
        <v>208233</v>
      </c>
      <c r="J257" s="111">
        <v>241504</v>
      </c>
      <c r="K257" s="111">
        <v>262538</v>
      </c>
      <c r="L257" s="111">
        <v>288605</v>
      </c>
      <c r="M257" s="111">
        <v>304340</v>
      </c>
      <c r="N257" s="111">
        <v>271750</v>
      </c>
      <c r="O257" s="112">
        <v>281112</v>
      </c>
    </row>
    <row r="258" spans="1:15" ht="15" customHeight="1">
      <c r="A258" s="113">
        <v>1</v>
      </c>
      <c r="B258" s="114" t="s">
        <v>40</v>
      </c>
      <c r="C258" s="115">
        <v>2130022</v>
      </c>
      <c r="D258" s="115">
        <v>122736</v>
      </c>
      <c r="E258" s="115">
        <v>107208</v>
      </c>
      <c r="F258" s="115">
        <v>112344</v>
      </c>
      <c r="G258" s="115">
        <v>123621</v>
      </c>
      <c r="H258" s="115">
        <v>159043</v>
      </c>
      <c r="I258" s="115">
        <v>161658</v>
      </c>
      <c r="J258" s="115">
        <v>194219</v>
      </c>
      <c r="K258" s="115">
        <v>211278</v>
      </c>
      <c r="L258" s="115">
        <v>235349</v>
      </c>
      <c r="M258" s="115">
        <v>250635</v>
      </c>
      <c r="N258" s="115">
        <v>220929</v>
      </c>
      <c r="O258" s="116">
        <v>231003</v>
      </c>
    </row>
    <row r="259" spans="1:15" ht="12.75" customHeight="1">
      <c r="A259" s="113">
        <v>2</v>
      </c>
      <c r="B259" s="117" t="s">
        <v>309</v>
      </c>
      <c r="C259" s="118">
        <v>269437</v>
      </c>
      <c r="D259" s="118">
        <v>14313</v>
      </c>
      <c r="E259" s="118">
        <v>12621</v>
      </c>
      <c r="F259" s="118">
        <v>14457</v>
      </c>
      <c r="G259" s="118">
        <v>15560</v>
      </c>
      <c r="H259" s="118">
        <v>18775</v>
      </c>
      <c r="I259" s="118">
        <v>20763</v>
      </c>
      <c r="J259" s="118">
        <v>24467</v>
      </c>
      <c r="K259" s="118">
        <v>28250</v>
      </c>
      <c r="L259" s="118">
        <v>31202</v>
      </c>
      <c r="M259" s="118">
        <v>30892</v>
      </c>
      <c r="N259" s="118">
        <v>27727</v>
      </c>
      <c r="O259" s="119">
        <v>30411</v>
      </c>
    </row>
    <row r="260" spans="1:15" ht="12.75" customHeight="1">
      <c r="A260" s="113">
        <v>3</v>
      </c>
      <c r="B260" s="120" t="s">
        <v>41</v>
      </c>
      <c r="C260" s="121">
        <v>228755</v>
      </c>
      <c r="D260" s="121">
        <v>9471</v>
      </c>
      <c r="E260" s="121">
        <v>7359</v>
      </c>
      <c r="F260" s="121">
        <v>8417</v>
      </c>
      <c r="G260" s="121">
        <v>10511</v>
      </c>
      <c r="H260" s="121">
        <v>13736</v>
      </c>
      <c r="I260" s="121">
        <v>17262</v>
      </c>
      <c r="J260" s="121">
        <v>22074</v>
      </c>
      <c r="K260" s="121">
        <v>27187</v>
      </c>
      <c r="L260" s="121">
        <v>31902</v>
      </c>
      <c r="M260" s="121">
        <v>31069</v>
      </c>
      <c r="N260" s="121">
        <v>28436</v>
      </c>
      <c r="O260" s="122">
        <v>21328</v>
      </c>
    </row>
    <row r="261" spans="1:15" ht="12.75" customHeight="1">
      <c r="A261" s="113">
        <v>4</v>
      </c>
      <c r="B261" s="120" t="s">
        <v>42</v>
      </c>
      <c r="C261" s="121">
        <v>722762</v>
      </c>
      <c r="D261" s="121">
        <v>41709</v>
      </c>
      <c r="E261" s="121">
        <v>36833</v>
      </c>
      <c r="F261" s="121">
        <v>41070</v>
      </c>
      <c r="G261" s="121">
        <v>43414</v>
      </c>
      <c r="H261" s="121">
        <v>48563</v>
      </c>
      <c r="I261" s="121">
        <v>53990</v>
      </c>
      <c r="J261" s="121">
        <v>62002</v>
      </c>
      <c r="K261" s="121">
        <v>72966</v>
      </c>
      <c r="L261" s="121">
        <v>82526</v>
      </c>
      <c r="M261" s="121">
        <v>87799</v>
      </c>
      <c r="N261" s="121">
        <v>82672</v>
      </c>
      <c r="O261" s="122">
        <v>69217</v>
      </c>
    </row>
    <row r="262" spans="1:15" ht="12.75" customHeight="1">
      <c r="A262" s="113">
        <v>5</v>
      </c>
      <c r="B262" s="120" t="s">
        <v>310</v>
      </c>
      <c r="C262" s="121">
        <v>140030</v>
      </c>
      <c r="D262" s="121">
        <v>7287</v>
      </c>
      <c r="E262" s="121">
        <v>7052</v>
      </c>
      <c r="F262" s="121">
        <v>8230</v>
      </c>
      <c r="G262" s="121">
        <v>9866</v>
      </c>
      <c r="H262" s="121">
        <v>11383</v>
      </c>
      <c r="I262" s="121">
        <v>13996</v>
      </c>
      <c r="J262" s="121">
        <v>14042</v>
      </c>
      <c r="K262" s="121">
        <v>16748</v>
      </c>
      <c r="L262" s="121">
        <v>14752</v>
      </c>
      <c r="M262" s="121">
        <v>14173</v>
      </c>
      <c r="N262" s="121">
        <v>13055</v>
      </c>
      <c r="O262" s="122">
        <v>9446</v>
      </c>
    </row>
    <row r="263" spans="1:15" ht="12.75" customHeight="1">
      <c r="A263" s="113">
        <v>6</v>
      </c>
      <c r="B263" s="123" t="s">
        <v>43</v>
      </c>
      <c r="C263" s="121">
        <v>116296</v>
      </c>
      <c r="D263" s="121">
        <v>7004</v>
      </c>
      <c r="E263" s="121">
        <v>5734</v>
      </c>
      <c r="F263" s="121">
        <v>6211</v>
      </c>
      <c r="G263" s="121">
        <v>6701</v>
      </c>
      <c r="H263" s="121">
        <v>8094</v>
      </c>
      <c r="I263" s="121">
        <v>10127</v>
      </c>
      <c r="J263" s="121">
        <v>11991</v>
      </c>
      <c r="K263" s="121">
        <v>13255</v>
      </c>
      <c r="L263" s="121">
        <v>13543</v>
      </c>
      <c r="M263" s="121">
        <v>12974</v>
      </c>
      <c r="N263" s="121">
        <v>11358</v>
      </c>
      <c r="O263" s="122">
        <v>9306</v>
      </c>
    </row>
    <row r="264" spans="1:15" ht="12.75" customHeight="1">
      <c r="A264" s="113">
        <v>7</v>
      </c>
      <c r="B264" s="123" t="s">
        <v>44</v>
      </c>
      <c r="C264" s="121">
        <v>48550</v>
      </c>
      <c r="D264" s="121">
        <v>1412</v>
      </c>
      <c r="E264" s="121">
        <v>1471</v>
      </c>
      <c r="F264" s="121">
        <v>2175</v>
      </c>
      <c r="G264" s="121">
        <v>2590</v>
      </c>
      <c r="H264" s="121">
        <v>3224</v>
      </c>
      <c r="I264" s="121">
        <v>4208</v>
      </c>
      <c r="J264" s="121">
        <v>5318</v>
      </c>
      <c r="K264" s="121">
        <v>5484</v>
      </c>
      <c r="L264" s="121">
        <v>5932</v>
      </c>
      <c r="M264" s="121">
        <v>6354</v>
      </c>
      <c r="N264" s="121">
        <v>5661</v>
      </c>
      <c r="O264" s="122">
        <v>4720</v>
      </c>
    </row>
    <row r="265" spans="1:15" ht="12.75" customHeight="1">
      <c r="A265" s="113">
        <v>8</v>
      </c>
      <c r="B265" s="120" t="s">
        <v>45</v>
      </c>
      <c r="C265" s="121">
        <v>198348</v>
      </c>
      <c r="D265" s="121">
        <v>9079</v>
      </c>
      <c r="E265" s="121">
        <v>6529</v>
      </c>
      <c r="F265" s="121">
        <v>6610</v>
      </c>
      <c r="G265" s="121">
        <v>8344</v>
      </c>
      <c r="H265" s="121">
        <v>9831</v>
      </c>
      <c r="I265" s="121">
        <v>10067</v>
      </c>
      <c r="J265" s="121">
        <v>20055</v>
      </c>
      <c r="K265" s="121">
        <v>10473</v>
      </c>
      <c r="L265" s="121">
        <v>17011</v>
      </c>
      <c r="M265" s="121">
        <v>30693</v>
      </c>
      <c r="N265" s="121">
        <v>17986</v>
      </c>
      <c r="O265" s="122">
        <v>51671</v>
      </c>
    </row>
    <row r="266" spans="1:15" ht="12.75" customHeight="1">
      <c r="A266" s="113">
        <v>9</v>
      </c>
      <c r="B266" s="120" t="s">
        <v>46</v>
      </c>
      <c r="C266" s="121">
        <v>37699</v>
      </c>
      <c r="D266" s="121">
        <v>3983</v>
      </c>
      <c r="E266" s="121">
        <v>3619</v>
      </c>
      <c r="F266" s="121">
        <v>3691</v>
      </c>
      <c r="G266" s="121">
        <v>3380</v>
      </c>
      <c r="H266" s="121">
        <v>3148</v>
      </c>
      <c r="I266" s="121">
        <v>2952</v>
      </c>
      <c r="J266" s="121">
        <v>2817</v>
      </c>
      <c r="K266" s="121">
        <v>2263</v>
      </c>
      <c r="L266" s="121">
        <v>2041</v>
      </c>
      <c r="M266" s="121">
        <v>2284</v>
      </c>
      <c r="N266" s="121">
        <v>2961</v>
      </c>
      <c r="O266" s="122">
        <v>4561</v>
      </c>
    </row>
    <row r="267" spans="1:15" ht="12.75" customHeight="1">
      <c r="A267" s="113">
        <v>10</v>
      </c>
      <c r="B267" s="120" t="s">
        <v>311</v>
      </c>
      <c r="C267" s="121">
        <v>44048</v>
      </c>
      <c r="D267" s="121">
        <v>5926</v>
      </c>
      <c r="E267" s="121">
        <v>5648</v>
      </c>
      <c r="F267" s="121">
        <v>4686</v>
      </c>
      <c r="G267" s="121">
        <v>3776</v>
      </c>
      <c r="H267" s="121">
        <v>3276</v>
      </c>
      <c r="I267" s="121">
        <v>3227</v>
      </c>
      <c r="J267" s="121">
        <v>3028</v>
      </c>
      <c r="K267" s="121">
        <v>2935</v>
      </c>
      <c r="L267" s="121">
        <v>2942</v>
      </c>
      <c r="M267" s="121">
        <v>2848</v>
      </c>
      <c r="N267" s="121">
        <v>2723</v>
      </c>
      <c r="O267" s="122">
        <v>3035</v>
      </c>
    </row>
    <row r="268" spans="1:15" ht="12.75" customHeight="1">
      <c r="A268" s="113">
        <v>11</v>
      </c>
      <c r="B268" s="120" t="s">
        <v>47</v>
      </c>
      <c r="C268" s="121">
        <v>1777</v>
      </c>
      <c r="D268" s="121">
        <v>162</v>
      </c>
      <c r="E268" s="121">
        <v>162</v>
      </c>
      <c r="F268" s="121">
        <v>165</v>
      </c>
      <c r="G268" s="121">
        <v>157</v>
      </c>
      <c r="H268" s="121">
        <v>155</v>
      </c>
      <c r="I268" s="121">
        <v>154</v>
      </c>
      <c r="J268" s="121">
        <v>150</v>
      </c>
      <c r="K268" s="121">
        <v>145</v>
      </c>
      <c r="L268" s="121">
        <v>131</v>
      </c>
      <c r="M268" s="121">
        <v>133</v>
      </c>
      <c r="N268" s="121">
        <v>132</v>
      </c>
      <c r="O268" s="122">
        <v>131</v>
      </c>
    </row>
    <row r="269" spans="1:15" ht="12.75" customHeight="1">
      <c r="A269" s="113">
        <v>12</v>
      </c>
      <c r="B269" s="120" t="s">
        <v>48</v>
      </c>
      <c r="C269" s="121">
        <v>105224</v>
      </c>
      <c r="D269" s="121">
        <v>6003</v>
      </c>
      <c r="E269" s="121">
        <v>4314</v>
      </c>
      <c r="F269" s="121">
        <v>4254</v>
      </c>
      <c r="G269" s="121">
        <v>5241</v>
      </c>
      <c r="H269" s="121">
        <v>6621</v>
      </c>
      <c r="I269" s="121">
        <v>8515</v>
      </c>
      <c r="J269" s="121">
        <v>11550</v>
      </c>
      <c r="K269" s="121">
        <v>14129</v>
      </c>
      <c r="L269" s="121">
        <v>14853</v>
      </c>
      <c r="M269" s="121">
        <v>12840</v>
      </c>
      <c r="N269" s="121">
        <v>9961</v>
      </c>
      <c r="O269" s="122">
        <v>6943</v>
      </c>
    </row>
    <row r="270" spans="1:15" ht="12.75" customHeight="1">
      <c r="A270" s="113">
        <v>13</v>
      </c>
      <c r="B270" s="120" t="s">
        <v>312</v>
      </c>
      <c r="C270" s="121">
        <v>32248</v>
      </c>
      <c r="D270" s="121">
        <v>2712</v>
      </c>
      <c r="E270" s="121">
        <v>2672</v>
      </c>
      <c r="F270" s="121">
        <v>2702</v>
      </c>
      <c r="G270" s="121">
        <v>2639</v>
      </c>
      <c r="H270" s="121">
        <v>2720</v>
      </c>
      <c r="I270" s="121">
        <v>2772</v>
      </c>
      <c r="J270" s="121">
        <v>2785</v>
      </c>
      <c r="K270" s="121">
        <v>2777</v>
      </c>
      <c r="L270" s="121">
        <v>2775</v>
      </c>
      <c r="M270" s="121">
        <v>2623</v>
      </c>
      <c r="N270" s="121">
        <v>2567</v>
      </c>
      <c r="O270" s="122">
        <v>2504</v>
      </c>
    </row>
    <row r="271" spans="1:15" ht="12.75" customHeight="1">
      <c r="A271" s="113">
        <v>14</v>
      </c>
      <c r="B271" s="120" t="s">
        <v>313</v>
      </c>
      <c r="C271" s="121">
        <v>63799</v>
      </c>
      <c r="D271" s="121">
        <v>5996</v>
      </c>
      <c r="E271" s="121">
        <v>5744</v>
      </c>
      <c r="F271" s="121">
        <v>1757</v>
      </c>
      <c r="G271" s="121">
        <v>2349</v>
      </c>
      <c r="H271" s="121">
        <v>20020</v>
      </c>
      <c r="I271" s="121">
        <v>3432</v>
      </c>
      <c r="J271" s="121">
        <v>3280</v>
      </c>
      <c r="K271" s="121">
        <v>3771</v>
      </c>
      <c r="L271" s="121">
        <v>4366</v>
      </c>
      <c r="M271" s="121">
        <v>4560</v>
      </c>
      <c r="N271" s="121">
        <v>4170</v>
      </c>
      <c r="O271" s="122">
        <v>4352</v>
      </c>
    </row>
    <row r="272" spans="1:15" ht="12.75" customHeight="1">
      <c r="A272" s="124">
        <v>15</v>
      </c>
      <c r="B272" s="125" t="s">
        <v>22</v>
      </c>
      <c r="C272" s="126">
        <v>121048</v>
      </c>
      <c r="D272" s="126">
        <v>7678</v>
      </c>
      <c r="E272" s="126">
        <v>7450</v>
      </c>
      <c r="F272" s="126">
        <v>7918</v>
      </c>
      <c r="G272" s="126">
        <v>9092</v>
      </c>
      <c r="H272" s="126">
        <v>9496</v>
      </c>
      <c r="I272" s="126">
        <v>10194</v>
      </c>
      <c r="J272" s="126">
        <v>10659</v>
      </c>
      <c r="K272" s="126">
        <v>10893</v>
      </c>
      <c r="L272" s="126">
        <v>11374</v>
      </c>
      <c r="M272" s="126">
        <v>11394</v>
      </c>
      <c r="N272" s="126">
        <v>11521</v>
      </c>
      <c r="O272" s="127">
        <v>13378</v>
      </c>
    </row>
    <row r="273" spans="1:15" ht="15" customHeight="1">
      <c r="A273" s="113">
        <v>16</v>
      </c>
      <c r="B273" s="114" t="s">
        <v>49</v>
      </c>
      <c r="C273" s="115">
        <v>549804</v>
      </c>
      <c r="D273" s="115">
        <v>35655</v>
      </c>
      <c r="E273" s="115">
        <v>34874</v>
      </c>
      <c r="F273" s="115">
        <v>39675</v>
      </c>
      <c r="G273" s="115">
        <v>42053</v>
      </c>
      <c r="H273" s="115">
        <v>44536</v>
      </c>
      <c r="I273" s="115">
        <v>46575</v>
      </c>
      <c r="J273" s="115">
        <v>47285</v>
      </c>
      <c r="K273" s="115">
        <v>51260</v>
      </c>
      <c r="L273" s="115">
        <v>53256</v>
      </c>
      <c r="M273" s="115">
        <v>53705</v>
      </c>
      <c r="N273" s="115">
        <v>50821</v>
      </c>
      <c r="O273" s="116">
        <v>50109</v>
      </c>
    </row>
    <row r="274" spans="1:15" ht="12.75" customHeight="1">
      <c r="A274" s="113">
        <v>17</v>
      </c>
      <c r="B274" s="117" t="s">
        <v>19</v>
      </c>
      <c r="C274" s="118">
        <v>73399</v>
      </c>
      <c r="D274" s="118">
        <v>4028</v>
      </c>
      <c r="E274" s="118">
        <v>4043</v>
      </c>
      <c r="F274" s="118">
        <v>4409</v>
      </c>
      <c r="G274" s="118">
        <v>4975</v>
      </c>
      <c r="H274" s="118">
        <v>5525</v>
      </c>
      <c r="I274" s="118">
        <v>6311</v>
      </c>
      <c r="J274" s="118">
        <v>6788</v>
      </c>
      <c r="K274" s="118">
        <v>7589</v>
      </c>
      <c r="L274" s="118">
        <v>7802</v>
      </c>
      <c r="M274" s="118">
        <v>7649</v>
      </c>
      <c r="N274" s="118">
        <v>6907</v>
      </c>
      <c r="O274" s="119">
        <v>7372</v>
      </c>
    </row>
    <row r="275" spans="1:15" ht="12.75" customHeight="1" thickBot="1">
      <c r="A275" s="132">
        <v>18</v>
      </c>
      <c r="B275" s="133" t="s">
        <v>22</v>
      </c>
      <c r="C275" s="134">
        <v>476406</v>
      </c>
      <c r="D275" s="134">
        <v>31627</v>
      </c>
      <c r="E275" s="134">
        <v>30832</v>
      </c>
      <c r="F275" s="134">
        <v>35266</v>
      </c>
      <c r="G275" s="134">
        <v>37078</v>
      </c>
      <c r="H275" s="134">
        <v>39011</v>
      </c>
      <c r="I275" s="134">
        <v>40264</v>
      </c>
      <c r="J275" s="134">
        <v>40497</v>
      </c>
      <c r="K275" s="134">
        <v>43671</v>
      </c>
      <c r="L275" s="134">
        <v>45454</v>
      </c>
      <c r="M275" s="134">
        <v>46056</v>
      </c>
      <c r="N275" s="134">
        <v>43914</v>
      </c>
      <c r="O275" s="135">
        <v>42737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941"/>
      <c r="E4" s="144"/>
      <c r="F4" s="144"/>
      <c r="G4" s="142"/>
      <c r="H4" s="142"/>
      <c r="I4" s="144"/>
      <c r="J4" s="144"/>
      <c r="K4" s="144"/>
      <c r="L4" s="144"/>
      <c r="M4" s="949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64" t="s">
        <v>225</v>
      </c>
      <c r="B7" s="965"/>
      <c r="C7" s="154">
        <v>1630452</v>
      </c>
      <c r="D7" s="154">
        <v>289625</v>
      </c>
      <c r="E7" s="154">
        <v>630390</v>
      </c>
      <c r="F7" s="154">
        <v>822002</v>
      </c>
      <c r="G7" s="154">
        <v>293791</v>
      </c>
      <c r="H7" s="154">
        <v>274923</v>
      </c>
      <c r="I7" s="154">
        <v>887560</v>
      </c>
      <c r="J7" s="154">
        <v>452042</v>
      </c>
      <c r="K7" s="154">
        <v>259652</v>
      </c>
      <c r="L7" s="154">
        <v>350112</v>
      </c>
      <c r="M7" s="154">
        <v>507404</v>
      </c>
      <c r="N7" s="155">
        <v>707163</v>
      </c>
    </row>
    <row r="8" spans="1:14" ht="15" customHeight="1">
      <c r="A8" s="113">
        <v>1</v>
      </c>
      <c r="B8" s="114" t="s">
        <v>40</v>
      </c>
      <c r="C8" s="156">
        <v>1403950</v>
      </c>
      <c r="D8" s="156">
        <v>214205</v>
      </c>
      <c r="E8" s="156">
        <v>584960</v>
      </c>
      <c r="F8" s="156">
        <v>682934</v>
      </c>
      <c r="G8" s="156">
        <v>251714</v>
      </c>
      <c r="H8" s="156">
        <v>238025</v>
      </c>
      <c r="I8" s="156">
        <v>780530</v>
      </c>
      <c r="J8" s="156">
        <v>355947</v>
      </c>
      <c r="K8" s="156">
        <v>189465</v>
      </c>
      <c r="L8" s="156">
        <v>275519</v>
      </c>
      <c r="M8" s="156">
        <v>373215</v>
      </c>
      <c r="N8" s="157">
        <v>461102</v>
      </c>
    </row>
    <row r="9" spans="1:14" ht="12.75" customHeight="1">
      <c r="A9" s="113">
        <v>2</v>
      </c>
      <c r="B9" s="117" t="s">
        <v>309</v>
      </c>
      <c r="C9" s="158">
        <v>207933</v>
      </c>
      <c r="D9" s="158">
        <v>35945</v>
      </c>
      <c r="E9" s="158">
        <v>63502</v>
      </c>
      <c r="F9" s="158">
        <v>71701</v>
      </c>
      <c r="G9" s="158">
        <v>52252</v>
      </c>
      <c r="H9" s="158">
        <v>30344</v>
      </c>
      <c r="I9" s="158">
        <v>38790</v>
      </c>
      <c r="J9" s="158">
        <v>51273</v>
      </c>
      <c r="K9" s="158">
        <v>31629</v>
      </c>
      <c r="L9" s="158">
        <v>57324</v>
      </c>
      <c r="M9" s="158">
        <v>52548</v>
      </c>
      <c r="N9" s="159">
        <v>27716</v>
      </c>
    </row>
    <row r="10" spans="1:14" ht="12.75" customHeight="1">
      <c r="A10" s="113">
        <v>3</v>
      </c>
      <c r="B10" s="120" t="s">
        <v>41</v>
      </c>
      <c r="C10" s="160">
        <v>361544</v>
      </c>
      <c r="D10" s="160">
        <v>26772</v>
      </c>
      <c r="E10" s="160">
        <v>30691</v>
      </c>
      <c r="F10" s="160">
        <v>64320</v>
      </c>
      <c r="G10" s="160">
        <v>46637</v>
      </c>
      <c r="H10" s="160">
        <v>19254</v>
      </c>
      <c r="I10" s="160">
        <v>29119</v>
      </c>
      <c r="J10" s="160">
        <v>15871</v>
      </c>
      <c r="K10" s="160">
        <v>11809</v>
      </c>
      <c r="L10" s="160">
        <v>17056</v>
      </c>
      <c r="M10" s="160">
        <v>7550</v>
      </c>
      <c r="N10" s="161">
        <v>21926</v>
      </c>
    </row>
    <row r="11" spans="1:14" ht="12.75" customHeight="1">
      <c r="A11" s="113">
        <v>4</v>
      </c>
      <c r="B11" s="120" t="s">
        <v>42</v>
      </c>
      <c r="C11" s="160">
        <v>454361</v>
      </c>
      <c r="D11" s="160">
        <v>90724</v>
      </c>
      <c r="E11" s="160">
        <v>302034</v>
      </c>
      <c r="F11" s="160">
        <v>203854</v>
      </c>
      <c r="G11" s="160">
        <v>81727</v>
      </c>
      <c r="H11" s="160">
        <v>109156</v>
      </c>
      <c r="I11" s="160">
        <v>323156</v>
      </c>
      <c r="J11" s="160">
        <v>115996</v>
      </c>
      <c r="K11" s="160">
        <v>84355</v>
      </c>
      <c r="L11" s="160">
        <v>122632</v>
      </c>
      <c r="M11" s="160">
        <v>140647</v>
      </c>
      <c r="N11" s="161">
        <v>224212</v>
      </c>
    </row>
    <row r="12" spans="1:14" ht="12.75" customHeight="1">
      <c r="A12" s="113">
        <v>5</v>
      </c>
      <c r="B12" s="120" t="s">
        <v>310</v>
      </c>
      <c r="C12" s="160">
        <v>51171</v>
      </c>
      <c r="D12" s="160">
        <v>14619</v>
      </c>
      <c r="E12" s="160">
        <v>13682</v>
      </c>
      <c r="F12" s="160">
        <v>14155</v>
      </c>
      <c r="G12" s="160">
        <v>2951</v>
      </c>
      <c r="H12" s="160">
        <v>3953</v>
      </c>
      <c r="I12" s="160">
        <v>15748</v>
      </c>
      <c r="J12" s="160">
        <v>25464</v>
      </c>
      <c r="K12" s="160">
        <v>0</v>
      </c>
      <c r="L12" s="160">
        <v>0</v>
      </c>
      <c r="M12" s="160">
        <v>0</v>
      </c>
      <c r="N12" s="161">
        <v>28469</v>
      </c>
    </row>
    <row r="13" spans="1:14" ht="12.75" customHeight="1">
      <c r="A13" s="113">
        <v>6</v>
      </c>
      <c r="B13" s="123" t="s">
        <v>43</v>
      </c>
      <c r="C13" s="160">
        <v>47441</v>
      </c>
      <c r="D13" s="160">
        <v>12315</v>
      </c>
      <c r="E13" s="160">
        <v>17336</v>
      </c>
      <c r="F13" s="160">
        <v>92443</v>
      </c>
      <c r="G13" s="160">
        <v>14111</v>
      </c>
      <c r="H13" s="160">
        <v>11580</v>
      </c>
      <c r="I13" s="160">
        <v>18324</v>
      </c>
      <c r="J13" s="160">
        <v>49488</v>
      </c>
      <c r="K13" s="160">
        <v>13041</v>
      </c>
      <c r="L13" s="160">
        <v>18403</v>
      </c>
      <c r="M13" s="160">
        <v>61740</v>
      </c>
      <c r="N13" s="161">
        <v>34451</v>
      </c>
    </row>
    <row r="14" spans="1:14" ht="12.75" customHeight="1">
      <c r="A14" s="113">
        <v>7</v>
      </c>
      <c r="B14" s="123" t="s">
        <v>44</v>
      </c>
      <c r="C14" s="160">
        <v>5987</v>
      </c>
      <c r="D14" s="160">
        <v>3493</v>
      </c>
      <c r="E14" s="160">
        <v>8461</v>
      </c>
      <c r="F14" s="160">
        <v>13128</v>
      </c>
      <c r="G14" s="160">
        <v>1028</v>
      </c>
      <c r="H14" s="160">
        <v>2112</v>
      </c>
      <c r="I14" s="160">
        <v>3465</v>
      </c>
      <c r="J14" s="160">
        <v>5317</v>
      </c>
      <c r="K14" s="160">
        <v>5514</v>
      </c>
      <c r="L14" s="160">
        <v>10490</v>
      </c>
      <c r="M14" s="160">
        <v>5149</v>
      </c>
      <c r="N14" s="161">
        <v>5682</v>
      </c>
    </row>
    <row r="15" spans="1:14" ht="12.75" customHeight="1">
      <c r="A15" s="113">
        <v>8</v>
      </c>
      <c r="B15" s="120" t="s">
        <v>45</v>
      </c>
      <c r="C15" s="160">
        <v>92246</v>
      </c>
      <c r="D15" s="160">
        <v>1664</v>
      </c>
      <c r="E15" s="160">
        <v>70887</v>
      </c>
      <c r="F15" s="160">
        <v>134557</v>
      </c>
      <c r="G15" s="160">
        <v>15547</v>
      </c>
      <c r="H15" s="160">
        <v>35162</v>
      </c>
      <c r="I15" s="160">
        <v>36572</v>
      </c>
      <c r="J15" s="160">
        <v>6707</v>
      </c>
      <c r="K15" s="160">
        <v>6323</v>
      </c>
      <c r="L15" s="160">
        <v>7884</v>
      </c>
      <c r="M15" s="160">
        <v>4536</v>
      </c>
      <c r="N15" s="161">
        <v>2167</v>
      </c>
    </row>
    <row r="16" spans="1:14" ht="12.75" customHeight="1">
      <c r="A16" s="113">
        <v>9</v>
      </c>
      <c r="B16" s="120" t="s">
        <v>46</v>
      </c>
      <c r="C16" s="160">
        <v>3844</v>
      </c>
      <c r="D16" s="160">
        <v>30</v>
      </c>
      <c r="E16" s="160">
        <v>26573</v>
      </c>
      <c r="F16" s="160">
        <v>32939</v>
      </c>
      <c r="G16" s="160">
        <v>6468</v>
      </c>
      <c r="H16" s="160">
        <v>749</v>
      </c>
      <c r="I16" s="160">
        <v>12191</v>
      </c>
      <c r="J16" s="160">
        <v>9913</v>
      </c>
      <c r="K16" s="160">
        <v>629</v>
      </c>
      <c r="L16" s="160">
        <v>4933</v>
      </c>
      <c r="M16" s="160">
        <v>4808</v>
      </c>
      <c r="N16" s="161">
        <v>1092</v>
      </c>
    </row>
    <row r="17" spans="1:14" ht="12.75" customHeight="1">
      <c r="A17" s="113">
        <v>10</v>
      </c>
      <c r="B17" s="120" t="s">
        <v>311</v>
      </c>
      <c r="C17" s="160">
        <v>74719</v>
      </c>
      <c r="D17" s="160">
        <v>511</v>
      </c>
      <c r="E17" s="160">
        <v>137</v>
      </c>
      <c r="F17" s="160">
        <v>845</v>
      </c>
      <c r="G17" s="160">
        <v>0</v>
      </c>
      <c r="H17" s="160">
        <v>385</v>
      </c>
      <c r="I17" s="160">
        <v>118</v>
      </c>
      <c r="J17" s="160">
        <v>84</v>
      </c>
      <c r="K17" s="160">
        <v>0</v>
      </c>
      <c r="L17" s="160">
        <v>0</v>
      </c>
      <c r="M17" s="160">
        <v>1</v>
      </c>
      <c r="N17" s="161">
        <v>106</v>
      </c>
    </row>
    <row r="18" spans="1:14" ht="12.75" customHeight="1">
      <c r="A18" s="113">
        <v>11</v>
      </c>
      <c r="B18" s="120" t="s">
        <v>47</v>
      </c>
      <c r="C18" s="160">
        <v>957</v>
      </c>
      <c r="D18" s="160">
        <v>0</v>
      </c>
      <c r="E18" s="160">
        <v>0</v>
      </c>
      <c r="F18" s="160">
        <v>1404</v>
      </c>
      <c r="G18" s="160">
        <v>702</v>
      </c>
      <c r="H18" s="160">
        <v>4096</v>
      </c>
      <c r="I18" s="160">
        <v>0</v>
      </c>
      <c r="J18" s="160">
        <v>0</v>
      </c>
      <c r="K18" s="160">
        <v>1599</v>
      </c>
      <c r="L18" s="160">
        <v>63</v>
      </c>
      <c r="M18" s="160">
        <v>0</v>
      </c>
      <c r="N18" s="161">
        <v>4</v>
      </c>
    </row>
    <row r="19" spans="1:14" ht="12.75" customHeight="1">
      <c r="A19" s="113">
        <v>12</v>
      </c>
      <c r="B19" s="120" t="s">
        <v>48</v>
      </c>
      <c r="C19" s="160">
        <v>55390</v>
      </c>
      <c r="D19" s="160">
        <v>13524</v>
      </c>
      <c r="E19" s="160">
        <v>23774</v>
      </c>
      <c r="F19" s="160">
        <v>24415</v>
      </c>
      <c r="G19" s="160">
        <v>15600</v>
      </c>
      <c r="H19" s="160">
        <v>9203</v>
      </c>
      <c r="I19" s="160">
        <v>16702</v>
      </c>
      <c r="J19" s="160">
        <v>39473</v>
      </c>
      <c r="K19" s="160">
        <v>11995</v>
      </c>
      <c r="L19" s="160">
        <v>14733</v>
      </c>
      <c r="M19" s="160">
        <v>39221</v>
      </c>
      <c r="N19" s="161">
        <v>70696</v>
      </c>
    </row>
    <row r="20" spans="1:14" ht="12.75" customHeight="1">
      <c r="A20" s="113">
        <v>13</v>
      </c>
      <c r="B20" s="120" t="s">
        <v>312</v>
      </c>
      <c r="C20" s="160">
        <v>4231</v>
      </c>
      <c r="D20" s="160">
        <v>465</v>
      </c>
      <c r="E20" s="160">
        <v>2932</v>
      </c>
      <c r="F20" s="160">
        <v>1260</v>
      </c>
      <c r="G20" s="160">
        <v>4685</v>
      </c>
      <c r="H20" s="160">
        <v>1764</v>
      </c>
      <c r="I20" s="160">
        <v>3556</v>
      </c>
      <c r="J20" s="160">
        <v>1624</v>
      </c>
      <c r="K20" s="160">
        <v>10255</v>
      </c>
      <c r="L20" s="160">
        <v>8181</v>
      </c>
      <c r="M20" s="160">
        <v>10544</v>
      </c>
      <c r="N20" s="161">
        <v>11687</v>
      </c>
    </row>
    <row r="21" spans="1:14" ht="12.75" customHeight="1">
      <c r="A21" s="113">
        <v>14</v>
      </c>
      <c r="B21" s="120" t="s">
        <v>313</v>
      </c>
      <c r="C21" s="160">
        <v>17979</v>
      </c>
      <c r="D21" s="160">
        <v>4126</v>
      </c>
      <c r="E21" s="160">
        <v>6081</v>
      </c>
      <c r="F21" s="160">
        <v>8516</v>
      </c>
      <c r="G21" s="160">
        <v>7108</v>
      </c>
      <c r="H21" s="160">
        <v>4433</v>
      </c>
      <c r="I21" s="160">
        <v>14201</v>
      </c>
      <c r="J21" s="160">
        <v>14484</v>
      </c>
      <c r="K21" s="160">
        <v>8500</v>
      </c>
      <c r="L21" s="160">
        <v>6431</v>
      </c>
      <c r="M21" s="160">
        <v>25053</v>
      </c>
      <c r="N21" s="161">
        <v>26151</v>
      </c>
    </row>
    <row r="22" spans="1:14" ht="12.75" customHeight="1">
      <c r="A22" s="124">
        <v>15</v>
      </c>
      <c r="B22" s="125" t="s">
        <v>22</v>
      </c>
      <c r="C22" s="162">
        <v>26147</v>
      </c>
      <c r="D22" s="162">
        <v>10018</v>
      </c>
      <c r="E22" s="162">
        <v>18870</v>
      </c>
      <c r="F22" s="162">
        <v>19398</v>
      </c>
      <c r="G22" s="162">
        <v>2898</v>
      </c>
      <c r="H22" s="162">
        <v>5833</v>
      </c>
      <c r="I22" s="162">
        <v>268589</v>
      </c>
      <c r="J22" s="162">
        <v>20252</v>
      </c>
      <c r="K22" s="162">
        <v>3816</v>
      </c>
      <c r="L22" s="162">
        <v>7389</v>
      </c>
      <c r="M22" s="162">
        <v>21418</v>
      </c>
      <c r="N22" s="163">
        <v>6745</v>
      </c>
    </row>
    <row r="23" spans="1:14" ht="15" customHeight="1">
      <c r="A23" s="113">
        <v>16</v>
      </c>
      <c r="B23" s="114" t="s">
        <v>49</v>
      </c>
      <c r="C23" s="156">
        <v>226502</v>
      </c>
      <c r="D23" s="156">
        <v>75419</v>
      </c>
      <c r="E23" s="156">
        <v>45430</v>
      </c>
      <c r="F23" s="156">
        <v>139068</v>
      </c>
      <c r="G23" s="156">
        <v>42077</v>
      </c>
      <c r="H23" s="156">
        <v>36898</v>
      </c>
      <c r="I23" s="156">
        <v>107030</v>
      </c>
      <c r="J23" s="156">
        <v>96095</v>
      </c>
      <c r="K23" s="156">
        <v>70188</v>
      </c>
      <c r="L23" s="156">
        <v>74593</v>
      </c>
      <c r="M23" s="156">
        <v>134189</v>
      </c>
      <c r="N23" s="157">
        <v>246061</v>
      </c>
    </row>
    <row r="24" spans="1:14" ht="12.75" customHeight="1">
      <c r="A24" s="113">
        <v>17</v>
      </c>
      <c r="B24" s="117" t="s">
        <v>19</v>
      </c>
      <c r="C24" s="158">
        <v>42682</v>
      </c>
      <c r="D24" s="158">
        <v>4648</v>
      </c>
      <c r="E24" s="158">
        <v>5241</v>
      </c>
      <c r="F24" s="158">
        <v>7181</v>
      </c>
      <c r="G24" s="158">
        <v>1861</v>
      </c>
      <c r="H24" s="158">
        <v>2365</v>
      </c>
      <c r="I24" s="158">
        <v>11628</v>
      </c>
      <c r="J24" s="158">
        <v>5422</v>
      </c>
      <c r="K24" s="158">
        <v>2227</v>
      </c>
      <c r="L24" s="158">
        <v>3445</v>
      </c>
      <c r="M24" s="158">
        <v>17135</v>
      </c>
      <c r="N24" s="159">
        <v>13518</v>
      </c>
    </row>
    <row r="25" spans="1:14" ht="12.75" customHeight="1" thickBot="1">
      <c r="A25" s="128">
        <v>18</v>
      </c>
      <c r="B25" s="129" t="s">
        <v>22</v>
      </c>
      <c r="C25" s="164">
        <v>183820</v>
      </c>
      <c r="D25" s="164">
        <v>70772</v>
      </c>
      <c r="E25" s="164">
        <v>40189</v>
      </c>
      <c r="F25" s="164">
        <v>131886</v>
      </c>
      <c r="G25" s="164">
        <v>40217</v>
      </c>
      <c r="H25" s="164">
        <v>34533</v>
      </c>
      <c r="I25" s="164">
        <v>95402</v>
      </c>
      <c r="J25" s="164">
        <v>90673</v>
      </c>
      <c r="K25" s="164">
        <v>67961</v>
      </c>
      <c r="L25" s="164">
        <v>71148</v>
      </c>
      <c r="M25" s="164">
        <v>117054</v>
      </c>
      <c r="N25" s="165">
        <v>232543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64" t="s">
        <v>225</v>
      </c>
      <c r="B29" s="965"/>
      <c r="C29" s="154">
        <v>2299627</v>
      </c>
      <c r="D29" s="154">
        <v>1187696</v>
      </c>
      <c r="E29" s="154">
        <v>515780</v>
      </c>
      <c r="F29" s="154">
        <v>202734</v>
      </c>
      <c r="G29" s="154">
        <v>281409</v>
      </c>
      <c r="H29" s="154">
        <v>353947</v>
      </c>
      <c r="I29" s="154">
        <v>193284</v>
      </c>
      <c r="J29" s="154">
        <v>406940</v>
      </c>
      <c r="K29" s="154">
        <v>397255</v>
      </c>
      <c r="L29" s="154">
        <v>615732</v>
      </c>
      <c r="M29" s="154">
        <v>915373</v>
      </c>
      <c r="N29" s="155">
        <v>356943</v>
      </c>
    </row>
    <row r="30" spans="1:14" ht="15" customHeight="1">
      <c r="A30" s="113">
        <v>1</v>
      </c>
      <c r="B30" s="114" t="s">
        <v>40</v>
      </c>
      <c r="C30" s="156">
        <v>1602590</v>
      </c>
      <c r="D30" s="156">
        <v>961892</v>
      </c>
      <c r="E30" s="156">
        <v>446964</v>
      </c>
      <c r="F30" s="156">
        <v>165881</v>
      </c>
      <c r="G30" s="156">
        <v>221783</v>
      </c>
      <c r="H30" s="156">
        <v>330426</v>
      </c>
      <c r="I30" s="156">
        <v>161433</v>
      </c>
      <c r="J30" s="156">
        <v>307893</v>
      </c>
      <c r="K30" s="156">
        <v>317909</v>
      </c>
      <c r="L30" s="156">
        <v>518156</v>
      </c>
      <c r="M30" s="156">
        <v>730263</v>
      </c>
      <c r="N30" s="157">
        <v>310724</v>
      </c>
    </row>
    <row r="31" spans="1:14" ht="12.75" customHeight="1">
      <c r="A31" s="113">
        <v>2</v>
      </c>
      <c r="B31" s="117" t="s">
        <v>309</v>
      </c>
      <c r="C31" s="158">
        <v>145972</v>
      </c>
      <c r="D31" s="158">
        <v>29199</v>
      </c>
      <c r="E31" s="158">
        <v>97065</v>
      </c>
      <c r="F31" s="158">
        <v>30044</v>
      </c>
      <c r="G31" s="158">
        <v>21346</v>
      </c>
      <c r="H31" s="158">
        <v>30813</v>
      </c>
      <c r="I31" s="158">
        <v>22274</v>
      </c>
      <c r="J31" s="158">
        <v>66461</v>
      </c>
      <c r="K31" s="158">
        <v>49477</v>
      </c>
      <c r="L31" s="158">
        <v>66584</v>
      </c>
      <c r="M31" s="158">
        <v>64628</v>
      </c>
      <c r="N31" s="159">
        <v>48371</v>
      </c>
    </row>
    <row r="32" spans="1:14" ht="12.75" customHeight="1">
      <c r="A32" s="113">
        <v>3</v>
      </c>
      <c r="B32" s="120" t="s">
        <v>41</v>
      </c>
      <c r="C32" s="160">
        <v>5722</v>
      </c>
      <c r="D32" s="160">
        <v>7041</v>
      </c>
      <c r="E32" s="160">
        <v>59503</v>
      </c>
      <c r="F32" s="160">
        <v>20597</v>
      </c>
      <c r="G32" s="160">
        <v>12548</v>
      </c>
      <c r="H32" s="160">
        <v>13692</v>
      </c>
      <c r="I32" s="160">
        <v>5823</v>
      </c>
      <c r="J32" s="160">
        <v>14965</v>
      </c>
      <c r="K32" s="160">
        <v>11740</v>
      </c>
      <c r="L32" s="160">
        <v>17567</v>
      </c>
      <c r="M32" s="160">
        <v>52904</v>
      </c>
      <c r="N32" s="161">
        <v>61984</v>
      </c>
    </row>
    <row r="33" spans="1:14" ht="12.75" customHeight="1">
      <c r="A33" s="113">
        <v>4</v>
      </c>
      <c r="B33" s="120" t="s">
        <v>42</v>
      </c>
      <c r="C33" s="160">
        <v>554388</v>
      </c>
      <c r="D33" s="160">
        <v>460274</v>
      </c>
      <c r="E33" s="160">
        <v>180355</v>
      </c>
      <c r="F33" s="160">
        <v>65281</v>
      </c>
      <c r="G33" s="160">
        <v>71560</v>
      </c>
      <c r="H33" s="160">
        <v>116877</v>
      </c>
      <c r="I33" s="160">
        <v>112684</v>
      </c>
      <c r="J33" s="160">
        <v>156013</v>
      </c>
      <c r="K33" s="160">
        <v>160958</v>
      </c>
      <c r="L33" s="160">
        <v>312439</v>
      </c>
      <c r="M33" s="160">
        <v>307398</v>
      </c>
      <c r="N33" s="161">
        <v>118362</v>
      </c>
    </row>
    <row r="34" spans="1:14" ht="12.75" customHeight="1">
      <c r="A34" s="113">
        <v>5</v>
      </c>
      <c r="B34" s="120" t="s">
        <v>310</v>
      </c>
      <c r="C34" s="160">
        <v>163635</v>
      </c>
      <c r="D34" s="160">
        <v>18506</v>
      </c>
      <c r="E34" s="160">
        <v>8450</v>
      </c>
      <c r="F34" s="160">
        <v>3795</v>
      </c>
      <c r="G34" s="160">
        <v>4683</v>
      </c>
      <c r="H34" s="160">
        <v>7775</v>
      </c>
      <c r="I34" s="160">
        <v>0</v>
      </c>
      <c r="J34" s="160">
        <v>182</v>
      </c>
      <c r="K34" s="160">
        <v>0</v>
      </c>
      <c r="L34" s="160">
        <v>10023</v>
      </c>
      <c r="M34" s="160">
        <v>24912</v>
      </c>
      <c r="N34" s="161">
        <v>3104</v>
      </c>
    </row>
    <row r="35" spans="1:14" ht="12.75" customHeight="1">
      <c r="A35" s="113">
        <v>6</v>
      </c>
      <c r="B35" s="123" t="s">
        <v>43</v>
      </c>
      <c r="C35" s="160">
        <v>307039</v>
      </c>
      <c r="D35" s="160">
        <v>99107</v>
      </c>
      <c r="E35" s="160">
        <v>33345</v>
      </c>
      <c r="F35" s="160">
        <v>16699</v>
      </c>
      <c r="G35" s="160">
        <v>7288</v>
      </c>
      <c r="H35" s="160">
        <v>5038</v>
      </c>
      <c r="I35" s="160">
        <v>2644</v>
      </c>
      <c r="J35" s="160">
        <v>12474</v>
      </c>
      <c r="K35" s="160">
        <v>10724</v>
      </c>
      <c r="L35" s="160">
        <v>30588</v>
      </c>
      <c r="M35" s="160">
        <v>107413</v>
      </c>
      <c r="N35" s="161">
        <v>23493</v>
      </c>
    </row>
    <row r="36" spans="1:14" ht="12.75" customHeight="1">
      <c r="A36" s="113">
        <v>7</v>
      </c>
      <c r="B36" s="123" t="s">
        <v>44</v>
      </c>
      <c r="C36" s="160">
        <v>65141</v>
      </c>
      <c r="D36" s="160">
        <v>5805</v>
      </c>
      <c r="E36" s="160">
        <v>1877</v>
      </c>
      <c r="F36" s="160">
        <v>2582</v>
      </c>
      <c r="G36" s="160">
        <v>1216</v>
      </c>
      <c r="H36" s="160">
        <v>3298</v>
      </c>
      <c r="I36" s="160">
        <v>2156</v>
      </c>
      <c r="J36" s="160">
        <v>2463</v>
      </c>
      <c r="K36" s="160">
        <v>4423</v>
      </c>
      <c r="L36" s="160">
        <v>6209</v>
      </c>
      <c r="M36" s="160">
        <v>14001</v>
      </c>
      <c r="N36" s="161">
        <v>2182</v>
      </c>
    </row>
    <row r="37" spans="1:14" ht="12.75" customHeight="1">
      <c r="A37" s="113">
        <v>8</v>
      </c>
      <c r="B37" s="120" t="s">
        <v>45</v>
      </c>
      <c r="C37" s="160">
        <v>7328</v>
      </c>
      <c r="D37" s="160">
        <v>6900</v>
      </c>
      <c r="E37" s="160">
        <v>17274</v>
      </c>
      <c r="F37" s="160">
        <v>3132</v>
      </c>
      <c r="G37" s="160">
        <v>1062</v>
      </c>
      <c r="H37" s="160">
        <v>1017</v>
      </c>
      <c r="I37" s="160">
        <v>3556</v>
      </c>
      <c r="J37" s="160">
        <v>15006</v>
      </c>
      <c r="K37" s="160">
        <v>37211</v>
      </c>
      <c r="L37" s="160">
        <v>13236</v>
      </c>
      <c r="M37" s="160">
        <v>1931</v>
      </c>
      <c r="N37" s="161">
        <v>6145</v>
      </c>
    </row>
    <row r="38" spans="1:14" ht="12.75" customHeight="1">
      <c r="A38" s="113">
        <v>9</v>
      </c>
      <c r="B38" s="120" t="s">
        <v>46</v>
      </c>
      <c r="C38" s="160">
        <v>7289</v>
      </c>
      <c r="D38" s="160">
        <v>6933</v>
      </c>
      <c r="E38" s="160">
        <v>1406</v>
      </c>
      <c r="F38" s="160">
        <v>3183</v>
      </c>
      <c r="G38" s="160">
        <v>3553</v>
      </c>
      <c r="H38" s="160">
        <v>1527</v>
      </c>
      <c r="I38" s="160">
        <v>575</v>
      </c>
      <c r="J38" s="160">
        <v>2276</v>
      </c>
      <c r="K38" s="160">
        <v>4252</v>
      </c>
      <c r="L38" s="160">
        <v>3015</v>
      </c>
      <c r="M38" s="160">
        <v>16017</v>
      </c>
      <c r="N38" s="161">
        <v>0</v>
      </c>
    </row>
    <row r="39" spans="1:14" ht="12.75" customHeight="1">
      <c r="A39" s="113">
        <v>10</v>
      </c>
      <c r="B39" s="120" t="s">
        <v>311</v>
      </c>
      <c r="C39" s="160">
        <v>15068</v>
      </c>
      <c r="D39" s="160">
        <v>14743</v>
      </c>
      <c r="E39" s="160">
        <v>220</v>
      </c>
      <c r="F39" s="160">
        <v>336</v>
      </c>
      <c r="G39" s="160">
        <v>73595</v>
      </c>
      <c r="H39" s="160">
        <v>133829</v>
      </c>
      <c r="I39" s="160">
        <v>86</v>
      </c>
      <c r="J39" s="160">
        <v>1613</v>
      </c>
      <c r="K39" s="160">
        <v>3252</v>
      </c>
      <c r="L39" s="160">
        <v>294</v>
      </c>
      <c r="M39" s="160">
        <v>2558</v>
      </c>
      <c r="N39" s="161">
        <v>330</v>
      </c>
    </row>
    <row r="40" spans="1:14" ht="12.75" customHeight="1">
      <c r="A40" s="113">
        <v>11</v>
      </c>
      <c r="B40" s="120" t="s">
        <v>47</v>
      </c>
      <c r="C40" s="160">
        <v>61</v>
      </c>
      <c r="D40" s="160">
        <v>114</v>
      </c>
      <c r="E40" s="160">
        <v>1943</v>
      </c>
      <c r="F40" s="160">
        <v>540</v>
      </c>
      <c r="G40" s="160">
        <v>154</v>
      </c>
      <c r="H40" s="160">
        <v>0</v>
      </c>
      <c r="I40" s="160">
        <v>592</v>
      </c>
      <c r="J40" s="160">
        <v>2029</v>
      </c>
      <c r="K40" s="160">
        <v>0</v>
      </c>
      <c r="L40" s="160">
        <v>0</v>
      </c>
      <c r="M40" s="160">
        <v>0</v>
      </c>
      <c r="N40" s="161">
        <v>0</v>
      </c>
    </row>
    <row r="41" spans="1:14" ht="12.75" customHeight="1">
      <c r="A41" s="113">
        <v>12</v>
      </c>
      <c r="B41" s="120" t="s">
        <v>48</v>
      </c>
      <c r="C41" s="160">
        <v>197831</v>
      </c>
      <c r="D41" s="160">
        <v>225045</v>
      </c>
      <c r="E41" s="160">
        <v>26527</v>
      </c>
      <c r="F41" s="160">
        <v>6312</v>
      </c>
      <c r="G41" s="160">
        <v>10918</v>
      </c>
      <c r="H41" s="160">
        <v>4539</v>
      </c>
      <c r="I41" s="160">
        <v>2978</v>
      </c>
      <c r="J41" s="160">
        <v>10885</v>
      </c>
      <c r="K41" s="160">
        <v>12480</v>
      </c>
      <c r="L41" s="160">
        <v>20061</v>
      </c>
      <c r="M41" s="160">
        <v>71196</v>
      </c>
      <c r="N41" s="161">
        <v>26434</v>
      </c>
    </row>
    <row r="42" spans="1:14" ht="12.75" customHeight="1">
      <c r="A42" s="113">
        <v>13</v>
      </c>
      <c r="B42" s="120" t="s">
        <v>312</v>
      </c>
      <c r="C42" s="160">
        <v>30206</v>
      </c>
      <c r="D42" s="160">
        <v>7649</v>
      </c>
      <c r="E42" s="160">
        <v>5901</v>
      </c>
      <c r="F42" s="160">
        <v>2041</v>
      </c>
      <c r="G42" s="160">
        <v>1140</v>
      </c>
      <c r="H42" s="160">
        <v>1904</v>
      </c>
      <c r="I42" s="160">
        <v>735</v>
      </c>
      <c r="J42" s="160">
        <v>7062</v>
      </c>
      <c r="K42" s="160">
        <v>2637</v>
      </c>
      <c r="L42" s="160">
        <v>22866</v>
      </c>
      <c r="M42" s="160">
        <v>13797</v>
      </c>
      <c r="N42" s="161">
        <v>7595</v>
      </c>
    </row>
    <row r="43" spans="1:14" ht="12.75" customHeight="1">
      <c r="A43" s="113">
        <v>14</v>
      </c>
      <c r="B43" s="120" t="s">
        <v>313</v>
      </c>
      <c r="C43" s="160">
        <v>52367</v>
      </c>
      <c r="D43" s="160">
        <v>50311</v>
      </c>
      <c r="E43" s="160">
        <v>5918</v>
      </c>
      <c r="F43" s="160">
        <v>6834</v>
      </c>
      <c r="G43" s="160">
        <v>7118</v>
      </c>
      <c r="H43" s="160">
        <v>4732</v>
      </c>
      <c r="I43" s="160">
        <v>4531</v>
      </c>
      <c r="J43" s="160">
        <v>7056</v>
      </c>
      <c r="K43" s="160">
        <v>7377</v>
      </c>
      <c r="L43" s="160">
        <v>10586</v>
      </c>
      <c r="M43" s="160">
        <v>32767</v>
      </c>
      <c r="N43" s="161">
        <v>5531</v>
      </c>
    </row>
    <row r="44" spans="1:14" ht="12.75" customHeight="1">
      <c r="A44" s="124">
        <v>15</v>
      </c>
      <c r="B44" s="125" t="s">
        <v>22</v>
      </c>
      <c r="C44" s="162">
        <v>50541</v>
      </c>
      <c r="D44" s="162">
        <v>30265</v>
      </c>
      <c r="E44" s="162">
        <v>7181</v>
      </c>
      <c r="F44" s="162">
        <v>4504</v>
      </c>
      <c r="G44" s="162">
        <v>5602</v>
      </c>
      <c r="H44" s="162">
        <v>5386</v>
      </c>
      <c r="I44" s="162">
        <v>2799</v>
      </c>
      <c r="J44" s="162">
        <v>9409</v>
      </c>
      <c r="K44" s="162">
        <v>13379</v>
      </c>
      <c r="L44" s="162">
        <v>4688</v>
      </c>
      <c r="M44" s="162">
        <v>20742</v>
      </c>
      <c r="N44" s="163">
        <v>7192</v>
      </c>
    </row>
    <row r="45" spans="1:14" ht="15" customHeight="1">
      <c r="A45" s="113">
        <v>16</v>
      </c>
      <c r="B45" s="114" t="s">
        <v>49</v>
      </c>
      <c r="C45" s="156">
        <v>697037</v>
      </c>
      <c r="D45" s="156">
        <v>225804</v>
      </c>
      <c r="E45" s="156">
        <v>68816</v>
      </c>
      <c r="F45" s="156">
        <v>36853</v>
      </c>
      <c r="G45" s="156">
        <v>59625</v>
      </c>
      <c r="H45" s="156">
        <v>23520</v>
      </c>
      <c r="I45" s="156">
        <v>31851</v>
      </c>
      <c r="J45" s="156">
        <v>99047</v>
      </c>
      <c r="K45" s="156">
        <v>79346</v>
      </c>
      <c r="L45" s="156">
        <v>97576</v>
      </c>
      <c r="M45" s="156">
        <v>185111</v>
      </c>
      <c r="N45" s="157">
        <v>46220</v>
      </c>
    </row>
    <row r="46" spans="1:14" ht="12.75" customHeight="1">
      <c r="A46" s="113">
        <v>17</v>
      </c>
      <c r="B46" s="117" t="s">
        <v>19</v>
      </c>
      <c r="C46" s="158">
        <v>87463</v>
      </c>
      <c r="D46" s="158">
        <v>22372</v>
      </c>
      <c r="E46" s="158">
        <v>4843</v>
      </c>
      <c r="F46" s="158">
        <v>2457</v>
      </c>
      <c r="G46" s="158">
        <v>3865</v>
      </c>
      <c r="H46" s="158">
        <v>303</v>
      </c>
      <c r="I46" s="158">
        <v>2270</v>
      </c>
      <c r="J46" s="158">
        <v>16295</v>
      </c>
      <c r="K46" s="158">
        <v>2374</v>
      </c>
      <c r="L46" s="158">
        <v>7043</v>
      </c>
      <c r="M46" s="158">
        <v>26790</v>
      </c>
      <c r="N46" s="159">
        <v>234</v>
      </c>
    </row>
    <row r="47" spans="1:14" ht="12.75" customHeight="1" thickBot="1">
      <c r="A47" s="132">
        <v>18</v>
      </c>
      <c r="B47" s="133" t="s">
        <v>22</v>
      </c>
      <c r="C47" s="166">
        <v>609574</v>
      </c>
      <c r="D47" s="166">
        <v>203432</v>
      </c>
      <c r="E47" s="166">
        <v>63973</v>
      </c>
      <c r="F47" s="166">
        <v>34397</v>
      </c>
      <c r="G47" s="166">
        <v>55760</v>
      </c>
      <c r="H47" s="166">
        <v>23217</v>
      </c>
      <c r="I47" s="166">
        <v>29581</v>
      </c>
      <c r="J47" s="166">
        <v>82752</v>
      </c>
      <c r="K47" s="166">
        <v>76972</v>
      </c>
      <c r="L47" s="166">
        <v>90534</v>
      </c>
      <c r="M47" s="166">
        <v>158320</v>
      </c>
      <c r="N47" s="167">
        <v>45986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64" t="s">
        <v>277</v>
      </c>
      <c r="B57" s="965"/>
      <c r="C57" s="154">
        <v>185878</v>
      </c>
      <c r="D57" s="154">
        <v>350794</v>
      </c>
      <c r="E57" s="154">
        <v>792208</v>
      </c>
      <c r="F57" s="154">
        <v>558617</v>
      </c>
      <c r="G57" s="154">
        <v>124737</v>
      </c>
      <c r="H57" s="154">
        <v>218940</v>
      </c>
      <c r="I57" s="154">
        <v>157888</v>
      </c>
      <c r="J57" s="154">
        <v>210791</v>
      </c>
      <c r="K57" s="154">
        <v>246316</v>
      </c>
      <c r="L57" s="154">
        <v>524591</v>
      </c>
      <c r="M57" s="154">
        <v>254919</v>
      </c>
      <c r="N57" s="155">
        <v>206212</v>
      </c>
    </row>
    <row r="58" spans="1:14" ht="15" customHeight="1">
      <c r="A58" s="113">
        <v>1</v>
      </c>
      <c r="B58" s="114" t="s">
        <v>40</v>
      </c>
      <c r="C58" s="156">
        <v>146901</v>
      </c>
      <c r="D58" s="156">
        <v>268676</v>
      </c>
      <c r="E58" s="156">
        <v>572382</v>
      </c>
      <c r="F58" s="156">
        <v>404023</v>
      </c>
      <c r="G58" s="156">
        <v>80488</v>
      </c>
      <c r="H58" s="156">
        <v>182141</v>
      </c>
      <c r="I58" s="156">
        <v>118728</v>
      </c>
      <c r="J58" s="156">
        <v>172295</v>
      </c>
      <c r="K58" s="156">
        <v>208087</v>
      </c>
      <c r="L58" s="156">
        <v>443071</v>
      </c>
      <c r="M58" s="156">
        <v>203886</v>
      </c>
      <c r="N58" s="157">
        <v>183158</v>
      </c>
    </row>
    <row r="59" spans="1:14" ht="12.75" customHeight="1">
      <c r="A59" s="113">
        <v>2</v>
      </c>
      <c r="B59" s="117" t="s">
        <v>309</v>
      </c>
      <c r="C59" s="158">
        <v>16637</v>
      </c>
      <c r="D59" s="158">
        <v>52005</v>
      </c>
      <c r="E59" s="158">
        <v>65107</v>
      </c>
      <c r="F59" s="158">
        <v>58219</v>
      </c>
      <c r="G59" s="158">
        <v>12524</v>
      </c>
      <c r="H59" s="158">
        <v>21564</v>
      </c>
      <c r="I59" s="158">
        <v>20113</v>
      </c>
      <c r="J59" s="158">
        <v>32354</v>
      </c>
      <c r="K59" s="158">
        <v>26266</v>
      </c>
      <c r="L59" s="158">
        <v>60139</v>
      </c>
      <c r="M59" s="158">
        <v>24309</v>
      </c>
      <c r="N59" s="159">
        <v>41493</v>
      </c>
    </row>
    <row r="60" spans="1:14" ht="12.75" customHeight="1">
      <c r="A60" s="113">
        <v>3</v>
      </c>
      <c r="B60" s="120" t="s">
        <v>41</v>
      </c>
      <c r="C60" s="160">
        <v>12383</v>
      </c>
      <c r="D60" s="160">
        <v>1965</v>
      </c>
      <c r="E60" s="160">
        <v>2435</v>
      </c>
      <c r="F60" s="160">
        <v>23355</v>
      </c>
      <c r="G60" s="160">
        <v>1450</v>
      </c>
      <c r="H60" s="160">
        <v>11004</v>
      </c>
      <c r="I60" s="160">
        <v>5384</v>
      </c>
      <c r="J60" s="160">
        <v>13576</v>
      </c>
      <c r="K60" s="160">
        <v>8208</v>
      </c>
      <c r="L60" s="160">
        <v>23097</v>
      </c>
      <c r="M60" s="160">
        <v>18015</v>
      </c>
      <c r="N60" s="161">
        <v>21620</v>
      </c>
    </row>
    <row r="61" spans="1:14" ht="12.75" customHeight="1">
      <c r="A61" s="113">
        <v>4</v>
      </c>
      <c r="B61" s="120" t="s">
        <v>42</v>
      </c>
      <c r="C61" s="160">
        <v>84300</v>
      </c>
      <c r="D61" s="160">
        <v>115572</v>
      </c>
      <c r="E61" s="160">
        <v>218934</v>
      </c>
      <c r="F61" s="160">
        <v>154092</v>
      </c>
      <c r="G61" s="160">
        <v>35175</v>
      </c>
      <c r="H61" s="160">
        <v>109302</v>
      </c>
      <c r="I61" s="160">
        <v>47439</v>
      </c>
      <c r="J61" s="160">
        <v>85112</v>
      </c>
      <c r="K61" s="160">
        <v>82293</v>
      </c>
      <c r="L61" s="160">
        <v>145156</v>
      </c>
      <c r="M61" s="160">
        <v>84258</v>
      </c>
      <c r="N61" s="161">
        <v>89464</v>
      </c>
    </row>
    <row r="62" spans="1:14" ht="12.75" customHeight="1">
      <c r="A62" s="113">
        <v>5</v>
      </c>
      <c r="B62" s="120" t="s">
        <v>310</v>
      </c>
      <c r="C62" s="160">
        <v>0</v>
      </c>
      <c r="D62" s="160">
        <v>2297</v>
      </c>
      <c r="E62" s="160">
        <v>9416</v>
      </c>
      <c r="F62" s="160">
        <v>30250</v>
      </c>
      <c r="G62" s="160">
        <v>0</v>
      </c>
      <c r="H62" s="160">
        <v>10955</v>
      </c>
      <c r="I62" s="160">
        <v>2466</v>
      </c>
      <c r="J62" s="160">
        <v>1907</v>
      </c>
      <c r="K62" s="160">
        <v>10636</v>
      </c>
      <c r="L62" s="160">
        <v>6104</v>
      </c>
      <c r="M62" s="160">
        <v>10753</v>
      </c>
      <c r="N62" s="161">
        <v>2056</v>
      </c>
    </row>
    <row r="63" spans="1:14" ht="12.75" customHeight="1">
      <c r="A63" s="113">
        <v>6</v>
      </c>
      <c r="B63" s="123" t="s">
        <v>43</v>
      </c>
      <c r="C63" s="160">
        <v>14099</v>
      </c>
      <c r="D63" s="160">
        <v>42350</v>
      </c>
      <c r="E63" s="160">
        <v>108800</v>
      </c>
      <c r="F63" s="160">
        <v>42604</v>
      </c>
      <c r="G63" s="160">
        <v>3724</v>
      </c>
      <c r="H63" s="160">
        <v>5412</v>
      </c>
      <c r="I63" s="160">
        <v>8930</v>
      </c>
      <c r="J63" s="160">
        <v>11213</v>
      </c>
      <c r="K63" s="160">
        <v>24977</v>
      </c>
      <c r="L63" s="160">
        <v>38036</v>
      </c>
      <c r="M63" s="160">
        <v>22645</v>
      </c>
      <c r="N63" s="161">
        <v>2980</v>
      </c>
    </row>
    <row r="64" spans="1:14" ht="12.75" customHeight="1">
      <c r="A64" s="113">
        <v>7</v>
      </c>
      <c r="B64" s="123" t="s">
        <v>44</v>
      </c>
      <c r="C64" s="160">
        <v>3813</v>
      </c>
      <c r="D64" s="160">
        <v>1508</v>
      </c>
      <c r="E64" s="160">
        <v>6853</v>
      </c>
      <c r="F64" s="160">
        <v>3216</v>
      </c>
      <c r="G64" s="160">
        <v>2668</v>
      </c>
      <c r="H64" s="160">
        <v>153</v>
      </c>
      <c r="I64" s="160">
        <v>621</v>
      </c>
      <c r="J64" s="160">
        <v>626</v>
      </c>
      <c r="K64" s="160">
        <v>1954</v>
      </c>
      <c r="L64" s="160">
        <v>4154</v>
      </c>
      <c r="M64" s="160">
        <v>3764</v>
      </c>
      <c r="N64" s="161">
        <v>3268</v>
      </c>
    </row>
    <row r="65" spans="1:14" ht="12.75" customHeight="1">
      <c r="A65" s="113">
        <v>8</v>
      </c>
      <c r="B65" s="120" t="s">
        <v>45</v>
      </c>
      <c r="C65" s="160">
        <v>4476</v>
      </c>
      <c r="D65" s="160">
        <v>15706</v>
      </c>
      <c r="E65" s="160">
        <v>7460</v>
      </c>
      <c r="F65" s="160">
        <v>9695</v>
      </c>
      <c r="G65" s="160">
        <v>8008</v>
      </c>
      <c r="H65" s="160">
        <v>9409</v>
      </c>
      <c r="I65" s="160">
        <v>16963</v>
      </c>
      <c r="J65" s="160">
        <v>9672</v>
      </c>
      <c r="K65" s="160">
        <v>24190</v>
      </c>
      <c r="L65" s="160">
        <v>106132</v>
      </c>
      <c r="M65" s="160">
        <v>12234</v>
      </c>
      <c r="N65" s="161">
        <v>9340</v>
      </c>
    </row>
    <row r="66" spans="1:14" ht="12.75" customHeight="1">
      <c r="A66" s="113">
        <v>9</v>
      </c>
      <c r="B66" s="120" t="s">
        <v>46</v>
      </c>
      <c r="C66" s="160">
        <v>1082</v>
      </c>
      <c r="D66" s="160">
        <v>0</v>
      </c>
      <c r="E66" s="160">
        <v>10890</v>
      </c>
      <c r="F66" s="160">
        <v>4610</v>
      </c>
      <c r="G66" s="160">
        <v>1738</v>
      </c>
      <c r="H66" s="160">
        <v>310</v>
      </c>
      <c r="I66" s="160">
        <v>404</v>
      </c>
      <c r="J66" s="160">
        <v>1369</v>
      </c>
      <c r="K66" s="160">
        <v>10</v>
      </c>
      <c r="L66" s="160">
        <v>6672</v>
      </c>
      <c r="M66" s="160">
        <v>14</v>
      </c>
      <c r="N66" s="161">
        <v>501</v>
      </c>
    </row>
    <row r="67" spans="1:14" ht="12.75" customHeight="1">
      <c r="A67" s="113">
        <v>10</v>
      </c>
      <c r="B67" s="120" t="s">
        <v>311</v>
      </c>
      <c r="C67" s="160">
        <v>0</v>
      </c>
      <c r="D67" s="160">
        <v>2124</v>
      </c>
      <c r="E67" s="160">
        <v>5331</v>
      </c>
      <c r="F67" s="160">
        <v>1316</v>
      </c>
      <c r="G67" s="160">
        <v>0</v>
      </c>
      <c r="H67" s="160">
        <v>32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1">
        <v>15</v>
      </c>
    </row>
    <row r="68" spans="1:14" ht="12.75" customHeight="1">
      <c r="A68" s="113">
        <v>11</v>
      </c>
      <c r="B68" s="120" t="s">
        <v>47</v>
      </c>
      <c r="C68" s="160">
        <v>0</v>
      </c>
      <c r="D68" s="160">
        <v>12</v>
      </c>
      <c r="E68" s="160">
        <v>13</v>
      </c>
      <c r="F68" s="160">
        <v>0</v>
      </c>
      <c r="G68" s="160">
        <v>0</v>
      </c>
      <c r="H68" s="160">
        <v>0</v>
      </c>
      <c r="I68" s="160">
        <v>1296</v>
      </c>
      <c r="J68" s="160">
        <v>2271</v>
      </c>
      <c r="K68" s="160">
        <v>164</v>
      </c>
      <c r="L68" s="160">
        <v>0</v>
      </c>
      <c r="M68" s="160">
        <v>840</v>
      </c>
      <c r="N68" s="161">
        <v>18</v>
      </c>
    </row>
    <row r="69" spans="1:14" ht="12.75" customHeight="1">
      <c r="A69" s="113">
        <v>12</v>
      </c>
      <c r="B69" s="120" t="s">
        <v>48</v>
      </c>
      <c r="C69" s="160">
        <v>2176</v>
      </c>
      <c r="D69" s="160">
        <v>16996</v>
      </c>
      <c r="E69" s="160">
        <v>87200</v>
      </c>
      <c r="F69" s="160">
        <v>32654</v>
      </c>
      <c r="G69" s="160">
        <v>4651</v>
      </c>
      <c r="H69" s="160">
        <v>3954</v>
      </c>
      <c r="I69" s="160">
        <v>5205</v>
      </c>
      <c r="J69" s="160">
        <v>8257</v>
      </c>
      <c r="K69" s="160">
        <v>18292</v>
      </c>
      <c r="L69" s="160">
        <v>15046</v>
      </c>
      <c r="M69" s="160">
        <v>12911</v>
      </c>
      <c r="N69" s="161">
        <v>5281</v>
      </c>
    </row>
    <row r="70" spans="1:14" ht="12.75" customHeight="1">
      <c r="A70" s="113">
        <v>13</v>
      </c>
      <c r="B70" s="120" t="s">
        <v>312</v>
      </c>
      <c r="C70" s="160">
        <v>1216</v>
      </c>
      <c r="D70" s="160">
        <v>1292</v>
      </c>
      <c r="E70" s="160">
        <v>8110</v>
      </c>
      <c r="F70" s="160">
        <v>16230</v>
      </c>
      <c r="G70" s="160">
        <v>101</v>
      </c>
      <c r="H70" s="160">
        <v>2249</v>
      </c>
      <c r="I70" s="160">
        <v>703</v>
      </c>
      <c r="J70" s="160">
        <v>1214</v>
      </c>
      <c r="K70" s="160">
        <v>1596</v>
      </c>
      <c r="L70" s="160">
        <v>13339</v>
      </c>
      <c r="M70" s="160">
        <v>1922</v>
      </c>
      <c r="N70" s="161">
        <v>2190</v>
      </c>
    </row>
    <row r="71" spans="1:14" ht="12.75" customHeight="1">
      <c r="A71" s="113">
        <v>14</v>
      </c>
      <c r="B71" s="120" t="s">
        <v>313</v>
      </c>
      <c r="C71" s="160">
        <v>4607</v>
      </c>
      <c r="D71" s="160">
        <v>9534</v>
      </c>
      <c r="E71" s="160">
        <v>30332</v>
      </c>
      <c r="F71" s="160">
        <v>20412</v>
      </c>
      <c r="G71" s="160">
        <v>7273</v>
      </c>
      <c r="H71" s="160">
        <v>2044</v>
      </c>
      <c r="I71" s="160">
        <v>3848</v>
      </c>
      <c r="J71" s="160">
        <v>2443</v>
      </c>
      <c r="K71" s="160">
        <v>5134</v>
      </c>
      <c r="L71" s="160">
        <v>7953</v>
      </c>
      <c r="M71" s="160">
        <v>5967</v>
      </c>
      <c r="N71" s="161">
        <v>2409</v>
      </c>
    </row>
    <row r="72" spans="1:14" ht="12.75" customHeight="1">
      <c r="A72" s="124">
        <v>15</v>
      </c>
      <c r="B72" s="125" t="s">
        <v>22</v>
      </c>
      <c r="C72" s="162">
        <v>2112</v>
      </c>
      <c r="D72" s="162">
        <v>7316</v>
      </c>
      <c r="E72" s="162">
        <v>11500</v>
      </c>
      <c r="F72" s="162">
        <v>7368</v>
      </c>
      <c r="G72" s="162">
        <v>3176</v>
      </c>
      <c r="H72" s="162">
        <v>5753</v>
      </c>
      <c r="I72" s="162">
        <v>5354</v>
      </c>
      <c r="J72" s="162">
        <v>2281</v>
      </c>
      <c r="K72" s="162">
        <v>4368</v>
      </c>
      <c r="L72" s="162">
        <v>17242</v>
      </c>
      <c r="M72" s="162">
        <v>6255</v>
      </c>
      <c r="N72" s="163">
        <v>2523</v>
      </c>
    </row>
    <row r="73" spans="1:14" ht="15" customHeight="1">
      <c r="A73" s="113">
        <v>16</v>
      </c>
      <c r="B73" s="114" t="s">
        <v>49</v>
      </c>
      <c r="C73" s="156">
        <v>38977</v>
      </c>
      <c r="D73" s="156">
        <v>82119</v>
      </c>
      <c r="E73" s="156">
        <v>219827</v>
      </c>
      <c r="F73" s="156">
        <v>154594</v>
      </c>
      <c r="G73" s="156">
        <v>44249</v>
      </c>
      <c r="H73" s="156">
        <v>36798</v>
      </c>
      <c r="I73" s="156">
        <v>39161</v>
      </c>
      <c r="J73" s="156">
        <v>38496</v>
      </c>
      <c r="K73" s="156">
        <v>38230</v>
      </c>
      <c r="L73" s="156">
        <v>81520</v>
      </c>
      <c r="M73" s="156">
        <v>51033</v>
      </c>
      <c r="N73" s="157">
        <v>23054</v>
      </c>
    </row>
    <row r="74" spans="1:14" ht="12.75" customHeight="1">
      <c r="A74" s="113">
        <v>17</v>
      </c>
      <c r="B74" s="117" t="s">
        <v>19</v>
      </c>
      <c r="C74" s="158">
        <v>2253</v>
      </c>
      <c r="D74" s="158">
        <v>9764</v>
      </c>
      <c r="E74" s="158">
        <v>63705</v>
      </c>
      <c r="F74" s="158">
        <v>26806</v>
      </c>
      <c r="G74" s="158">
        <v>2361</v>
      </c>
      <c r="H74" s="158">
        <v>1358</v>
      </c>
      <c r="I74" s="158">
        <v>1444</v>
      </c>
      <c r="J74" s="158">
        <v>5014</v>
      </c>
      <c r="K74" s="158">
        <v>3390</v>
      </c>
      <c r="L74" s="158">
        <v>4285</v>
      </c>
      <c r="M74" s="158">
        <v>8021</v>
      </c>
      <c r="N74" s="159">
        <v>3172</v>
      </c>
    </row>
    <row r="75" spans="1:14" ht="12.75" customHeight="1" thickBot="1">
      <c r="A75" s="128">
        <v>18</v>
      </c>
      <c r="B75" s="129" t="s">
        <v>22</v>
      </c>
      <c r="C75" s="164">
        <v>36725</v>
      </c>
      <c r="D75" s="164">
        <v>72355</v>
      </c>
      <c r="E75" s="164">
        <v>156121</v>
      </c>
      <c r="F75" s="164">
        <v>127789</v>
      </c>
      <c r="G75" s="164">
        <v>41888</v>
      </c>
      <c r="H75" s="164">
        <v>35441</v>
      </c>
      <c r="I75" s="164">
        <v>37717</v>
      </c>
      <c r="J75" s="164">
        <v>33483</v>
      </c>
      <c r="K75" s="164">
        <v>34839</v>
      </c>
      <c r="L75" s="164">
        <v>77235</v>
      </c>
      <c r="M75" s="164">
        <v>43011</v>
      </c>
      <c r="N75" s="167">
        <v>19882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64" t="s">
        <v>277</v>
      </c>
      <c r="B79" s="965"/>
      <c r="C79" s="154">
        <v>166256</v>
      </c>
      <c r="D79" s="154">
        <v>266035</v>
      </c>
      <c r="E79" s="154">
        <v>310748</v>
      </c>
      <c r="F79" s="154">
        <v>648401</v>
      </c>
      <c r="G79" s="154">
        <v>173312</v>
      </c>
      <c r="H79" s="154">
        <v>276982</v>
      </c>
      <c r="I79" s="154">
        <v>429842</v>
      </c>
      <c r="J79" s="154">
        <v>232821</v>
      </c>
      <c r="K79" s="154">
        <v>182319</v>
      </c>
      <c r="L79" s="154">
        <v>360080</v>
      </c>
      <c r="M79" s="155">
        <v>376070</v>
      </c>
    </row>
    <row r="80" spans="1:14" ht="15" customHeight="1">
      <c r="A80" s="113">
        <v>1</v>
      </c>
      <c r="B80" s="114" t="s">
        <v>40</v>
      </c>
      <c r="C80" s="156">
        <v>137785</v>
      </c>
      <c r="D80" s="156">
        <v>219503</v>
      </c>
      <c r="E80" s="156">
        <v>278597</v>
      </c>
      <c r="F80" s="156">
        <v>537254</v>
      </c>
      <c r="G80" s="156">
        <v>137508</v>
      </c>
      <c r="H80" s="156">
        <v>210209</v>
      </c>
      <c r="I80" s="156">
        <v>333340</v>
      </c>
      <c r="J80" s="156">
        <v>185733</v>
      </c>
      <c r="K80" s="156">
        <v>147529</v>
      </c>
      <c r="L80" s="156">
        <v>306865</v>
      </c>
      <c r="M80" s="157">
        <v>271585</v>
      </c>
    </row>
    <row r="81" spans="1:14" ht="12.75" customHeight="1">
      <c r="A81" s="113">
        <v>2</v>
      </c>
      <c r="B81" s="117" t="s">
        <v>309</v>
      </c>
      <c r="C81" s="158">
        <v>14937</v>
      </c>
      <c r="D81" s="158">
        <v>45414</v>
      </c>
      <c r="E81" s="158">
        <v>48790</v>
      </c>
      <c r="F81" s="158">
        <v>84848</v>
      </c>
      <c r="G81" s="158">
        <v>24106</v>
      </c>
      <c r="H81" s="158">
        <v>20358</v>
      </c>
      <c r="I81" s="158">
        <v>41023</v>
      </c>
      <c r="J81" s="158">
        <v>29791</v>
      </c>
      <c r="K81" s="158">
        <v>17859</v>
      </c>
      <c r="L81" s="158">
        <v>44993</v>
      </c>
      <c r="M81" s="159">
        <v>6459</v>
      </c>
    </row>
    <row r="82" spans="1:14" ht="12.75" customHeight="1">
      <c r="A82" s="113">
        <v>3</v>
      </c>
      <c r="B82" s="120" t="s">
        <v>41</v>
      </c>
      <c r="C82" s="160">
        <v>11037</v>
      </c>
      <c r="D82" s="160">
        <v>10174</v>
      </c>
      <c r="E82" s="160">
        <v>7584</v>
      </c>
      <c r="F82" s="160">
        <v>27860</v>
      </c>
      <c r="G82" s="160">
        <v>15468</v>
      </c>
      <c r="H82" s="160">
        <v>33448</v>
      </c>
      <c r="I82" s="160">
        <v>28162</v>
      </c>
      <c r="J82" s="160">
        <v>21691</v>
      </c>
      <c r="K82" s="160">
        <v>10439</v>
      </c>
      <c r="L82" s="160">
        <v>39505</v>
      </c>
      <c r="M82" s="161">
        <v>52182</v>
      </c>
    </row>
    <row r="83" spans="1:14" ht="12.75" customHeight="1">
      <c r="A83" s="113">
        <v>4</v>
      </c>
      <c r="B83" s="120" t="s">
        <v>42</v>
      </c>
      <c r="C83" s="160">
        <v>59275</v>
      </c>
      <c r="D83" s="160">
        <v>87371</v>
      </c>
      <c r="E83" s="160">
        <v>99276</v>
      </c>
      <c r="F83" s="160">
        <v>148943</v>
      </c>
      <c r="G83" s="160">
        <v>44243</v>
      </c>
      <c r="H83" s="160">
        <v>54482</v>
      </c>
      <c r="I83" s="160">
        <v>139275</v>
      </c>
      <c r="J83" s="160">
        <v>84305</v>
      </c>
      <c r="K83" s="160">
        <v>71831</v>
      </c>
      <c r="L83" s="160">
        <v>106852</v>
      </c>
      <c r="M83" s="161">
        <v>72829</v>
      </c>
      <c r="N83" s="138"/>
    </row>
    <row r="84" spans="1:14" ht="12.75" customHeight="1">
      <c r="A84" s="113">
        <v>5</v>
      </c>
      <c r="B84" s="120" t="s">
        <v>310</v>
      </c>
      <c r="C84" s="160">
        <v>5389</v>
      </c>
      <c r="D84" s="160">
        <v>6675</v>
      </c>
      <c r="E84" s="160">
        <v>7667</v>
      </c>
      <c r="F84" s="160">
        <v>25311</v>
      </c>
      <c r="G84" s="160">
        <v>1396</v>
      </c>
      <c r="H84" s="160">
        <v>21921</v>
      </c>
      <c r="I84" s="160">
        <v>13369</v>
      </c>
      <c r="J84" s="160">
        <v>4429</v>
      </c>
      <c r="K84" s="160">
        <v>6000</v>
      </c>
      <c r="L84" s="160">
        <v>23347</v>
      </c>
      <c r="M84" s="161">
        <v>44257</v>
      </c>
      <c r="N84" s="138"/>
    </row>
    <row r="85" spans="1:14" ht="12.75" customHeight="1">
      <c r="A85" s="113">
        <v>6</v>
      </c>
      <c r="B85" s="123" t="s">
        <v>43</v>
      </c>
      <c r="C85" s="160">
        <v>4692</v>
      </c>
      <c r="D85" s="160">
        <v>9922</v>
      </c>
      <c r="E85" s="160">
        <v>5742</v>
      </c>
      <c r="F85" s="160">
        <v>50577</v>
      </c>
      <c r="G85" s="160">
        <v>13927</v>
      </c>
      <c r="H85" s="160">
        <v>6322</v>
      </c>
      <c r="I85" s="160">
        <v>15556</v>
      </c>
      <c r="J85" s="160">
        <v>5800</v>
      </c>
      <c r="K85" s="160">
        <v>3507</v>
      </c>
      <c r="L85" s="160">
        <v>10557</v>
      </c>
      <c r="M85" s="161">
        <v>10052</v>
      </c>
      <c r="N85" s="138"/>
    </row>
    <row r="86" spans="1:14" ht="12.75" customHeight="1">
      <c r="A86" s="113">
        <v>7</v>
      </c>
      <c r="B86" s="123" t="s">
        <v>44</v>
      </c>
      <c r="C86" s="160">
        <v>1516</v>
      </c>
      <c r="D86" s="160">
        <v>2482</v>
      </c>
      <c r="E86" s="160">
        <v>660</v>
      </c>
      <c r="F86" s="160">
        <v>5010</v>
      </c>
      <c r="G86" s="160">
        <v>3177</v>
      </c>
      <c r="H86" s="160">
        <v>4648</v>
      </c>
      <c r="I86" s="160">
        <v>17209</v>
      </c>
      <c r="J86" s="160">
        <v>1684</v>
      </c>
      <c r="K86" s="160">
        <v>1511</v>
      </c>
      <c r="L86" s="160">
        <v>6925</v>
      </c>
      <c r="M86" s="161">
        <v>8386</v>
      </c>
      <c r="N86" s="138"/>
    </row>
    <row r="87" spans="1:14" ht="12.75" customHeight="1">
      <c r="A87" s="113">
        <v>8</v>
      </c>
      <c r="B87" s="120" t="s">
        <v>45</v>
      </c>
      <c r="C87" s="160">
        <v>2838</v>
      </c>
      <c r="D87" s="160">
        <v>23443</v>
      </c>
      <c r="E87" s="160">
        <v>97567</v>
      </c>
      <c r="F87" s="160">
        <v>90927</v>
      </c>
      <c r="G87" s="160">
        <v>8293</v>
      </c>
      <c r="H87" s="160">
        <v>3721</v>
      </c>
      <c r="I87" s="160">
        <v>39538</v>
      </c>
      <c r="J87" s="160">
        <v>13360</v>
      </c>
      <c r="K87" s="160">
        <v>15970</v>
      </c>
      <c r="L87" s="160">
        <v>21366</v>
      </c>
      <c r="M87" s="161">
        <v>5172</v>
      </c>
      <c r="N87" s="138"/>
    </row>
    <row r="88" spans="1:14" ht="12.75" customHeight="1">
      <c r="A88" s="113">
        <v>9</v>
      </c>
      <c r="B88" s="120" t="s">
        <v>46</v>
      </c>
      <c r="C88" s="160">
        <v>63</v>
      </c>
      <c r="D88" s="160">
        <v>2851</v>
      </c>
      <c r="E88" s="160">
        <v>924</v>
      </c>
      <c r="F88" s="160">
        <v>10106</v>
      </c>
      <c r="G88" s="160">
        <v>1722</v>
      </c>
      <c r="H88" s="160">
        <v>11748</v>
      </c>
      <c r="I88" s="160">
        <v>6047</v>
      </c>
      <c r="J88" s="160">
        <v>1440</v>
      </c>
      <c r="K88" s="160">
        <v>4583</v>
      </c>
      <c r="L88" s="160">
        <v>440</v>
      </c>
      <c r="M88" s="161">
        <v>1613</v>
      </c>
      <c r="N88" s="168"/>
    </row>
    <row r="89" spans="1:14" ht="12.75" customHeight="1">
      <c r="A89" s="113">
        <v>10</v>
      </c>
      <c r="B89" s="120" t="s">
        <v>311</v>
      </c>
      <c r="C89" s="160">
        <v>45</v>
      </c>
      <c r="D89" s="160">
        <v>115</v>
      </c>
      <c r="E89" s="160">
        <v>0</v>
      </c>
      <c r="F89" s="160">
        <v>4546</v>
      </c>
      <c r="G89" s="160">
        <v>7965</v>
      </c>
      <c r="H89" s="160">
        <v>31252</v>
      </c>
      <c r="I89" s="160">
        <v>74</v>
      </c>
      <c r="J89" s="160">
        <v>0</v>
      </c>
      <c r="K89" s="160">
        <v>0</v>
      </c>
      <c r="L89" s="160">
        <v>44</v>
      </c>
      <c r="M89" s="161">
        <v>166</v>
      </c>
      <c r="N89" s="168"/>
    </row>
    <row r="90" spans="1:14" ht="12.75" customHeight="1">
      <c r="A90" s="113">
        <v>11</v>
      </c>
      <c r="B90" s="120" t="s">
        <v>47</v>
      </c>
      <c r="C90" s="160">
        <v>0</v>
      </c>
      <c r="D90" s="160">
        <v>1385</v>
      </c>
      <c r="E90" s="160">
        <v>405</v>
      </c>
      <c r="F90" s="160">
        <v>2</v>
      </c>
      <c r="G90" s="160">
        <v>0</v>
      </c>
      <c r="H90" s="160">
        <v>0</v>
      </c>
      <c r="I90" s="160">
        <v>952</v>
      </c>
      <c r="J90" s="160">
        <v>0</v>
      </c>
      <c r="K90" s="160">
        <v>822</v>
      </c>
      <c r="L90" s="160">
        <v>0</v>
      </c>
      <c r="M90" s="161">
        <v>0</v>
      </c>
      <c r="N90" s="168"/>
    </row>
    <row r="91" spans="1:14" ht="12.75" customHeight="1">
      <c r="A91" s="113">
        <v>12</v>
      </c>
      <c r="B91" s="120" t="s">
        <v>48</v>
      </c>
      <c r="C91" s="160">
        <v>22011</v>
      </c>
      <c r="D91" s="160">
        <v>19359</v>
      </c>
      <c r="E91" s="160">
        <v>3425</v>
      </c>
      <c r="F91" s="160">
        <v>24236</v>
      </c>
      <c r="G91" s="160">
        <v>8493</v>
      </c>
      <c r="H91" s="160">
        <v>10397</v>
      </c>
      <c r="I91" s="160">
        <v>12476</v>
      </c>
      <c r="J91" s="160">
        <v>7945</v>
      </c>
      <c r="K91" s="160">
        <v>7605</v>
      </c>
      <c r="L91" s="160">
        <v>20325</v>
      </c>
      <c r="M91" s="161">
        <v>13746</v>
      </c>
      <c r="N91" s="168"/>
    </row>
    <row r="92" spans="1:14" ht="12.75" customHeight="1">
      <c r="A92" s="113">
        <v>13</v>
      </c>
      <c r="B92" s="120" t="s">
        <v>312</v>
      </c>
      <c r="C92" s="160">
        <v>931</v>
      </c>
      <c r="D92" s="160">
        <v>1140</v>
      </c>
      <c r="E92" s="160">
        <v>25</v>
      </c>
      <c r="F92" s="160">
        <v>5026</v>
      </c>
      <c r="G92" s="160">
        <v>1775</v>
      </c>
      <c r="H92" s="160">
        <v>2571</v>
      </c>
      <c r="I92" s="160">
        <v>624</v>
      </c>
      <c r="J92" s="160">
        <v>6676</v>
      </c>
      <c r="K92" s="160">
        <v>1565</v>
      </c>
      <c r="L92" s="160">
        <v>11869</v>
      </c>
      <c r="M92" s="161">
        <v>2143</v>
      </c>
      <c r="N92" s="168"/>
    </row>
    <row r="93" spans="1:14" ht="12.75" customHeight="1">
      <c r="A93" s="113">
        <v>14</v>
      </c>
      <c r="B93" s="120" t="s">
        <v>313</v>
      </c>
      <c r="C93" s="160">
        <v>12267</v>
      </c>
      <c r="D93" s="160">
        <v>4813</v>
      </c>
      <c r="E93" s="160">
        <v>3374</v>
      </c>
      <c r="F93" s="160">
        <v>38302</v>
      </c>
      <c r="G93" s="160">
        <v>2341</v>
      </c>
      <c r="H93" s="160">
        <v>4275</v>
      </c>
      <c r="I93" s="160">
        <v>2876</v>
      </c>
      <c r="J93" s="160">
        <v>2913</v>
      </c>
      <c r="K93" s="160">
        <v>2984</v>
      </c>
      <c r="L93" s="160">
        <v>5680</v>
      </c>
      <c r="M93" s="161">
        <v>4429</v>
      </c>
      <c r="N93" s="168"/>
    </row>
    <row r="94" spans="1:14" ht="12.75" customHeight="1">
      <c r="A94" s="124">
        <v>15</v>
      </c>
      <c r="B94" s="125" t="s">
        <v>22</v>
      </c>
      <c r="C94" s="162">
        <v>2784</v>
      </c>
      <c r="D94" s="162">
        <v>4359</v>
      </c>
      <c r="E94" s="162">
        <v>3157</v>
      </c>
      <c r="F94" s="162">
        <v>21559</v>
      </c>
      <c r="G94" s="162">
        <v>4604</v>
      </c>
      <c r="H94" s="162">
        <v>5065</v>
      </c>
      <c r="I94" s="162">
        <v>16157</v>
      </c>
      <c r="J94" s="162">
        <v>5698</v>
      </c>
      <c r="K94" s="162">
        <v>2854</v>
      </c>
      <c r="L94" s="162">
        <v>14960</v>
      </c>
      <c r="M94" s="163">
        <v>50150</v>
      </c>
      <c r="N94" s="168"/>
    </row>
    <row r="95" spans="1:14" ht="15" customHeight="1">
      <c r="A95" s="113">
        <v>16</v>
      </c>
      <c r="B95" s="114" t="s">
        <v>49</v>
      </c>
      <c r="C95" s="156">
        <v>28471</v>
      </c>
      <c r="D95" s="156">
        <v>46532</v>
      </c>
      <c r="E95" s="156">
        <v>32151</v>
      </c>
      <c r="F95" s="156">
        <v>111147</v>
      </c>
      <c r="G95" s="156">
        <v>35804</v>
      </c>
      <c r="H95" s="156">
        <v>66773</v>
      </c>
      <c r="I95" s="156">
        <v>96502</v>
      </c>
      <c r="J95" s="156">
        <v>47088</v>
      </c>
      <c r="K95" s="156">
        <v>34790</v>
      </c>
      <c r="L95" s="156">
        <v>53215</v>
      </c>
      <c r="M95" s="157">
        <v>104485</v>
      </c>
      <c r="N95" s="169"/>
    </row>
    <row r="96" spans="1:14" ht="12.75" customHeight="1">
      <c r="A96" s="113">
        <v>17</v>
      </c>
      <c r="B96" s="117" t="s">
        <v>19</v>
      </c>
      <c r="C96" s="158">
        <v>1306</v>
      </c>
      <c r="D96" s="158">
        <v>3620</v>
      </c>
      <c r="E96" s="158">
        <v>5326</v>
      </c>
      <c r="F96" s="158">
        <v>17988</v>
      </c>
      <c r="G96" s="158">
        <v>3997</v>
      </c>
      <c r="H96" s="158">
        <v>4742</v>
      </c>
      <c r="I96" s="158">
        <v>14064</v>
      </c>
      <c r="J96" s="158">
        <v>2442</v>
      </c>
      <c r="K96" s="158">
        <v>1945</v>
      </c>
      <c r="L96" s="158">
        <v>7320</v>
      </c>
      <c r="M96" s="159">
        <v>20900</v>
      </c>
      <c r="N96" s="168"/>
    </row>
    <row r="97" spans="1:14" ht="12.75" customHeight="1" thickBot="1">
      <c r="A97" s="132">
        <v>18</v>
      </c>
      <c r="B97" s="133" t="s">
        <v>22</v>
      </c>
      <c r="C97" s="166">
        <v>27165</v>
      </c>
      <c r="D97" s="166">
        <v>42912</v>
      </c>
      <c r="E97" s="166">
        <v>26825</v>
      </c>
      <c r="F97" s="166">
        <v>93159</v>
      </c>
      <c r="G97" s="166">
        <v>31807</v>
      </c>
      <c r="H97" s="166">
        <v>62031</v>
      </c>
      <c r="I97" s="166">
        <v>82438</v>
      </c>
      <c r="J97" s="166">
        <v>44646</v>
      </c>
      <c r="K97" s="166">
        <v>32845</v>
      </c>
      <c r="L97" s="166">
        <v>45895</v>
      </c>
      <c r="M97" s="167">
        <v>83585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5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">
        <v>370</v>
      </c>
      <c r="E4" s="176"/>
      <c r="F4" s="177"/>
      <c r="G4" s="175"/>
      <c r="H4" s="175"/>
      <c r="I4" s="177"/>
      <c r="J4" s="177"/>
      <c r="K4" s="177"/>
      <c r="L4" s="177"/>
      <c r="M4" s="176" t="s">
        <v>371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66" t="s">
        <v>272</v>
      </c>
      <c r="B7" s="967"/>
      <c r="C7" s="188">
        <v>4380351</v>
      </c>
      <c r="D7" s="188">
        <v>262136</v>
      </c>
      <c r="E7" s="188">
        <v>256862</v>
      </c>
      <c r="F7" s="188">
        <v>297260</v>
      </c>
      <c r="G7" s="188">
        <v>311302</v>
      </c>
      <c r="H7" s="188">
        <v>350010</v>
      </c>
      <c r="I7" s="188">
        <v>385644</v>
      </c>
      <c r="J7" s="188">
        <v>414857</v>
      </c>
      <c r="K7" s="188">
        <v>421482</v>
      </c>
      <c r="L7" s="188">
        <v>428287</v>
      </c>
      <c r="M7" s="188">
        <v>406174</v>
      </c>
      <c r="N7" s="190">
        <v>386850</v>
      </c>
      <c r="O7" s="189">
        <v>459487</v>
      </c>
    </row>
    <row r="8" spans="1:15" ht="15" customHeight="1">
      <c r="A8" s="113">
        <v>1</v>
      </c>
      <c r="B8" s="114" t="s">
        <v>40</v>
      </c>
      <c r="C8" s="191">
        <v>3960273</v>
      </c>
      <c r="D8" s="191">
        <v>235402</v>
      </c>
      <c r="E8" s="191">
        <v>230043</v>
      </c>
      <c r="F8" s="191">
        <v>268274</v>
      </c>
      <c r="G8" s="191">
        <v>279964</v>
      </c>
      <c r="H8" s="191">
        <v>314527</v>
      </c>
      <c r="I8" s="191">
        <v>349188</v>
      </c>
      <c r="J8" s="191">
        <v>376380</v>
      </c>
      <c r="K8" s="191">
        <v>382827</v>
      </c>
      <c r="L8" s="191">
        <v>388356</v>
      </c>
      <c r="M8" s="191">
        <v>368002</v>
      </c>
      <c r="N8" s="193">
        <v>345977</v>
      </c>
      <c r="O8" s="192">
        <v>421334</v>
      </c>
    </row>
    <row r="9" spans="1:15" ht="12.75" customHeight="1">
      <c r="A9" s="113">
        <v>2</v>
      </c>
      <c r="B9" s="117" t="s">
        <v>309</v>
      </c>
      <c r="C9" s="194">
        <v>787903</v>
      </c>
      <c r="D9" s="194">
        <v>37493</v>
      </c>
      <c r="E9" s="194">
        <v>37805</v>
      </c>
      <c r="F9" s="194">
        <v>43759</v>
      </c>
      <c r="G9" s="194">
        <v>50820</v>
      </c>
      <c r="H9" s="194">
        <v>58914</v>
      </c>
      <c r="I9" s="194">
        <v>68419</v>
      </c>
      <c r="J9" s="194">
        <v>80486</v>
      </c>
      <c r="K9" s="194">
        <v>85513</v>
      </c>
      <c r="L9" s="194">
        <v>84853</v>
      </c>
      <c r="M9" s="194">
        <v>80589</v>
      </c>
      <c r="N9" s="196">
        <v>70307</v>
      </c>
      <c r="O9" s="195">
        <v>88945</v>
      </c>
    </row>
    <row r="10" spans="1:15" ht="12.75" customHeight="1">
      <c r="A10" s="113">
        <v>3</v>
      </c>
      <c r="B10" s="120" t="s">
        <v>41</v>
      </c>
      <c r="C10" s="197">
        <v>308719</v>
      </c>
      <c r="D10" s="197">
        <v>15522</v>
      </c>
      <c r="E10" s="197">
        <v>12033</v>
      </c>
      <c r="F10" s="197">
        <v>13845</v>
      </c>
      <c r="G10" s="197">
        <v>17171</v>
      </c>
      <c r="H10" s="197">
        <v>21596</v>
      </c>
      <c r="I10" s="197">
        <v>28339</v>
      </c>
      <c r="J10" s="197">
        <v>32783</v>
      </c>
      <c r="K10" s="197">
        <v>32608</v>
      </c>
      <c r="L10" s="197">
        <v>35136</v>
      </c>
      <c r="M10" s="197">
        <v>35041</v>
      </c>
      <c r="N10" s="199">
        <v>32388</v>
      </c>
      <c r="O10" s="198">
        <v>32256</v>
      </c>
    </row>
    <row r="11" spans="1:15" ht="12.75" customHeight="1">
      <c r="A11" s="113">
        <v>4</v>
      </c>
      <c r="B11" s="120" t="s">
        <v>42</v>
      </c>
      <c r="C11" s="197">
        <v>1922472</v>
      </c>
      <c r="D11" s="197">
        <v>119464</v>
      </c>
      <c r="E11" s="197">
        <v>119056</v>
      </c>
      <c r="F11" s="197">
        <v>140779</v>
      </c>
      <c r="G11" s="197">
        <v>139490</v>
      </c>
      <c r="H11" s="197">
        <v>152501</v>
      </c>
      <c r="I11" s="197">
        <v>164821</v>
      </c>
      <c r="J11" s="197">
        <v>178052</v>
      </c>
      <c r="K11" s="197">
        <v>179097</v>
      </c>
      <c r="L11" s="197">
        <v>183891</v>
      </c>
      <c r="M11" s="197">
        <v>170823</v>
      </c>
      <c r="N11" s="199">
        <v>167939</v>
      </c>
      <c r="O11" s="198">
        <v>206559</v>
      </c>
    </row>
    <row r="12" spans="1:15" ht="12.75" customHeight="1">
      <c r="A12" s="113">
        <v>5</v>
      </c>
      <c r="B12" s="120" t="s">
        <v>310</v>
      </c>
      <c r="C12" s="197">
        <v>394910</v>
      </c>
      <c r="D12" s="197">
        <v>25492</v>
      </c>
      <c r="E12" s="197">
        <v>26043</v>
      </c>
      <c r="F12" s="197">
        <v>30004</v>
      </c>
      <c r="G12" s="197">
        <v>29846</v>
      </c>
      <c r="H12" s="197">
        <v>34177</v>
      </c>
      <c r="I12" s="197">
        <v>38116</v>
      </c>
      <c r="J12" s="197">
        <v>38029</v>
      </c>
      <c r="K12" s="197">
        <v>39444</v>
      </c>
      <c r="L12" s="197">
        <v>35890</v>
      </c>
      <c r="M12" s="197">
        <v>33099</v>
      </c>
      <c r="N12" s="199">
        <v>30892</v>
      </c>
      <c r="O12" s="198">
        <v>33879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8685</v>
      </c>
      <c r="D14" s="197">
        <v>377</v>
      </c>
      <c r="E14" s="197">
        <v>584</v>
      </c>
      <c r="F14" s="197">
        <v>911</v>
      </c>
      <c r="G14" s="197">
        <v>806</v>
      </c>
      <c r="H14" s="197">
        <v>644</v>
      </c>
      <c r="I14" s="197">
        <v>642</v>
      </c>
      <c r="J14" s="197">
        <v>726</v>
      </c>
      <c r="K14" s="197">
        <v>700</v>
      </c>
      <c r="L14" s="197">
        <v>730</v>
      </c>
      <c r="M14" s="197">
        <v>749</v>
      </c>
      <c r="N14" s="199">
        <v>1108</v>
      </c>
      <c r="O14" s="198">
        <v>707</v>
      </c>
    </row>
    <row r="15" spans="1:15" ht="12.75" customHeight="1">
      <c r="A15" s="113">
        <v>8</v>
      </c>
      <c r="B15" s="120" t="s">
        <v>45</v>
      </c>
      <c r="C15" s="197">
        <v>142268</v>
      </c>
      <c r="D15" s="197">
        <v>7105</v>
      </c>
      <c r="E15" s="197">
        <v>5955</v>
      </c>
      <c r="F15" s="197">
        <v>7627</v>
      </c>
      <c r="G15" s="197">
        <v>10529</v>
      </c>
      <c r="H15" s="197">
        <v>14109</v>
      </c>
      <c r="I15" s="197">
        <v>14731</v>
      </c>
      <c r="J15" s="197">
        <v>13415</v>
      </c>
      <c r="K15" s="197">
        <v>12979</v>
      </c>
      <c r="L15" s="197">
        <v>15335</v>
      </c>
      <c r="M15" s="197">
        <v>16002</v>
      </c>
      <c r="N15" s="199">
        <v>11125</v>
      </c>
      <c r="O15" s="198">
        <v>13357</v>
      </c>
    </row>
    <row r="16" spans="1:15" ht="12.75" customHeight="1">
      <c r="A16" s="113">
        <v>9</v>
      </c>
      <c r="B16" s="120" t="s">
        <v>46</v>
      </c>
      <c r="C16" s="197">
        <v>1289</v>
      </c>
      <c r="D16" s="197">
        <v>237</v>
      </c>
      <c r="E16" s="197">
        <v>172</v>
      </c>
      <c r="F16" s="197">
        <v>215</v>
      </c>
      <c r="G16" s="197">
        <v>172</v>
      </c>
      <c r="H16" s="197">
        <v>93</v>
      </c>
      <c r="I16" s="197">
        <v>56</v>
      </c>
      <c r="J16" s="197">
        <v>0</v>
      </c>
      <c r="K16" s="197">
        <v>22</v>
      </c>
      <c r="L16" s="197">
        <v>68</v>
      </c>
      <c r="M16" s="197">
        <v>56</v>
      </c>
      <c r="N16" s="199">
        <v>77</v>
      </c>
      <c r="O16" s="198">
        <v>121</v>
      </c>
    </row>
    <row r="17" spans="1:15" ht="12.75" customHeight="1">
      <c r="A17" s="113">
        <v>10</v>
      </c>
      <c r="B17" s="120" t="s">
        <v>311</v>
      </c>
      <c r="C17" s="197">
        <v>150</v>
      </c>
      <c r="D17" s="197">
        <v>7</v>
      </c>
      <c r="E17" s="197">
        <v>8</v>
      </c>
      <c r="F17" s="197">
        <v>4</v>
      </c>
      <c r="G17" s="197">
        <v>1</v>
      </c>
      <c r="H17" s="197">
        <v>0</v>
      </c>
      <c r="I17" s="197">
        <v>0</v>
      </c>
      <c r="J17" s="197">
        <v>0</v>
      </c>
      <c r="K17" s="197">
        <v>0</v>
      </c>
      <c r="L17" s="197">
        <v>0</v>
      </c>
      <c r="M17" s="197">
        <v>0</v>
      </c>
      <c r="N17" s="199">
        <v>0</v>
      </c>
      <c r="O17" s="198">
        <v>131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20998</v>
      </c>
      <c r="D21" s="197">
        <v>1230</v>
      </c>
      <c r="E21" s="197">
        <v>1136</v>
      </c>
      <c r="F21" s="197">
        <v>1111</v>
      </c>
      <c r="G21" s="197">
        <v>1177</v>
      </c>
      <c r="H21" s="197">
        <v>1405</v>
      </c>
      <c r="I21" s="197">
        <v>1425</v>
      </c>
      <c r="J21" s="197">
        <v>1447</v>
      </c>
      <c r="K21" s="197">
        <v>1408</v>
      </c>
      <c r="L21" s="197">
        <v>1359</v>
      </c>
      <c r="M21" s="197">
        <v>1284</v>
      </c>
      <c r="N21" s="199">
        <v>1320</v>
      </c>
      <c r="O21" s="198">
        <v>6694</v>
      </c>
    </row>
    <row r="22" spans="1:15" ht="12.75" customHeight="1">
      <c r="A22" s="124">
        <v>15</v>
      </c>
      <c r="B22" s="125" t="s">
        <v>22</v>
      </c>
      <c r="C22" s="200">
        <v>372880</v>
      </c>
      <c r="D22" s="200">
        <v>28476</v>
      </c>
      <c r="E22" s="200">
        <v>27251</v>
      </c>
      <c r="F22" s="200">
        <v>30018</v>
      </c>
      <c r="G22" s="200">
        <v>29952</v>
      </c>
      <c r="H22" s="200">
        <v>31087</v>
      </c>
      <c r="I22" s="200">
        <v>32639</v>
      </c>
      <c r="J22" s="200">
        <v>31443</v>
      </c>
      <c r="K22" s="200">
        <v>31056</v>
      </c>
      <c r="L22" s="200">
        <v>31093</v>
      </c>
      <c r="M22" s="200">
        <v>30358</v>
      </c>
      <c r="N22" s="202">
        <v>30821</v>
      </c>
      <c r="O22" s="201">
        <v>38686</v>
      </c>
    </row>
    <row r="23" spans="1:15" ht="15" customHeight="1">
      <c r="A23" s="113">
        <v>16</v>
      </c>
      <c r="B23" s="114" t="s">
        <v>49</v>
      </c>
      <c r="C23" s="191">
        <v>420077</v>
      </c>
      <c r="D23" s="191">
        <v>26734</v>
      </c>
      <c r="E23" s="191">
        <v>26820</v>
      </c>
      <c r="F23" s="191">
        <v>28985</v>
      </c>
      <c r="G23" s="191">
        <v>31338</v>
      </c>
      <c r="H23" s="191">
        <v>35483</v>
      </c>
      <c r="I23" s="191">
        <v>36457</v>
      </c>
      <c r="J23" s="191">
        <v>38477</v>
      </c>
      <c r="K23" s="191">
        <v>38655</v>
      </c>
      <c r="L23" s="191">
        <v>39930</v>
      </c>
      <c r="M23" s="191">
        <v>38172</v>
      </c>
      <c r="N23" s="193">
        <v>40873</v>
      </c>
      <c r="O23" s="192">
        <v>38153</v>
      </c>
    </row>
    <row r="24" spans="1:15" ht="12.75" customHeight="1">
      <c r="A24" s="113">
        <v>17</v>
      </c>
      <c r="B24" s="117" t="s">
        <v>19</v>
      </c>
      <c r="C24" s="194">
        <v>46511</v>
      </c>
      <c r="D24" s="194">
        <v>2190</v>
      </c>
      <c r="E24" s="194">
        <v>2466</v>
      </c>
      <c r="F24" s="194">
        <v>2935</v>
      </c>
      <c r="G24" s="194">
        <v>3574</v>
      </c>
      <c r="H24" s="194">
        <v>4018</v>
      </c>
      <c r="I24" s="194">
        <v>3988</v>
      </c>
      <c r="J24" s="194">
        <v>4473</v>
      </c>
      <c r="K24" s="194">
        <v>4562</v>
      </c>
      <c r="L24" s="194">
        <v>4605</v>
      </c>
      <c r="M24" s="194">
        <v>4450</v>
      </c>
      <c r="N24" s="196">
        <v>4846</v>
      </c>
      <c r="O24" s="195">
        <v>4406</v>
      </c>
    </row>
    <row r="25" spans="1:15" ht="12.75" customHeight="1" thickBot="1">
      <c r="A25" s="128">
        <v>18</v>
      </c>
      <c r="B25" s="129" t="s">
        <v>22</v>
      </c>
      <c r="C25" s="203">
        <v>373566</v>
      </c>
      <c r="D25" s="203">
        <v>24544</v>
      </c>
      <c r="E25" s="203">
        <v>24354</v>
      </c>
      <c r="F25" s="203">
        <v>26050</v>
      </c>
      <c r="G25" s="203">
        <v>27764</v>
      </c>
      <c r="H25" s="203">
        <v>31466</v>
      </c>
      <c r="I25" s="203">
        <v>32469</v>
      </c>
      <c r="J25" s="203">
        <v>34004</v>
      </c>
      <c r="K25" s="203">
        <v>34093</v>
      </c>
      <c r="L25" s="203">
        <v>35326</v>
      </c>
      <c r="M25" s="203">
        <v>33722</v>
      </c>
      <c r="N25" s="205">
        <v>36028</v>
      </c>
      <c r="O25" s="204">
        <v>33748</v>
      </c>
    </row>
    <row r="26" spans="1:15" ht="17.25" customHeight="1" thickTop="1">
      <c r="A26" s="970" t="s">
        <v>359</v>
      </c>
      <c r="B26" s="971"/>
      <c r="C26" s="188">
        <v>3657842</v>
      </c>
      <c r="D26" s="188">
        <v>289051</v>
      </c>
      <c r="E26" s="188">
        <v>286197</v>
      </c>
      <c r="F26" s="188">
        <v>316147</v>
      </c>
      <c r="G26" s="188">
        <v>297064</v>
      </c>
      <c r="H26" s="188">
        <v>294678</v>
      </c>
      <c r="I26" s="188">
        <v>313697</v>
      </c>
      <c r="J26" s="188">
        <v>314439</v>
      </c>
      <c r="K26" s="188">
        <v>334750</v>
      </c>
      <c r="L26" s="188">
        <v>306949</v>
      </c>
      <c r="M26" s="188">
        <v>292900</v>
      </c>
      <c r="N26" s="190">
        <v>296994</v>
      </c>
      <c r="O26" s="189">
        <v>314977</v>
      </c>
    </row>
    <row r="27" spans="1:15" ht="15" customHeight="1">
      <c r="A27" s="113">
        <v>1</v>
      </c>
      <c r="B27" s="114" t="s">
        <v>40</v>
      </c>
      <c r="C27" s="191">
        <v>3017212</v>
      </c>
      <c r="D27" s="191">
        <v>241561</v>
      </c>
      <c r="E27" s="191">
        <v>239647</v>
      </c>
      <c r="F27" s="191">
        <v>267769</v>
      </c>
      <c r="G27" s="191">
        <v>250082</v>
      </c>
      <c r="H27" s="191">
        <v>244723</v>
      </c>
      <c r="I27" s="191">
        <v>260544</v>
      </c>
      <c r="J27" s="191">
        <v>259140</v>
      </c>
      <c r="K27" s="191">
        <v>274933</v>
      </c>
      <c r="L27" s="191">
        <v>246630</v>
      </c>
      <c r="M27" s="191">
        <v>234159</v>
      </c>
      <c r="N27" s="193">
        <v>239083</v>
      </c>
      <c r="O27" s="192">
        <v>258939</v>
      </c>
    </row>
    <row r="28" spans="1:15" ht="12.75" customHeight="1">
      <c r="A28" s="113">
        <v>2</v>
      </c>
      <c r="B28" s="117" t="s">
        <v>309</v>
      </c>
      <c r="C28" s="194">
        <v>119108</v>
      </c>
      <c r="D28" s="194">
        <v>6472</v>
      </c>
      <c r="E28" s="194">
        <v>6683</v>
      </c>
      <c r="F28" s="194">
        <v>7558</v>
      </c>
      <c r="G28" s="194">
        <v>8566</v>
      </c>
      <c r="H28" s="194">
        <v>9751</v>
      </c>
      <c r="I28" s="194">
        <v>11006</v>
      </c>
      <c r="J28" s="194">
        <v>11994</v>
      </c>
      <c r="K28" s="194">
        <v>12312</v>
      </c>
      <c r="L28" s="194">
        <v>11723</v>
      </c>
      <c r="M28" s="194">
        <v>10662</v>
      </c>
      <c r="N28" s="196">
        <v>9218</v>
      </c>
      <c r="O28" s="195">
        <v>13161</v>
      </c>
    </row>
    <row r="29" spans="1:15" ht="12.75" customHeight="1">
      <c r="A29" s="113">
        <v>3</v>
      </c>
      <c r="B29" s="120" t="s">
        <v>41</v>
      </c>
      <c r="C29" s="197">
        <v>38983</v>
      </c>
      <c r="D29" s="197">
        <v>1067</v>
      </c>
      <c r="E29" s="197">
        <v>1737</v>
      </c>
      <c r="F29" s="197">
        <v>2462</v>
      </c>
      <c r="G29" s="197">
        <v>3982</v>
      </c>
      <c r="H29" s="197">
        <v>4625</v>
      </c>
      <c r="I29" s="197">
        <v>5160</v>
      </c>
      <c r="J29" s="197">
        <v>5113</v>
      </c>
      <c r="K29" s="197">
        <v>4299</v>
      </c>
      <c r="L29" s="197">
        <v>3617</v>
      </c>
      <c r="M29" s="197">
        <v>2449</v>
      </c>
      <c r="N29" s="199">
        <v>2203</v>
      </c>
      <c r="O29" s="198">
        <v>2268</v>
      </c>
    </row>
    <row r="30" spans="1:15" ht="12.75" customHeight="1">
      <c r="A30" s="113">
        <v>4</v>
      </c>
      <c r="B30" s="120" t="s">
        <v>42</v>
      </c>
      <c r="C30" s="197">
        <v>2049020</v>
      </c>
      <c r="D30" s="197">
        <v>165370</v>
      </c>
      <c r="E30" s="197">
        <v>164901</v>
      </c>
      <c r="F30" s="197">
        <v>194713</v>
      </c>
      <c r="G30" s="197">
        <v>173321</v>
      </c>
      <c r="H30" s="197">
        <v>165663</v>
      </c>
      <c r="I30" s="197">
        <v>175197</v>
      </c>
      <c r="J30" s="197">
        <v>172575</v>
      </c>
      <c r="K30" s="197">
        <v>185391</v>
      </c>
      <c r="L30" s="197">
        <v>163418</v>
      </c>
      <c r="M30" s="197">
        <v>154765</v>
      </c>
      <c r="N30" s="199">
        <v>160631</v>
      </c>
      <c r="O30" s="198">
        <v>173075</v>
      </c>
    </row>
    <row r="31" spans="1:15" ht="12.75" customHeight="1">
      <c r="A31" s="113">
        <v>5</v>
      </c>
      <c r="B31" s="120" t="s">
        <v>310</v>
      </c>
      <c r="C31" s="197">
        <v>24544</v>
      </c>
      <c r="D31" s="197">
        <v>2361</v>
      </c>
      <c r="E31" s="197">
        <v>2261</v>
      </c>
      <c r="F31" s="197">
        <v>2192</v>
      </c>
      <c r="G31" s="197">
        <v>2078</v>
      </c>
      <c r="H31" s="197">
        <v>1990</v>
      </c>
      <c r="I31" s="197">
        <v>1864</v>
      </c>
      <c r="J31" s="197">
        <v>1778</v>
      </c>
      <c r="K31" s="197">
        <v>1850</v>
      </c>
      <c r="L31" s="197">
        <v>1800</v>
      </c>
      <c r="M31" s="197">
        <v>1846</v>
      </c>
      <c r="N31" s="199">
        <v>2021</v>
      </c>
      <c r="O31" s="198">
        <v>2502</v>
      </c>
    </row>
    <row r="32" spans="1:15" ht="12.75" customHeight="1">
      <c r="A32" s="113">
        <v>6</v>
      </c>
      <c r="B32" s="123" t="s">
        <v>43</v>
      </c>
      <c r="C32" s="197">
        <v>217311</v>
      </c>
      <c r="D32" s="197">
        <v>18021</v>
      </c>
      <c r="E32" s="197">
        <v>16435</v>
      </c>
      <c r="F32" s="197">
        <v>17096</v>
      </c>
      <c r="G32" s="197">
        <v>16791</v>
      </c>
      <c r="H32" s="197">
        <v>16742</v>
      </c>
      <c r="I32" s="197">
        <v>18305</v>
      </c>
      <c r="J32" s="197">
        <v>18472</v>
      </c>
      <c r="K32" s="197">
        <v>18499</v>
      </c>
      <c r="L32" s="197">
        <v>19020</v>
      </c>
      <c r="M32" s="197">
        <v>19042</v>
      </c>
      <c r="N32" s="199">
        <v>18999</v>
      </c>
      <c r="O32" s="198">
        <v>19889</v>
      </c>
    </row>
    <row r="33" spans="1:15" ht="12.75" customHeight="1">
      <c r="A33" s="113">
        <v>7</v>
      </c>
      <c r="B33" s="123" t="s">
        <v>44</v>
      </c>
      <c r="C33" s="197">
        <v>11040</v>
      </c>
      <c r="D33" s="197">
        <v>429</v>
      </c>
      <c r="E33" s="197">
        <v>484</v>
      </c>
      <c r="F33" s="197">
        <v>587</v>
      </c>
      <c r="G33" s="197">
        <v>747</v>
      </c>
      <c r="H33" s="197">
        <v>938</v>
      </c>
      <c r="I33" s="197">
        <v>1293</v>
      </c>
      <c r="J33" s="197">
        <v>1314</v>
      </c>
      <c r="K33" s="197">
        <v>1286</v>
      </c>
      <c r="L33" s="197">
        <v>1290</v>
      </c>
      <c r="M33" s="197">
        <v>996</v>
      </c>
      <c r="N33" s="199">
        <v>867</v>
      </c>
      <c r="O33" s="198">
        <v>808</v>
      </c>
    </row>
    <row r="34" spans="1:15" ht="12.75" customHeight="1">
      <c r="A34" s="113">
        <v>8</v>
      </c>
      <c r="B34" s="120" t="s">
        <v>45</v>
      </c>
      <c r="C34" s="197">
        <v>65416</v>
      </c>
      <c r="D34" s="197">
        <v>5690</v>
      </c>
      <c r="E34" s="197">
        <v>6291</v>
      </c>
      <c r="F34" s="197">
        <v>3036</v>
      </c>
      <c r="G34" s="197">
        <v>3550</v>
      </c>
      <c r="H34" s="197">
        <v>4595</v>
      </c>
      <c r="I34" s="197">
        <v>6245</v>
      </c>
      <c r="J34" s="197">
        <v>6639</v>
      </c>
      <c r="K34" s="197">
        <v>6670</v>
      </c>
      <c r="L34" s="197">
        <v>6334</v>
      </c>
      <c r="M34" s="197">
        <v>6347</v>
      </c>
      <c r="N34" s="199">
        <v>5348</v>
      </c>
      <c r="O34" s="198">
        <v>4671</v>
      </c>
    </row>
    <row r="35" spans="1:15" ht="12.75" customHeight="1">
      <c r="A35" s="113">
        <v>9</v>
      </c>
      <c r="B35" s="120" t="s">
        <v>46</v>
      </c>
      <c r="C35" s="197">
        <v>45945</v>
      </c>
      <c r="D35" s="197">
        <v>4416</v>
      </c>
      <c r="E35" s="197">
        <v>3174</v>
      </c>
      <c r="F35" s="197">
        <v>3324</v>
      </c>
      <c r="G35" s="197">
        <v>3120</v>
      </c>
      <c r="H35" s="197">
        <v>3251</v>
      </c>
      <c r="I35" s="197">
        <v>3383</v>
      </c>
      <c r="J35" s="197">
        <v>3563</v>
      </c>
      <c r="K35" s="197">
        <v>4796</v>
      </c>
      <c r="L35" s="197">
        <v>4791</v>
      </c>
      <c r="M35" s="197">
        <v>4780</v>
      </c>
      <c r="N35" s="199">
        <v>3905</v>
      </c>
      <c r="O35" s="198">
        <v>3441</v>
      </c>
    </row>
    <row r="36" spans="1:15" ht="12.75" customHeight="1">
      <c r="A36" s="113">
        <v>10</v>
      </c>
      <c r="B36" s="120" t="s">
        <v>311</v>
      </c>
      <c r="C36" s="197">
        <v>344189</v>
      </c>
      <c r="D36" s="197">
        <v>29752</v>
      </c>
      <c r="E36" s="197">
        <v>30117</v>
      </c>
      <c r="F36" s="197">
        <v>29498</v>
      </c>
      <c r="G36" s="197">
        <v>29274</v>
      </c>
      <c r="H36" s="197">
        <v>29107</v>
      </c>
      <c r="I36" s="197">
        <v>29110</v>
      </c>
      <c r="J36" s="197">
        <v>29035</v>
      </c>
      <c r="K36" s="197">
        <v>29733</v>
      </c>
      <c r="L36" s="197">
        <v>26563</v>
      </c>
      <c r="M36" s="197">
        <v>25405</v>
      </c>
      <c r="N36" s="199">
        <v>27068</v>
      </c>
      <c r="O36" s="198">
        <v>29527</v>
      </c>
    </row>
    <row r="37" spans="1:15" ht="12.75" customHeight="1">
      <c r="A37" s="113">
        <v>11</v>
      </c>
      <c r="B37" s="120" t="s">
        <v>47</v>
      </c>
      <c r="C37" s="197">
        <v>74</v>
      </c>
      <c r="D37" s="197">
        <v>0</v>
      </c>
      <c r="E37" s="197">
        <v>0</v>
      </c>
      <c r="F37" s="197">
        <v>4</v>
      </c>
      <c r="G37" s="197">
        <v>6</v>
      </c>
      <c r="H37" s="197">
        <v>7</v>
      </c>
      <c r="I37" s="197">
        <v>10</v>
      </c>
      <c r="J37" s="197">
        <v>14</v>
      </c>
      <c r="K37" s="197">
        <v>13</v>
      </c>
      <c r="L37" s="197">
        <v>10</v>
      </c>
      <c r="M37" s="197">
        <v>8</v>
      </c>
      <c r="N37" s="199">
        <v>2</v>
      </c>
      <c r="O37" s="198">
        <v>0</v>
      </c>
    </row>
    <row r="38" spans="1:15" ht="12.75" customHeight="1">
      <c r="A38" s="113">
        <v>12</v>
      </c>
      <c r="B38" s="120" t="s">
        <v>48</v>
      </c>
      <c r="C38" s="197">
        <v>5931</v>
      </c>
      <c r="D38" s="197">
        <v>356</v>
      </c>
      <c r="E38" s="197">
        <v>354</v>
      </c>
      <c r="F38" s="197">
        <v>395</v>
      </c>
      <c r="G38" s="197">
        <v>401</v>
      </c>
      <c r="H38" s="197">
        <v>425</v>
      </c>
      <c r="I38" s="197">
        <v>445</v>
      </c>
      <c r="J38" s="197">
        <v>472</v>
      </c>
      <c r="K38" s="197">
        <v>550</v>
      </c>
      <c r="L38" s="197">
        <v>599</v>
      </c>
      <c r="M38" s="197">
        <v>620</v>
      </c>
      <c r="N38" s="199">
        <v>614</v>
      </c>
      <c r="O38" s="198">
        <v>701</v>
      </c>
    </row>
    <row r="39" spans="1:15" ht="12.75" customHeight="1">
      <c r="A39" s="113">
        <v>13</v>
      </c>
      <c r="B39" s="120" t="s">
        <v>312</v>
      </c>
      <c r="C39" s="197">
        <v>139</v>
      </c>
      <c r="D39" s="197">
        <v>3</v>
      </c>
      <c r="E39" s="197">
        <v>1</v>
      </c>
      <c r="F39" s="197">
        <v>1</v>
      </c>
      <c r="G39" s="197">
        <v>1</v>
      </c>
      <c r="H39" s="197">
        <v>2</v>
      </c>
      <c r="I39" s="197">
        <v>2</v>
      </c>
      <c r="J39" s="197">
        <v>2</v>
      </c>
      <c r="K39" s="197">
        <v>1</v>
      </c>
      <c r="L39" s="197">
        <v>1</v>
      </c>
      <c r="M39" s="197">
        <v>6</v>
      </c>
      <c r="N39" s="199">
        <v>45</v>
      </c>
      <c r="O39" s="198">
        <v>75</v>
      </c>
    </row>
    <row r="40" spans="1:15" ht="12.75" customHeight="1">
      <c r="A40" s="113">
        <v>14</v>
      </c>
      <c r="B40" s="120" t="s">
        <v>313</v>
      </c>
      <c r="C40" s="197">
        <v>29673</v>
      </c>
      <c r="D40" s="197">
        <v>2004</v>
      </c>
      <c r="E40" s="197">
        <v>2290</v>
      </c>
      <c r="F40" s="197">
        <v>2823</v>
      </c>
      <c r="G40" s="197">
        <v>3292</v>
      </c>
      <c r="H40" s="197">
        <v>3358</v>
      </c>
      <c r="I40" s="197">
        <v>3443</v>
      </c>
      <c r="J40" s="197">
        <v>3063</v>
      </c>
      <c r="K40" s="197">
        <v>2612</v>
      </c>
      <c r="L40" s="197">
        <v>2061</v>
      </c>
      <c r="M40" s="197">
        <v>1726</v>
      </c>
      <c r="N40" s="199">
        <v>1641</v>
      </c>
      <c r="O40" s="198">
        <v>1361</v>
      </c>
    </row>
    <row r="41" spans="1:15" ht="12.75" customHeight="1">
      <c r="A41" s="124">
        <v>15</v>
      </c>
      <c r="B41" s="125" t="s">
        <v>22</v>
      </c>
      <c r="C41" s="200">
        <v>65839</v>
      </c>
      <c r="D41" s="200">
        <v>5619</v>
      </c>
      <c r="E41" s="200">
        <v>4919</v>
      </c>
      <c r="F41" s="200">
        <v>4079</v>
      </c>
      <c r="G41" s="200">
        <v>4953</v>
      </c>
      <c r="H41" s="200">
        <v>4268</v>
      </c>
      <c r="I41" s="200">
        <v>5081</v>
      </c>
      <c r="J41" s="200">
        <v>5106</v>
      </c>
      <c r="K41" s="200">
        <v>6921</v>
      </c>
      <c r="L41" s="200">
        <v>5402</v>
      </c>
      <c r="M41" s="200">
        <v>5509</v>
      </c>
      <c r="N41" s="202">
        <v>6522</v>
      </c>
      <c r="O41" s="201">
        <v>7460</v>
      </c>
    </row>
    <row r="42" spans="1:15" ht="15" customHeight="1">
      <c r="A42" s="113">
        <v>16</v>
      </c>
      <c r="B42" s="114" t="s">
        <v>49</v>
      </c>
      <c r="C42" s="191">
        <v>640630</v>
      </c>
      <c r="D42" s="191">
        <v>47489</v>
      </c>
      <c r="E42" s="191">
        <v>46550</v>
      </c>
      <c r="F42" s="191">
        <v>48378</v>
      </c>
      <c r="G42" s="191">
        <v>46981</v>
      </c>
      <c r="H42" s="191">
        <v>49955</v>
      </c>
      <c r="I42" s="191">
        <v>53154</v>
      </c>
      <c r="J42" s="191">
        <v>55299</v>
      </c>
      <c r="K42" s="191">
        <v>59816</v>
      </c>
      <c r="L42" s="191">
        <v>60319</v>
      </c>
      <c r="M42" s="191">
        <v>58741</v>
      </c>
      <c r="N42" s="193">
        <v>57910</v>
      </c>
      <c r="O42" s="192">
        <v>56038</v>
      </c>
    </row>
    <row r="43" spans="1:15" ht="12.75" customHeight="1">
      <c r="A43" s="113">
        <v>17</v>
      </c>
      <c r="B43" s="117" t="s">
        <v>19</v>
      </c>
      <c r="C43" s="194">
        <v>97856</v>
      </c>
      <c r="D43" s="194">
        <v>6173</v>
      </c>
      <c r="E43" s="194">
        <v>6196</v>
      </c>
      <c r="F43" s="194">
        <v>6961</v>
      </c>
      <c r="G43" s="194">
        <v>7617</v>
      </c>
      <c r="H43" s="194">
        <v>8100</v>
      </c>
      <c r="I43" s="194">
        <v>8655</v>
      </c>
      <c r="J43" s="194">
        <v>9032</v>
      </c>
      <c r="K43" s="194">
        <v>9380</v>
      </c>
      <c r="L43" s="194">
        <v>9745</v>
      </c>
      <c r="M43" s="194">
        <v>9453</v>
      </c>
      <c r="N43" s="196">
        <v>8673</v>
      </c>
      <c r="O43" s="195">
        <v>7871</v>
      </c>
    </row>
    <row r="44" spans="1:15" ht="12.75" customHeight="1" thickBot="1">
      <c r="A44" s="132">
        <v>18</v>
      </c>
      <c r="B44" s="133" t="s">
        <v>22</v>
      </c>
      <c r="C44" s="206">
        <v>542774</v>
      </c>
      <c r="D44" s="206">
        <v>41316</v>
      </c>
      <c r="E44" s="206">
        <v>40354</v>
      </c>
      <c r="F44" s="206">
        <v>41416</v>
      </c>
      <c r="G44" s="206">
        <v>39364</v>
      </c>
      <c r="H44" s="206">
        <v>41855</v>
      </c>
      <c r="I44" s="206">
        <v>44499</v>
      </c>
      <c r="J44" s="206">
        <v>46267</v>
      </c>
      <c r="K44" s="206">
        <v>50437</v>
      </c>
      <c r="L44" s="206">
        <v>50574</v>
      </c>
      <c r="M44" s="206">
        <v>49288</v>
      </c>
      <c r="N44" s="208">
        <v>49238</v>
      </c>
      <c r="O44" s="207">
        <v>48167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2019年</v>
      </c>
      <c r="E54" s="176"/>
      <c r="F54" s="177"/>
      <c r="G54" s="175"/>
      <c r="H54" s="175"/>
      <c r="I54" s="177"/>
      <c r="J54" s="177"/>
      <c r="K54" s="177"/>
      <c r="L54" s="177"/>
      <c r="M54" s="176" t="str">
        <f>M4</f>
        <v>2020年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2019年度計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66" t="s">
        <v>273</v>
      </c>
      <c r="B57" s="967"/>
      <c r="C57" s="188">
        <v>5903089</v>
      </c>
      <c r="D57" s="188">
        <v>346973</v>
      </c>
      <c r="E57" s="188">
        <v>301698</v>
      </c>
      <c r="F57" s="188">
        <v>331377</v>
      </c>
      <c r="G57" s="188">
        <v>358603</v>
      </c>
      <c r="H57" s="188">
        <v>409994</v>
      </c>
      <c r="I57" s="188">
        <v>475682</v>
      </c>
      <c r="J57" s="188">
        <v>551394</v>
      </c>
      <c r="K57" s="188">
        <v>590428</v>
      </c>
      <c r="L57" s="188">
        <v>639259</v>
      </c>
      <c r="M57" s="188">
        <v>646270</v>
      </c>
      <c r="N57" s="190">
        <v>624232</v>
      </c>
      <c r="O57" s="189">
        <v>627180</v>
      </c>
    </row>
    <row r="58" spans="1:15" ht="15" customHeight="1">
      <c r="A58" s="113">
        <v>1</v>
      </c>
      <c r="B58" s="114" t="s">
        <v>40</v>
      </c>
      <c r="C58" s="191">
        <v>5062056</v>
      </c>
      <c r="D58" s="191">
        <v>289709</v>
      </c>
      <c r="E58" s="191">
        <v>246418</v>
      </c>
      <c r="F58" s="191">
        <v>272858</v>
      </c>
      <c r="G58" s="191">
        <v>298065</v>
      </c>
      <c r="H58" s="191">
        <v>343598</v>
      </c>
      <c r="I58" s="191">
        <v>403862</v>
      </c>
      <c r="J58" s="191">
        <v>475167</v>
      </c>
      <c r="K58" s="191">
        <v>512774</v>
      </c>
      <c r="L58" s="191">
        <v>559746</v>
      </c>
      <c r="M58" s="191">
        <v>565779</v>
      </c>
      <c r="N58" s="193">
        <v>542512</v>
      </c>
      <c r="O58" s="192">
        <v>551569</v>
      </c>
    </row>
    <row r="59" spans="1:15" ht="12.75" customHeight="1">
      <c r="A59" s="113">
        <v>2</v>
      </c>
      <c r="B59" s="117" t="s">
        <v>309</v>
      </c>
      <c r="C59" s="194">
        <v>1144783</v>
      </c>
      <c r="D59" s="194">
        <v>64535</v>
      </c>
      <c r="E59" s="194">
        <v>54776</v>
      </c>
      <c r="F59" s="194">
        <v>60773</v>
      </c>
      <c r="G59" s="194">
        <v>62998</v>
      </c>
      <c r="H59" s="194">
        <v>69919</v>
      </c>
      <c r="I59" s="194">
        <v>82392</v>
      </c>
      <c r="J59" s="194">
        <v>100537</v>
      </c>
      <c r="K59" s="194">
        <v>114137</v>
      </c>
      <c r="L59" s="194">
        <v>130341</v>
      </c>
      <c r="M59" s="194">
        <v>140500</v>
      </c>
      <c r="N59" s="196">
        <v>135114</v>
      </c>
      <c r="O59" s="195">
        <v>128760</v>
      </c>
    </row>
    <row r="60" spans="1:15" ht="12.75" customHeight="1">
      <c r="A60" s="113">
        <v>3</v>
      </c>
      <c r="B60" s="120" t="s">
        <v>41</v>
      </c>
      <c r="C60" s="197">
        <v>813998</v>
      </c>
      <c r="D60" s="197">
        <v>31788</v>
      </c>
      <c r="E60" s="197">
        <v>25849</v>
      </c>
      <c r="F60" s="197">
        <v>35938</v>
      </c>
      <c r="G60" s="197">
        <v>45412</v>
      </c>
      <c r="H60" s="197">
        <v>60890</v>
      </c>
      <c r="I60" s="197">
        <v>77864</v>
      </c>
      <c r="J60" s="197">
        <v>95547</v>
      </c>
      <c r="K60" s="197">
        <v>101840</v>
      </c>
      <c r="L60" s="197">
        <v>104746</v>
      </c>
      <c r="M60" s="197">
        <v>92198</v>
      </c>
      <c r="N60" s="199">
        <v>77964</v>
      </c>
      <c r="O60" s="198">
        <v>63961</v>
      </c>
    </row>
    <row r="61" spans="1:15" ht="12.75" customHeight="1">
      <c r="A61" s="113">
        <v>4</v>
      </c>
      <c r="B61" s="120" t="s">
        <v>42</v>
      </c>
      <c r="C61" s="197">
        <v>1845235</v>
      </c>
      <c r="D61" s="197">
        <v>104217</v>
      </c>
      <c r="E61" s="197">
        <v>88027</v>
      </c>
      <c r="F61" s="197">
        <v>97099</v>
      </c>
      <c r="G61" s="197">
        <v>108305</v>
      </c>
      <c r="H61" s="197">
        <v>122920</v>
      </c>
      <c r="I61" s="197">
        <v>146487</v>
      </c>
      <c r="J61" s="197">
        <v>174931</v>
      </c>
      <c r="K61" s="197">
        <v>185969</v>
      </c>
      <c r="L61" s="197">
        <v>202992</v>
      </c>
      <c r="M61" s="197">
        <v>214005</v>
      </c>
      <c r="N61" s="199">
        <v>207316</v>
      </c>
      <c r="O61" s="198">
        <v>192966</v>
      </c>
    </row>
    <row r="62" spans="1:15" ht="12.75" customHeight="1">
      <c r="A62" s="113">
        <v>5</v>
      </c>
      <c r="B62" s="120" t="s">
        <v>310</v>
      </c>
      <c r="C62" s="197">
        <v>184276</v>
      </c>
      <c r="D62" s="197">
        <v>10694</v>
      </c>
      <c r="E62" s="197">
        <v>9537</v>
      </c>
      <c r="F62" s="197">
        <v>10968</v>
      </c>
      <c r="G62" s="197">
        <v>11280</v>
      </c>
      <c r="H62" s="197">
        <v>13424</v>
      </c>
      <c r="I62" s="197">
        <v>16715</v>
      </c>
      <c r="J62" s="197">
        <v>18987</v>
      </c>
      <c r="K62" s="197">
        <v>20509</v>
      </c>
      <c r="L62" s="197">
        <v>21487</v>
      </c>
      <c r="M62" s="197">
        <v>18987</v>
      </c>
      <c r="N62" s="199">
        <v>16447</v>
      </c>
      <c r="O62" s="198">
        <v>15240</v>
      </c>
    </row>
    <row r="63" spans="1:15" ht="12.75" customHeight="1">
      <c r="A63" s="113">
        <v>6</v>
      </c>
      <c r="B63" s="123" t="s">
        <v>43</v>
      </c>
      <c r="C63" s="197">
        <v>141496</v>
      </c>
      <c r="D63" s="197">
        <v>10973</v>
      </c>
      <c r="E63" s="197">
        <v>10093</v>
      </c>
      <c r="F63" s="197">
        <v>10491</v>
      </c>
      <c r="G63" s="197">
        <v>10505</v>
      </c>
      <c r="H63" s="197">
        <v>11296</v>
      </c>
      <c r="I63" s="197">
        <v>10210</v>
      </c>
      <c r="J63" s="197">
        <v>10743</v>
      </c>
      <c r="K63" s="197">
        <v>11412</v>
      </c>
      <c r="L63" s="197">
        <v>12910</v>
      </c>
      <c r="M63" s="197">
        <v>13959</v>
      </c>
      <c r="N63" s="199">
        <v>14222</v>
      </c>
      <c r="O63" s="198">
        <v>14680</v>
      </c>
    </row>
    <row r="64" spans="1:15" ht="12.75" customHeight="1">
      <c r="A64" s="113">
        <v>7</v>
      </c>
      <c r="B64" s="123" t="s">
        <v>44</v>
      </c>
      <c r="C64" s="197">
        <v>61941</v>
      </c>
      <c r="D64" s="197">
        <v>3363</v>
      </c>
      <c r="E64" s="197">
        <v>3319</v>
      </c>
      <c r="F64" s="197">
        <v>3697</v>
      </c>
      <c r="G64" s="197">
        <v>3594</v>
      </c>
      <c r="H64" s="197">
        <v>4232</v>
      </c>
      <c r="I64" s="197">
        <v>4165</v>
      </c>
      <c r="J64" s="197">
        <v>4923</v>
      </c>
      <c r="K64" s="197">
        <v>6013</v>
      </c>
      <c r="L64" s="197">
        <v>6909</v>
      </c>
      <c r="M64" s="197">
        <v>7152</v>
      </c>
      <c r="N64" s="199">
        <v>7297</v>
      </c>
      <c r="O64" s="198">
        <v>7275</v>
      </c>
    </row>
    <row r="65" spans="1:15" ht="12.75" customHeight="1">
      <c r="A65" s="113">
        <v>8</v>
      </c>
      <c r="B65" s="120" t="s">
        <v>45</v>
      </c>
      <c r="C65" s="197">
        <v>581449</v>
      </c>
      <c r="D65" s="197">
        <v>40504</v>
      </c>
      <c r="E65" s="197">
        <v>33635</v>
      </c>
      <c r="F65" s="197">
        <v>35022</v>
      </c>
      <c r="G65" s="197">
        <v>35981</v>
      </c>
      <c r="H65" s="197">
        <v>39189</v>
      </c>
      <c r="I65" s="197">
        <v>43621</v>
      </c>
      <c r="J65" s="197">
        <v>45150</v>
      </c>
      <c r="K65" s="197">
        <v>47570</v>
      </c>
      <c r="L65" s="197">
        <v>53276</v>
      </c>
      <c r="M65" s="197">
        <v>51467</v>
      </c>
      <c r="N65" s="199">
        <v>57202</v>
      </c>
      <c r="O65" s="198">
        <v>98832</v>
      </c>
    </row>
    <row r="66" spans="1:15" ht="12.75" customHeight="1">
      <c r="A66" s="113">
        <v>9</v>
      </c>
      <c r="B66" s="120" t="s">
        <v>46</v>
      </c>
      <c r="C66" s="197">
        <v>44427</v>
      </c>
      <c r="D66" s="197">
        <v>3996</v>
      </c>
      <c r="E66" s="197">
        <v>3638</v>
      </c>
      <c r="F66" s="197">
        <v>3583</v>
      </c>
      <c r="G66" s="197">
        <v>3625</v>
      </c>
      <c r="H66" s="197">
        <v>3696</v>
      </c>
      <c r="I66" s="197">
        <v>3730</v>
      </c>
      <c r="J66" s="197">
        <v>3768</v>
      </c>
      <c r="K66" s="197">
        <v>3459</v>
      </c>
      <c r="L66" s="197">
        <v>3467</v>
      </c>
      <c r="M66" s="197">
        <v>3041</v>
      </c>
      <c r="N66" s="199">
        <v>3536</v>
      </c>
      <c r="O66" s="198">
        <v>4889</v>
      </c>
    </row>
    <row r="67" spans="1:15" ht="12.75" customHeight="1">
      <c r="A67" s="113">
        <v>10</v>
      </c>
      <c r="B67" s="120" t="s">
        <v>311</v>
      </c>
      <c r="C67" s="197">
        <v>1482</v>
      </c>
      <c r="D67" s="197">
        <v>14</v>
      </c>
      <c r="E67" s="197">
        <v>17</v>
      </c>
      <c r="F67" s="197">
        <v>24</v>
      </c>
      <c r="G67" s="197">
        <v>39</v>
      </c>
      <c r="H67" s="197">
        <v>60</v>
      </c>
      <c r="I67" s="197">
        <v>58</v>
      </c>
      <c r="J67" s="197">
        <v>58</v>
      </c>
      <c r="K67" s="197">
        <v>100</v>
      </c>
      <c r="L67" s="197">
        <v>126</v>
      </c>
      <c r="M67" s="197">
        <v>124</v>
      </c>
      <c r="N67" s="199">
        <v>104</v>
      </c>
      <c r="O67" s="198">
        <v>757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92647</v>
      </c>
      <c r="D69" s="197">
        <v>7397</v>
      </c>
      <c r="E69" s="197">
        <v>6807</v>
      </c>
      <c r="F69" s="197">
        <v>6464</v>
      </c>
      <c r="G69" s="197">
        <v>6166</v>
      </c>
      <c r="H69" s="197">
        <v>7430</v>
      </c>
      <c r="I69" s="197">
        <v>6534</v>
      </c>
      <c r="J69" s="197">
        <v>7780</v>
      </c>
      <c r="K69" s="197">
        <v>8203</v>
      </c>
      <c r="L69" s="197">
        <v>8859</v>
      </c>
      <c r="M69" s="197">
        <v>9182</v>
      </c>
      <c r="N69" s="199">
        <v>8795</v>
      </c>
      <c r="O69" s="198">
        <v>9029</v>
      </c>
    </row>
    <row r="70" spans="1:15" ht="12.75" customHeight="1">
      <c r="A70" s="113">
        <v>13</v>
      </c>
      <c r="B70" s="120" t="s">
        <v>312</v>
      </c>
      <c r="C70" s="197">
        <v>10932</v>
      </c>
      <c r="D70" s="197">
        <v>759</v>
      </c>
      <c r="E70" s="197">
        <v>812</v>
      </c>
      <c r="F70" s="197">
        <v>852</v>
      </c>
      <c r="G70" s="197">
        <v>896</v>
      </c>
      <c r="H70" s="197">
        <v>929</v>
      </c>
      <c r="I70" s="197">
        <v>957</v>
      </c>
      <c r="J70" s="197">
        <v>932</v>
      </c>
      <c r="K70" s="197">
        <v>978</v>
      </c>
      <c r="L70" s="197">
        <v>1138</v>
      </c>
      <c r="M70" s="197">
        <v>1057</v>
      </c>
      <c r="N70" s="199">
        <v>875</v>
      </c>
      <c r="O70" s="198">
        <v>747</v>
      </c>
    </row>
    <row r="71" spans="1:15" ht="12.75" customHeight="1">
      <c r="A71" s="113">
        <v>14</v>
      </c>
      <c r="B71" s="120" t="s">
        <v>313</v>
      </c>
      <c r="C71" s="197">
        <v>56457</v>
      </c>
      <c r="D71" s="197">
        <v>3139</v>
      </c>
      <c r="E71" s="197">
        <v>2719</v>
      </c>
      <c r="F71" s="197">
        <v>2720</v>
      </c>
      <c r="G71" s="197">
        <v>3049</v>
      </c>
      <c r="H71" s="197">
        <v>3583</v>
      </c>
      <c r="I71" s="197">
        <v>4506</v>
      </c>
      <c r="J71" s="197">
        <v>4967</v>
      </c>
      <c r="K71" s="197">
        <v>5483</v>
      </c>
      <c r="L71" s="197">
        <v>6114</v>
      </c>
      <c r="M71" s="197">
        <v>6684</v>
      </c>
      <c r="N71" s="199">
        <v>6452</v>
      </c>
      <c r="O71" s="198">
        <v>7040</v>
      </c>
    </row>
    <row r="72" spans="1:15" ht="12.75" customHeight="1">
      <c r="A72" s="124">
        <v>15</v>
      </c>
      <c r="B72" s="125" t="s">
        <v>22</v>
      </c>
      <c r="C72" s="200">
        <v>82934</v>
      </c>
      <c r="D72" s="200">
        <v>8331</v>
      </c>
      <c r="E72" s="200">
        <v>7189</v>
      </c>
      <c r="F72" s="200">
        <v>5226</v>
      </c>
      <c r="G72" s="200">
        <v>6213</v>
      </c>
      <c r="H72" s="200">
        <v>6030</v>
      </c>
      <c r="I72" s="200">
        <v>6621</v>
      </c>
      <c r="J72" s="200">
        <v>6844</v>
      </c>
      <c r="K72" s="200">
        <v>7100</v>
      </c>
      <c r="L72" s="200">
        <v>7381</v>
      </c>
      <c r="M72" s="200">
        <v>7422</v>
      </c>
      <c r="N72" s="202">
        <v>7186</v>
      </c>
      <c r="O72" s="201">
        <v>7392</v>
      </c>
    </row>
    <row r="73" spans="1:15" ht="15" customHeight="1">
      <c r="A73" s="113">
        <v>16</v>
      </c>
      <c r="B73" s="114" t="s">
        <v>49</v>
      </c>
      <c r="C73" s="191">
        <v>841033</v>
      </c>
      <c r="D73" s="191">
        <v>57264</v>
      </c>
      <c r="E73" s="191">
        <v>55280</v>
      </c>
      <c r="F73" s="191">
        <v>58519</v>
      </c>
      <c r="G73" s="191">
        <v>60537</v>
      </c>
      <c r="H73" s="191">
        <v>66396</v>
      </c>
      <c r="I73" s="191">
        <v>71820</v>
      </c>
      <c r="J73" s="191">
        <v>76227</v>
      </c>
      <c r="K73" s="191">
        <v>77654</v>
      </c>
      <c r="L73" s="191">
        <v>79513</v>
      </c>
      <c r="M73" s="191">
        <v>80492</v>
      </c>
      <c r="N73" s="193">
        <v>81720</v>
      </c>
      <c r="O73" s="192">
        <v>75611</v>
      </c>
    </row>
    <row r="74" spans="1:15" ht="12.75" customHeight="1">
      <c r="A74" s="113">
        <v>17</v>
      </c>
      <c r="B74" s="117" t="s">
        <v>19</v>
      </c>
      <c r="C74" s="194">
        <v>120452</v>
      </c>
      <c r="D74" s="194">
        <v>7689</v>
      </c>
      <c r="E74" s="194">
        <v>7156</v>
      </c>
      <c r="F74" s="194">
        <v>7353</v>
      </c>
      <c r="G74" s="194">
        <v>7949</v>
      </c>
      <c r="H74" s="194">
        <v>8776</v>
      </c>
      <c r="I74" s="194">
        <v>9891</v>
      </c>
      <c r="J74" s="194">
        <v>10515</v>
      </c>
      <c r="K74" s="194">
        <v>11593</v>
      </c>
      <c r="L74" s="194">
        <v>12079</v>
      </c>
      <c r="M74" s="194">
        <v>12369</v>
      </c>
      <c r="N74" s="196">
        <v>12752</v>
      </c>
      <c r="O74" s="195">
        <v>12331</v>
      </c>
    </row>
    <row r="75" spans="1:15" ht="12.75" customHeight="1" thickBot="1">
      <c r="A75" s="128">
        <v>18</v>
      </c>
      <c r="B75" s="129" t="s">
        <v>22</v>
      </c>
      <c r="C75" s="203">
        <v>720581</v>
      </c>
      <c r="D75" s="203">
        <v>49575</v>
      </c>
      <c r="E75" s="203">
        <v>48124</v>
      </c>
      <c r="F75" s="203">
        <v>51166</v>
      </c>
      <c r="G75" s="203">
        <v>52588</v>
      </c>
      <c r="H75" s="203">
        <v>57621</v>
      </c>
      <c r="I75" s="203">
        <v>61929</v>
      </c>
      <c r="J75" s="203">
        <v>65712</v>
      </c>
      <c r="K75" s="203">
        <v>66061</v>
      </c>
      <c r="L75" s="203">
        <v>67434</v>
      </c>
      <c r="M75" s="203">
        <v>68122</v>
      </c>
      <c r="N75" s="205">
        <v>68968</v>
      </c>
      <c r="O75" s="204">
        <v>63280</v>
      </c>
    </row>
    <row r="76" spans="1:15" ht="17.25" customHeight="1" thickTop="1">
      <c r="A76" s="972" t="s">
        <v>274</v>
      </c>
      <c r="B76" s="973"/>
      <c r="C76" s="188">
        <v>5926947</v>
      </c>
      <c r="D76" s="188">
        <v>331061</v>
      </c>
      <c r="E76" s="188">
        <v>286404</v>
      </c>
      <c r="F76" s="188">
        <v>338866</v>
      </c>
      <c r="G76" s="188">
        <v>381473</v>
      </c>
      <c r="H76" s="188">
        <v>451244</v>
      </c>
      <c r="I76" s="188">
        <v>512835</v>
      </c>
      <c r="J76" s="188">
        <v>571137</v>
      </c>
      <c r="K76" s="188">
        <v>604154</v>
      </c>
      <c r="L76" s="188">
        <v>637483</v>
      </c>
      <c r="M76" s="188">
        <v>653617</v>
      </c>
      <c r="N76" s="190">
        <v>597007</v>
      </c>
      <c r="O76" s="189">
        <v>561668</v>
      </c>
    </row>
    <row r="77" spans="1:15" ht="15" customHeight="1">
      <c r="A77" s="113">
        <v>1</v>
      </c>
      <c r="B77" s="114" t="s">
        <v>40</v>
      </c>
      <c r="C77" s="191">
        <v>3692487</v>
      </c>
      <c r="D77" s="191">
        <v>191803</v>
      </c>
      <c r="E77" s="191">
        <v>148244</v>
      </c>
      <c r="F77" s="191">
        <v>178854</v>
      </c>
      <c r="G77" s="191">
        <v>209164</v>
      </c>
      <c r="H77" s="191">
        <v>257393</v>
      </c>
      <c r="I77" s="191">
        <v>304653</v>
      </c>
      <c r="J77" s="191">
        <v>356358</v>
      </c>
      <c r="K77" s="191">
        <v>385074</v>
      </c>
      <c r="L77" s="191">
        <v>418857</v>
      </c>
      <c r="M77" s="191">
        <v>448590</v>
      </c>
      <c r="N77" s="193">
        <v>408110</v>
      </c>
      <c r="O77" s="192">
        <v>385386</v>
      </c>
    </row>
    <row r="78" spans="1:15" ht="12.75" customHeight="1">
      <c r="A78" s="113">
        <v>2</v>
      </c>
      <c r="B78" s="117" t="s">
        <v>309</v>
      </c>
      <c r="C78" s="194">
        <v>144169</v>
      </c>
      <c r="D78" s="194">
        <v>8582</v>
      </c>
      <c r="E78" s="194">
        <v>6430</v>
      </c>
      <c r="F78" s="194">
        <v>6468</v>
      </c>
      <c r="G78" s="194">
        <v>6656</v>
      </c>
      <c r="H78" s="194">
        <v>8242</v>
      </c>
      <c r="I78" s="194">
        <v>10205</v>
      </c>
      <c r="J78" s="194">
        <v>12260</v>
      </c>
      <c r="K78" s="194">
        <v>18571</v>
      </c>
      <c r="L78" s="194">
        <v>16472</v>
      </c>
      <c r="M78" s="194">
        <v>16841</v>
      </c>
      <c r="N78" s="196">
        <v>17102</v>
      </c>
      <c r="O78" s="195">
        <v>16340</v>
      </c>
    </row>
    <row r="79" spans="1:15" ht="12.75" customHeight="1">
      <c r="A79" s="113">
        <v>3</v>
      </c>
      <c r="B79" s="120" t="s">
        <v>41</v>
      </c>
      <c r="C79" s="197">
        <v>150694</v>
      </c>
      <c r="D79" s="197">
        <v>7401</v>
      </c>
      <c r="E79" s="197">
        <v>4605</v>
      </c>
      <c r="F79" s="197">
        <v>5727</v>
      </c>
      <c r="G79" s="197">
        <v>6723</v>
      </c>
      <c r="H79" s="197">
        <v>8624</v>
      </c>
      <c r="I79" s="197">
        <v>11222</v>
      </c>
      <c r="J79" s="197">
        <v>13994</v>
      </c>
      <c r="K79" s="197">
        <v>16425</v>
      </c>
      <c r="L79" s="197">
        <v>19300</v>
      </c>
      <c r="M79" s="197">
        <v>20988</v>
      </c>
      <c r="N79" s="199">
        <v>19790</v>
      </c>
      <c r="O79" s="198">
        <v>15895</v>
      </c>
    </row>
    <row r="80" spans="1:15" ht="12.75" customHeight="1">
      <c r="A80" s="113">
        <v>4</v>
      </c>
      <c r="B80" s="120" t="s">
        <v>42</v>
      </c>
      <c r="C80" s="197">
        <v>1170820</v>
      </c>
      <c r="D80" s="197">
        <v>62060</v>
      </c>
      <c r="E80" s="197">
        <v>43128</v>
      </c>
      <c r="F80" s="197">
        <v>49631</v>
      </c>
      <c r="G80" s="197">
        <v>61009</v>
      </c>
      <c r="H80" s="197">
        <v>75774</v>
      </c>
      <c r="I80" s="197">
        <v>91038</v>
      </c>
      <c r="J80" s="197">
        <v>107259</v>
      </c>
      <c r="K80" s="197">
        <v>123569</v>
      </c>
      <c r="L80" s="197">
        <v>142188</v>
      </c>
      <c r="M80" s="197">
        <v>151308</v>
      </c>
      <c r="N80" s="199">
        <v>144515</v>
      </c>
      <c r="O80" s="198">
        <v>119341</v>
      </c>
    </row>
    <row r="81" spans="1:15" ht="12.75" customHeight="1">
      <c r="A81" s="113">
        <v>5</v>
      </c>
      <c r="B81" s="120" t="s">
        <v>310</v>
      </c>
      <c r="C81" s="197">
        <v>36191</v>
      </c>
      <c r="D81" s="197">
        <v>2064</v>
      </c>
      <c r="E81" s="197">
        <v>1071</v>
      </c>
      <c r="F81" s="197">
        <v>1300</v>
      </c>
      <c r="G81" s="197">
        <v>1812</v>
      </c>
      <c r="H81" s="197">
        <v>2492</v>
      </c>
      <c r="I81" s="197">
        <v>5499</v>
      </c>
      <c r="J81" s="197">
        <v>3246</v>
      </c>
      <c r="K81" s="197">
        <v>3687</v>
      </c>
      <c r="L81" s="197">
        <v>4035</v>
      </c>
      <c r="M81" s="197">
        <v>3954</v>
      </c>
      <c r="N81" s="199">
        <v>3746</v>
      </c>
      <c r="O81" s="198">
        <v>3285</v>
      </c>
    </row>
    <row r="82" spans="1:15" ht="12.75" customHeight="1">
      <c r="A82" s="113">
        <v>6</v>
      </c>
      <c r="B82" s="123" t="s">
        <v>43</v>
      </c>
      <c r="C82" s="197">
        <v>604461</v>
      </c>
      <c r="D82" s="197">
        <v>29132</v>
      </c>
      <c r="E82" s="197">
        <v>23793</v>
      </c>
      <c r="F82" s="197">
        <v>29913</v>
      </c>
      <c r="G82" s="197">
        <v>36593</v>
      </c>
      <c r="H82" s="197">
        <v>44966</v>
      </c>
      <c r="I82" s="197">
        <v>54816</v>
      </c>
      <c r="J82" s="197">
        <v>62316</v>
      </c>
      <c r="K82" s="197">
        <v>67546</v>
      </c>
      <c r="L82" s="197">
        <v>70624</v>
      </c>
      <c r="M82" s="197">
        <v>68256</v>
      </c>
      <c r="N82" s="199">
        <v>59324</v>
      </c>
      <c r="O82" s="198">
        <v>57182</v>
      </c>
    </row>
    <row r="83" spans="1:15" ht="12.75" customHeight="1">
      <c r="A83" s="113">
        <v>7</v>
      </c>
      <c r="B83" s="123" t="s">
        <v>44</v>
      </c>
      <c r="C83" s="197">
        <v>179103</v>
      </c>
      <c r="D83" s="197">
        <v>9777</v>
      </c>
      <c r="E83" s="197">
        <v>8561</v>
      </c>
      <c r="F83" s="197">
        <v>11246</v>
      </c>
      <c r="G83" s="197">
        <v>13998</v>
      </c>
      <c r="H83" s="197">
        <v>15009</v>
      </c>
      <c r="I83" s="197">
        <v>16017</v>
      </c>
      <c r="J83" s="197">
        <v>17129</v>
      </c>
      <c r="K83" s="197">
        <v>17271</v>
      </c>
      <c r="L83" s="197">
        <v>17826</v>
      </c>
      <c r="M83" s="197">
        <v>18351</v>
      </c>
      <c r="N83" s="199">
        <v>17150</v>
      </c>
      <c r="O83" s="198">
        <v>16768</v>
      </c>
    </row>
    <row r="84" spans="1:15" ht="12.75" customHeight="1">
      <c r="A84" s="113">
        <v>8</v>
      </c>
      <c r="B84" s="120" t="s">
        <v>45</v>
      </c>
      <c r="C84" s="197">
        <v>290835</v>
      </c>
      <c r="D84" s="197">
        <v>14201</v>
      </c>
      <c r="E84" s="197">
        <v>11328</v>
      </c>
      <c r="F84" s="197">
        <v>15411</v>
      </c>
      <c r="G84" s="197">
        <v>18133</v>
      </c>
      <c r="H84" s="197">
        <v>21396</v>
      </c>
      <c r="I84" s="197">
        <v>23333</v>
      </c>
      <c r="J84" s="197">
        <v>33642</v>
      </c>
      <c r="K84" s="197">
        <v>23817</v>
      </c>
      <c r="L84" s="197">
        <v>22842</v>
      </c>
      <c r="M84" s="197">
        <v>39236</v>
      </c>
      <c r="N84" s="199">
        <v>26067</v>
      </c>
      <c r="O84" s="198">
        <v>41431</v>
      </c>
    </row>
    <row r="85" spans="1:15" ht="12.75" customHeight="1">
      <c r="A85" s="113">
        <v>9</v>
      </c>
      <c r="B85" s="120" t="s">
        <v>46</v>
      </c>
      <c r="C85" s="197">
        <v>100061</v>
      </c>
      <c r="D85" s="197">
        <v>7674</v>
      </c>
      <c r="E85" s="197">
        <v>6984</v>
      </c>
      <c r="F85" s="197">
        <v>7062</v>
      </c>
      <c r="G85" s="197">
        <v>6907</v>
      </c>
      <c r="H85" s="197">
        <v>7491</v>
      </c>
      <c r="I85" s="197">
        <v>7916</v>
      </c>
      <c r="J85" s="197">
        <v>7977</v>
      </c>
      <c r="K85" s="197">
        <v>8063</v>
      </c>
      <c r="L85" s="197">
        <v>8532</v>
      </c>
      <c r="M85" s="197">
        <v>9241</v>
      </c>
      <c r="N85" s="199">
        <v>10494</v>
      </c>
      <c r="O85" s="198">
        <v>11720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405175</v>
      </c>
      <c r="D88" s="197">
        <v>15031</v>
      </c>
      <c r="E88" s="197">
        <v>12335</v>
      </c>
      <c r="F88" s="197">
        <v>19716</v>
      </c>
      <c r="G88" s="197">
        <v>18864</v>
      </c>
      <c r="H88" s="197">
        <v>24955</v>
      </c>
      <c r="I88" s="197">
        <v>33143</v>
      </c>
      <c r="J88" s="197">
        <v>42840</v>
      </c>
      <c r="K88" s="197">
        <v>46899</v>
      </c>
      <c r="L88" s="197">
        <v>52100</v>
      </c>
      <c r="M88" s="197">
        <v>51117</v>
      </c>
      <c r="N88" s="199">
        <v>45127</v>
      </c>
      <c r="O88" s="198">
        <v>43049</v>
      </c>
    </row>
    <row r="89" spans="1:15" ht="12.75" customHeight="1">
      <c r="A89" s="113">
        <v>13</v>
      </c>
      <c r="B89" s="120" t="s">
        <v>312</v>
      </c>
      <c r="C89" s="197">
        <v>148167</v>
      </c>
      <c r="D89" s="197">
        <v>12587</v>
      </c>
      <c r="E89" s="197">
        <v>12320</v>
      </c>
      <c r="F89" s="197">
        <v>12594</v>
      </c>
      <c r="G89" s="197">
        <v>10898</v>
      </c>
      <c r="H89" s="197">
        <v>11214</v>
      </c>
      <c r="I89" s="197">
        <v>11937</v>
      </c>
      <c r="J89" s="197">
        <v>12254</v>
      </c>
      <c r="K89" s="197">
        <v>12634</v>
      </c>
      <c r="L89" s="197">
        <v>12656</v>
      </c>
      <c r="M89" s="197">
        <v>14078</v>
      </c>
      <c r="N89" s="199">
        <v>12494</v>
      </c>
      <c r="O89" s="198">
        <v>12501</v>
      </c>
    </row>
    <row r="90" spans="1:15" ht="12.75" customHeight="1">
      <c r="A90" s="113">
        <v>14</v>
      </c>
      <c r="B90" s="120" t="s">
        <v>313</v>
      </c>
      <c r="C90" s="197">
        <v>231087</v>
      </c>
      <c r="D90" s="197">
        <v>11353</v>
      </c>
      <c r="E90" s="197">
        <v>9560</v>
      </c>
      <c r="F90" s="197">
        <v>9907</v>
      </c>
      <c r="G90" s="197">
        <v>12569</v>
      </c>
      <c r="H90" s="197">
        <v>16931</v>
      </c>
      <c r="I90" s="197">
        <v>19101</v>
      </c>
      <c r="J90" s="197">
        <v>21644</v>
      </c>
      <c r="K90" s="197">
        <v>24001</v>
      </c>
      <c r="L90" s="197">
        <v>27424</v>
      </c>
      <c r="M90" s="197">
        <v>29907</v>
      </c>
      <c r="N90" s="199">
        <v>26895</v>
      </c>
      <c r="O90" s="198">
        <v>21794</v>
      </c>
    </row>
    <row r="91" spans="1:15" ht="12.75" customHeight="1">
      <c r="A91" s="124">
        <v>15</v>
      </c>
      <c r="B91" s="125" t="s">
        <v>22</v>
      </c>
      <c r="C91" s="200">
        <v>231722</v>
      </c>
      <c r="D91" s="200">
        <v>11941</v>
      </c>
      <c r="E91" s="200">
        <v>8130</v>
      </c>
      <c r="F91" s="200">
        <v>9878</v>
      </c>
      <c r="G91" s="200">
        <v>15002</v>
      </c>
      <c r="H91" s="200">
        <v>20299</v>
      </c>
      <c r="I91" s="200">
        <v>20426</v>
      </c>
      <c r="J91" s="200">
        <v>21798</v>
      </c>
      <c r="K91" s="200">
        <v>22590</v>
      </c>
      <c r="L91" s="200">
        <v>24858</v>
      </c>
      <c r="M91" s="200">
        <v>25315</v>
      </c>
      <c r="N91" s="202">
        <v>25405</v>
      </c>
      <c r="O91" s="201">
        <v>26080</v>
      </c>
    </row>
    <row r="92" spans="1:15" ht="15" customHeight="1">
      <c r="A92" s="113">
        <v>16</v>
      </c>
      <c r="B92" s="114" t="s">
        <v>49</v>
      </c>
      <c r="C92" s="191">
        <v>2234460</v>
      </c>
      <c r="D92" s="191">
        <v>139258</v>
      </c>
      <c r="E92" s="191">
        <v>138161</v>
      </c>
      <c r="F92" s="191">
        <v>160012</v>
      </c>
      <c r="G92" s="191">
        <v>172309</v>
      </c>
      <c r="H92" s="191">
        <v>193852</v>
      </c>
      <c r="I92" s="191">
        <v>208181</v>
      </c>
      <c r="J92" s="191">
        <v>214778</v>
      </c>
      <c r="K92" s="191">
        <v>219079</v>
      </c>
      <c r="L92" s="191">
        <v>218625</v>
      </c>
      <c r="M92" s="191">
        <v>205027</v>
      </c>
      <c r="N92" s="193">
        <v>188896</v>
      </c>
      <c r="O92" s="192">
        <v>176282</v>
      </c>
    </row>
    <row r="93" spans="1:15" ht="12.75" customHeight="1">
      <c r="A93" s="113">
        <v>17</v>
      </c>
      <c r="B93" s="117" t="s">
        <v>19</v>
      </c>
      <c r="C93" s="194">
        <v>203820</v>
      </c>
      <c r="D93" s="194">
        <v>12338</v>
      </c>
      <c r="E93" s="194">
        <v>11329</v>
      </c>
      <c r="F93" s="194">
        <v>15093</v>
      </c>
      <c r="G93" s="194">
        <v>14755</v>
      </c>
      <c r="H93" s="194">
        <v>15918</v>
      </c>
      <c r="I93" s="194">
        <v>18135</v>
      </c>
      <c r="J93" s="194">
        <v>20906</v>
      </c>
      <c r="K93" s="194">
        <v>21647</v>
      </c>
      <c r="L93" s="194">
        <v>21327</v>
      </c>
      <c r="M93" s="194">
        <v>19791</v>
      </c>
      <c r="N93" s="196">
        <v>17451</v>
      </c>
      <c r="O93" s="195">
        <v>15129</v>
      </c>
    </row>
    <row r="94" spans="1:15" ht="12.75" customHeight="1" thickBot="1">
      <c r="A94" s="132">
        <v>18</v>
      </c>
      <c r="B94" s="133" t="s">
        <v>22</v>
      </c>
      <c r="C94" s="206">
        <v>2030641</v>
      </c>
      <c r="D94" s="206">
        <v>126920</v>
      </c>
      <c r="E94" s="206">
        <v>126832</v>
      </c>
      <c r="F94" s="206">
        <v>144919</v>
      </c>
      <c r="G94" s="206">
        <v>157554</v>
      </c>
      <c r="H94" s="206">
        <v>177933</v>
      </c>
      <c r="I94" s="206">
        <v>190046</v>
      </c>
      <c r="J94" s="206">
        <v>193872</v>
      </c>
      <c r="K94" s="206">
        <v>197432</v>
      </c>
      <c r="L94" s="206">
        <v>197298</v>
      </c>
      <c r="M94" s="206">
        <v>185236</v>
      </c>
      <c r="N94" s="208">
        <v>171445</v>
      </c>
      <c r="O94" s="207">
        <v>161153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2019年</v>
      </c>
      <c r="E104" s="176"/>
      <c r="F104" s="177"/>
      <c r="G104" s="175"/>
      <c r="H104" s="175"/>
      <c r="I104" s="177"/>
      <c r="J104" s="177"/>
      <c r="K104" s="177"/>
      <c r="L104" s="177"/>
      <c r="M104" s="176" t="str">
        <f>M4</f>
        <v>2020年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2019年度計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66" t="s">
        <v>275</v>
      </c>
      <c r="B107" s="967"/>
      <c r="C107" s="188">
        <v>1742353</v>
      </c>
      <c r="D107" s="188">
        <v>132570</v>
      </c>
      <c r="E107" s="188">
        <v>126570</v>
      </c>
      <c r="F107" s="188">
        <v>125937</v>
      </c>
      <c r="G107" s="188">
        <v>126958</v>
      </c>
      <c r="H107" s="188">
        <v>152286</v>
      </c>
      <c r="I107" s="188">
        <v>144930</v>
      </c>
      <c r="J107" s="188">
        <v>151902</v>
      </c>
      <c r="K107" s="188">
        <v>156319</v>
      </c>
      <c r="L107" s="188">
        <v>155825</v>
      </c>
      <c r="M107" s="188">
        <v>155894</v>
      </c>
      <c r="N107" s="190">
        <v>156806</v>
      </c>
      <c r="O107" s="189">
        <v>156354</v>
      </c>
    </row>
    <row r="108" spans="1:15" ht="15" customHeight="1">
      <c r="A108" s="113">
        <v>1</v>
      </c>
      <c r="B108" s="114" t="s">
        <v>40</v>
      </c>
      <c r="C108" s="191">
        <v>1563841</v>
      </c>
      <c r="D108" s="191">
        <v>118115</v>
      </c>
      <c r="E108" s="191">
        <v>112199</v>
      </c>
      <c r="F108" s="191">
        <v>110667</v>
      </c>
      <c r="G108" s="191">
        <v>112171</v>
      </c>
      <c r="H108" s="191">
        <v>137397</v>
      </c>
      <c r="I108" s="191">
        <v>129234</v>
      </c>
      <c r="J108" s="191">
        <v>136408</v>
      </c>
      <c r="K108" s="191">
        <v>140370</v>
      </c>
      <c r="L108" s="191">
        <v>140679</v>
      </c>
      <c r="M108" s="191">
        <v>141692</v>
      </c>
      <c r="N108" s="193">
        <v>142421</v>
      </c>
      <c r="O108" s="192">
        <v>142487</v>
      </c>
    </row>
    <row r="109" spans="1:15" ht="12.75" customHeight="1">
      <c r="A109" s="113">
        <v>2</v>
      </c>
      <c r="B109" s="117" t="s">
        <v>309</v>
      </c>
      <c r="C109" s="194">
        <v>5878</v>
      </c>
      <c r="D109" s="194">
        <v>418</v>
      </c>
      <c r="E109" s="194">
        <v>412</v>
      </c>
      <c r="F109" s="194">
        <v>429</v>
      </c>
      <c r="G109" s="194">
        <v>451</v>
      </c>
      <c r="H109" s="194">
        <v>460</v>
      </c>
      <c r="I109" s="194">
        <v>472</v>
      </c>
      <c r="J109" s="194">
        <v>479</v>
      </c>
      <c r="K109" s="194">
        <v>518</v>
      </c>
      <c r="L109" s="194">
        <v>550</v>
      </c>
      <c r="M109" s="194">
        <v>572</v>
      </c>
      <c r="N109" s="196">
        <v>540</v>
      </c>
      <c r="O109" s="195">
        <v>579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32102</v>
      </c>
      <c r="D111" s="197">
        <v>2238</v>
      </c>
      <c r="E111" s="197">
        <v>2202</v>
      </c>
      <c r="F111" s="197">
        <v>2731</v>
      </c>
      <c r="G111" s="197">
        <v>2692</v>
      </c>
      <c r="H111" s="197">
        <v>2278</v>
      </c>
      <c r="I111" s="197">
        <v>2608</v>
      </c>
      <c r="J111" s="197">
        <v>2746</v>
      </c>
      <c r="K111" s="197">
        <v>2984</v>
      </c>
      <c r="L111" s="197">
        <v>2979</v>
      </c>
      <c r="M111" s="197">
        <v>3064</v>
      </c>
      <c r="N111" s="199">
        <v>3012</v>
      </c>
      <c r="O111" s="198">
        <v>2568</v>
      </c>
    </row>
    <row r="112" spans="1:15" ht="12.75" customHeight="1">
      <c r="A112" s="113">
        <v>5</v>
      </c>
      <c r="B112" s="120" t="s">
        <v>310</v>
      </c>
      <c r="C112" s="197">
        <v>9409</v>
      </c>
      <c r="D112" s="197">
        <v>406</v>
      </c>
      <c r="E112" s="197">
        <v>386</v>
      </c>
      <c r="F112" s="197">
        <v>386</v>
      </c>
      <c r="G112" s="197">
        <v>563</v>
      </c>
      <c r="H112" s="197">
        <v>748</v>
      </c>
      <c r="I112" s="197">
        <v>874</v>
      </c>
      <c r="J112" s="197">
        <v>891</v>
      </c>
      <c r="K112" s="197">
        <v>905</v>
      </c>
      <c r="L112" s="197">
        <v>965</v>
      </c>
      <c r="M112" s="197">
        <v>1046</v>
      </c>
      <c r="N112" s="199">
        <v>1196</v>
      </c>
      <c r="O112" s="198">
        <v>1044</v>
      </c>
    </row>
    <row r="113" spans="1:15" ht="12.75" customHeight="1">
      <c r="A113" s="113">
        <v>6</v>
      </c>
      <c r="B113" s="123" t="s">
        <v>43</v>
      </c>
      <c r="C113" s="197">
        <v>531613</v>
      </c>
      <c r="D113" s="197">
        <v>45321</v>
      </c>
      <c r="E113" s="197">
        <v>42191</v>
      </c>
      <c r="F113" s="197">
        <v>41398</v>
      </c>
      <c r="G113" s="197">
        <v>39298</v>
      </c>
      <c r="H113" s="197">
        <v>40401</v>
      </c>
      <c r="I113" s="197">
        <v>42306</v>
      </c>
      <c r="J113" s="197">
        <v>43778</v>
      </c>
      <c r="K113" s="197">
        <v>44705</v>
      </c>
      <c r="L113" s="197">
        <v>45676</v>
      </c>
      <c r="M113" s="197">
        <v>46835</v>
      </c>
      <c r="N113" s="199">
        <v>48179</v>
      </c>
      <c r="O113" s="198">
        <v>51526</v>
      </c>
    </row>
    <row r="114" spans="1:15" ht="12.75" customHeight="1">
      <c r="A114" s="113">
        <v>7</v>
      </c>
      <c r="B114" s="123" t="s">
        <v>44</v>
      </c>
      <c r="C114" s="197">
        <v>1367</v>
      </c>
      <c r="D114" s="197">
        <v>54</v>
      </c>
      <c r="E114" s="197">
        <v>18</v>
      </c>
      <c r="F114" s="197">
        <v>12</v>
      </c>
      <c r="G114" s="197">
        <v>6</v>
      </c>
      <c r="H114" s="197">
        <v>0</v>
      </c>
      <c r="I114" s="197">
        <v>0</v>
      </c>
      <c r="J114" s="197">
        <v>0</v>
      </c>
      <c r="K114" s="197">
        <v>3</v>
      </c>
      <c r="L114" s="197">
        <v>135</v>
      </c>
      <c r="M114" s="197">
        <v>322</v>
      </c>
      <c r="N114" s="199">
        <v>469</v>
      </c>
      <c r="O114" s="198">
        <v>347</v>
      </c>
    </row>
    <row r="115" spans="1:15" ht="12.75" customHeight="1">
      <c r="A115" s="113">
        <v>8</v>
      </c>
      <c r="B115" s="120" t="s">
        <v>45</v>
      </c>
      <c r="C115" s="197">
        <v>1600</v>
      </c>
      <c r="D115" s="197">
        <v>73</v>
      </c>
      <c r="E115" s="197">
        <v>84</v>
      </c>
      <c r="F115" s="197">
        <v>65</v>
      </c>
      <c r="G115" s="197">
        <v>62</v>
      </c>
      <c r="H115" s="197">
        <v>71</v>
      </c>
      <c r="I115" s="197">
        <v>83</v>
      </c>
      <c r="J115" s="197">
        <v>172</v>
      </c>
      <c r="K115" s="197">
        <v>260</v>
      </c>
      <c r="L115" s="197">
        <v>286</v>
      </c>
      <c r="M115" s="197">
        <v>236</v>
      </c>
      <c r="N115" s="199">
        <v>124</v>
      </c>
      <c r="O115" s="198">
        <v>84</v>
      </c>
    </row>
    <row r="116" spans="1:15" ht="12.75" customHeight="1">
      <c r="A116" s="113">
        <v>9</v>
      </c>
      <c r="B116" s="120" t="s">
        <v>46</v>
      </c>
      <c r="C116" s="197">
        <v>16183</v>
      </c>
      <c r="D116" s="197">
        <v>1174</v>
      </c>
      <c r="E116" s="197">
        <v>1068</v>
      </c>
      <c r="F116" s="197">
        <v>1100</v>
      </c>
      <c r="G116" s="197">
        <v>1003</v>
      </c>
      <c r="H116" s="197">
        <v>1017</v>
      </c>
      <c r="I116" s="197">
        <v>1381</v>
      </c>
      <c r="J116" s="197">
        <v>1085</v>
      </c>
      <c r="K116" s="197">
        <v>1486</v>
      </c>
      <c r="L116" s="197">
        <v>1753</v>
      </c>
      <c r="M116" s="197">
        <v>1881</v>
      </c>
      <c r="N116" s="199">
        <v>1696</v>
      </c>
      <c r="O116" s="198">
        <v>1540</v>
      </c>
    </row>
    <row r="117" spans="1:15" ht="12.75" customHeight="1">
      <c r="A117" s="113">
        <v>10</v>
      </c>
      <c r="B117" s="120" t="s">
        <v>311</v>
      </c>
      <c r="C117" s="197">
        <v>30022</v>
      </c>
      <c r="D117" s="197">
        <v>2932</v>
      </c>
      <c r="E117" s="197">
        <v>2714</v>
      </c>
      <c r="F117" s="197">
        <v>2737</v>
      </c>
      <c r="G117" s="197">
        <v>2283</v>
      </c>
      <c r="H117" s="197">
        <v>2260</v>
      </c>
      <c r="I117" s="197">
        <v>2352</v>
      </c>
      <c r="J117" s="197">
        <v>2269</v>
      </c>
      <c r="K117" s="197">
        <v>2539</v>
      </c>
      <c r="L117" s="197">
        <v>2299</v>
      </c>
      <c r="M117" s="197">
        <v>2450</v>
      </c>
      <c r="N117" s="199">
        <v>2512</v>
      </c>
      <c r="O117" s="198">
        <v>2676</v>
      </c>
    </row>
    <row r="118" spans="1:15" ht="12.75" customHeight="1">
      <c r="A118" s="113">
        <v>11</v>
      </c>
      <c r="B118" s="120" t="s">
        <v>47</v>
      </c>
      <c r="C118" s="197">
        <v>22367</v>
      </c>
      <c r="D118" s="197">
        <v>1646</v>
      </c>
      <c r="E118" s="197">
        <v>1863</v>
      </c>
      <c r="F118" s="197">
        <v>1841</v>
      </c>
      <c r="G118" s="197">
        <v>1763</v>
      </c>
      <c r="H118" s="197">
        <v>1763</v>
      </c>
      <c r="I118" s="197">
        <v>1814</v>
      </c>
      <c r="J118" s="197">
        <v>1922</v>
      </c>
      <c r="K118" s="197">
        <v>1946</v>
      </c>
      <c r="L118" s="197">
        <v>1918</v>
      </c>
      <c r="M118" s="197">
        <v>1861</v>
      </c>
      <c r="N118" s="199">
        <v>1899</v>
      </c>
      <c r="O118" s="198">
        <v>2131</v>
      </c>
    </row>
    <row r="119" spans="1:15" ht="12.75" customHeight="1">
      <c r="A119" s="113">
        <v>12</v>
      </c>
      <c r="B119" s="120" t="s">
        <v>48</v>
      </c>
      <c r="C119" s="197">
        <v>764923</v>
      </c>
      <c r="D119" s="197">
        <v>51687</v>
      </c>
      <c r="E119" s="197">
        <v>49815</v>
      </c>
      <c r="F119" s="197">
        <v>53436</v>
      </c>
      <c r="G119" s="197">
        <v>56887</v>
      </c>
      <c r="H119" s="197">
        <v>62899</v>
      </c>
      <c r="I119" s="197">
        <v>67914</v>
      </c>
      <c r="J119" s="197">
        <v>71977</v>
      </c>
      <c r="K119" s="197">
        <v>72121</v>
      </c>
      <c r="L119" s="197">
        <v>70521</v>
      </c>
      <c r="M119" s="197">
        <v>69070</v>
      </c>
      <c r="N119" s="199">
        <v>69616</v>
      </c>
      <c r="O119" s="198">
        <v>68978</v>
      </c>
    </row>
    <row r="120" spans="1:15" ht="12.75" customHeight="1">
      <c r="A120" s="113">
        <v>13</v>
      </c>
      <c r="B120" s="120" t="s">
        <v>312</v>
      </c>
      <c r="C120" s="197">
        <v>2691</v>
      </c>
      <c r="D120" s="197">
        <v>335</v>
      </c>
      <c r="E120" s="197">
        <v>291</v>
      </c>
      <c r="F120" s="197">
        <v>302</v>
      </c>
      <c r="G120" s="197">
        <v>203</v>
      </c>
      <c r="H120" s="197">
        <v>225</v>
      </c>
      <c r="I120" s="197">
        <v>229</v>
      </c>
      <c r="J120" s="197">
        <v>235</v>
      </c>
      <c r="K120" s="197">
        <v>234</v>
      </c>
      <c r="L120" s="197">
        <v>227</v>
      </c>
      <c r="M120" s="197">
        <v>185</v>
      </c>
      <c r="N120" s="199">
        <v>126</v>
      </c>
      <c r="O120" s="198">
        <v>99</v>
      </c>
    </row>
    <row r="121" spans="1:15" ht="12.75" customHeight="1">
      <c r="A121" s="113">
        <v>14</v>
      </c>
      <c r="B121" s="120" t="s">
        <v>313</v>
      </c>
      <c r="C121" s="197">
        <v>130548</v>
      </c>
      <c r="D121" s="197">
        <v>11013</v>
      </c>
      <c r="E121" s="197">
        <v>10440</v>
      </c>
      <c r="F121" s="197">
        <v>5397</v>
      </c>
      <c r="G121" s="197">
        <v>5955</v>
      </c>
      <c r="H121" s="197">
        <v>24081</v>
      </c>
      <c r="I121" s="197">
        <v>7814</v>
      </c>
      <c r="J121" s="197">
        <v>9229</v>
      </c>
      <c r="K121" s="197">
        <v>10892</v>
      </c>
      <c r="L121" s="197">
        <v>11653</v>
      </c>
      <c r="M121" s="197">
        <v>12674</v>
      </c>
      <c r="N121" s="199">
        <v>11720</v>
      </c>
      <c r="O121" s="198">
        <v>9680</v>
      </c>
    </row>
    <row r="122" spans="1:15" ht="12.75" customHeight="1">
      <c r="A122" s="124">
        <v>15</v>
      </c>
      <c r="B122" s="125" t="s">
        <v>22</v>
      </c>
      <c r="C122" s="200">
        <v>15138</v>
      </c>
      <c r="D122" s="200">
        <v>819</v>
      </c>
      <c r="E122" s="200">
        <v>715</v>
      </c>
      <c r="F122" s="200">
        <v>834</v>
      </c>
      <c r="G122" s="200">
        <v>1006</v>
      </c>
      <c r="H122" s="200">
        <v>1195</v>
      </c>
      <c r="I122" s="200">
        <v>1388</v>
      </c>
      <c r="J122" s="200">
        <v>1624</v>
      </c>
      <c r="K122" s="200">
        <v>1778</v>
      </c>
      <c r="L122" s="200">
        <v>1718</v>
      </c>
      <c r="M122" s="200">
        <v>1494</v>
      </c>
      <c r="N122" s="202">
        <v>1331</v>
      </c>
      <c r="O122" s="201">
        <v>1236</v>
      </c>
    </row>
    <row r="123" spans="1:15" ht="15" customHeight="1">
      <c r="A123" s="113">
        <v>16</v>
      </c>
      <c r="B123" s="114" t="s">
        <v>49</v>
      </c>
      <c r="C123" s="191">
        <v>178512</v>
      </c>
      <c r="D123" s="191">
        <v>14455</v>
      </c>
      <c r="E123" s="191">
        <v>14371</v>
      </c>
      <c r="F123" s="191">
        <v>15270</v>
      </c>
      <c r="G123" s="191">
        <v>14787</v>
      </c>
      <c r="H123" s="191">
        <v>14890</v>
      </c>
      <c r="I123" s="191">
        <v>15696</v>
      </c>
      <c r="J123" s="191">
        <v>15495</v>
      </c>
      <c r="K123" s="191">
        <v>15949</v>
      </c>
      <c r="L123" s="191">
        <v>15146</v>
      </c>
      <c r="M123" s="191">
        <v>14202</v>
      </c>
      <c r="N123" s="193">
        <v>14385</v>
      </c>
      <c r="O123" s="192">
        <v>13867</v>
      </c>
    </row>
    <row r="124" spans="1:15" ht="12.75" customHeight="1">
      <c r="A124" s="113">
        <v>17</v>
      </c>
      <c r="B124" s="117" t="s">
        <v>19</v>
      </c>
      <c r="C124" s="194">
        <v>6282</v>
      </c>
      <c r="D124" s="194">
        <v>472</v>
      </c>
      <c r="E124" s="194">
        <v>474</v>
      </c>
      <c r="F124" s="194">
        <v>507</v>
      </c>
      <c r="G124" s="194">
        <v>510</v>
      </c>
      <c r="H124" s="194">
        <v>567</v>
      </c>
      <c r="I124" s="194">
        <v>601</v>
      </c>
      <c r="J124" s="194">
        <v>645</v>
      </c>
      <c r="K124" s="194">
        <v>675</v>
      </c>
      <c r="L124" s="194">
        <v>617</v>
      </c>
      <c r="M124" s="194">
        <v>472</v>
      </c>
      <c r="N124" s="196">
        <v>399</v>
      </c>
      <c r="O124" s="195">
        <v>343</v>
      </c>
    </row>
    <row r="125" spans="1:15" ht="12.75" customHeight="1" thickBot="1">
      <c r="A125" s="128">
        <v>18</v>
      </c>
      <c r="B125" s="129" t="s">
        <v>22</v>
      </c>
      <c r="C125" s="203">
        <v>172230</v>
      </c>
      <c r="D125" s="203">
        <v>13983</v>
      </c>
      <c r="E125" s="203">
        <v>13897</v>
      </c>
      <c r="F125" s="203">
        <v>14763</v>
      </c>
      <c r="G125" s="203">
        <v>14277</v>
      </c>
      <c r="H125" s="203">
        <v>14322</v>
      </c>
      <c r="I125" s="203">
        <v>15095</v>
      </c>
      <c r="J125" s="203">
        <v>14849</v>
      </c>
      <c r="K125" s="203">
        <v>15275</v>
      </c>
      <c r="L125" s="203">
        <v>14529</v>
      </c>
      <c r="M125" s="203">
        <v>13730</v>
      </c>
      <c r="N125" s="205">
        <v>13986</v>
      </c>
      <c r="O125" s="204">
        <v>13523</v>
      </c>
    </row>
    <row r="126" spans="1:15" ht="17.25" customHeight="1" thickTop="1">
      <c r="A126" s="968" t="s">
        <v>276</v>
      </c>
      <c r="B126" s="969"/>
      <c r="C126" s="188">
        <v>476012</v>
      </c>
      <c r="D126" s="188">
        <v>32688</v>
      </c>
      <c r="E126" s="188">
        <v>31063</v>
      </c>
      <c r="F126" s="188">
        <v>33771</v>
      </c>
      <c r="G126" s="188">
        <v>32998</v>
      </c>
      <c r="H126" s="188">
        <v>35833</v>
      </c>
      <c r="I126" s="188">
        <v>39629</v>
      </c>
      <c r="J126" s="188">
        <v>41771</v>
      </c>
      <c r="K126" s="188">
        <v>43412</v>
      </c>
      <c r="L126" s="188">
        <v>45486</v>
      </c>
      <c r="M126" s="188">
        <v>47382</v>
      </c>
      <c r="N126" s="190">
        <v>46296</v>
      </c>
      <c r="O126" s="189">
        <v>45682</v>
      </c>
    </row>
    <row r="127" spans="1:15" ht="15" customHeight="1">
      <c r="A127" s="113">
        <v>1</v>
      </c>
      <c r="B127" s="114" t="s">
        <v>40</v>
      </c>
      <c r="C127" s="191">
        <v>341352</v>
      </c>
      <c r="D127" s="191">
        <v>22770</v>
      </c>
      <c r="E127" s="191">
        <v>21806</v>
      </c>
      <c r="F127" s="191">
        <v>24281</v>
      </c>
      <c r="G127" s="191">
        <v>23072</v>
      </c>
      <c r="H127" s="191">
        <v>24822</v>
      </c>
      <c r="I127" s="191">
        <v>27808</v>
      </c>
      <c r="J127" s="191">
        <v>29656</v>
      </c>
      <c r="K127" s="191">
        <v>31524</v>
      </c>
      <c r="L127" s="191">
        <v>33434</v>
      </c>
      <c r="M127" s="191">
        <v>34913</v>
      </c>
      <c r="N127" s="193">
        <v>34094</v>
      </c>
      <c r="O127" s="192">
        <v>33172</v>
      </c>
    </row>
    <row r="128" spans="1:15" ht="12.75" customHeight="1">
      <c r="A128" s="113">
        <v>2</v>
      </c>
      <c r="B128" s="117" t="s">
        <v>309</v>
      </c>
      <c r="C128" s="194">
        <v>658</v>
      </c>
      <c r="D128" s="194">
        <v>65</v>
      </c>
      <c r="E128" s="194">
        <v>41</v>
      </c>
      <c r="F128" s="194">
        <v>20</v>
      </c>
      <c r="G128" s="194">
        <v>14</v>
      </c>
      <c r="H128" s="194">
        <v>35</v>
      </c>
      <c r="I128" s="194">
        <v>54</v>
      </c>
      <c r="J128" s="194">
        <v>73</v>
      </c>
      <c r="K128" s="194">
        <v>83</v>
      </c>
      <c r="L128" s="194">
        <v>77</v>
      </c>
      <c r="M128" s="194">
        <v>140</v>
      </c>
      <c r="N128" s="196">
        <v>39</v>
      </c>
      <c r="O128" s="195">
        <v>16</v>
      </c>
    </row>
    <row r="129" spans="1:15" ht="12.75" customHeight="1">
      <c r="A129" s="113">
        <v>3</v>
      </c>
      <c r="B129" s="120" t="s">
        <v>41</v>
      </c>
      <c r="C129" s="197">
        <v>24285</v>
      </c>
      <c r="D129" s="197">
        <v>750</v>
      </c>
      <c r="E129" s="197">
        <v>694</v>
      </c>
      <c r="F129" s="197">
        <v>265</v>
      </c>
      <c r="G129" s="197">
        <v>324</v>
      </c>
      <c r="H129" s="197">
        <v>520</v>
      </c>
      <c r="I129" s="197">
        <v>1198</v>
      </c>
      <c r="J129" s="197">
        <v>1978</v>
      </c>
      <c r="K129" s="197">
        <v>2765</v>
      </c>
      <c r="L129" s="197">
        <v>3986</v>
      </c>
      <c r="M129" s="197">
        <v>4814</v>
      </c>
      <c r="N129" s="199">
        <v>4315</v>
      </c>
      <c r="O129" s="198">
        <v>2675</v>
      </c>
    </row>
    <row r="130" spans="1:15" ht="12.75" customHeight="1">
      <c r="A130" s="113">
        <v>4</v>
      </c>
      <c r="B130" s="120" t="s">
        <v>42</v>
      </c>
      <c r="C130" s="197">
        <v>69575</v>
      </c>
      <c r="D130" s="197">
        <v>5094</v>
      </c>
      <c r="E130" s="197">
        <v>4708</v>
      </c>
      <c r="F130" s="197">
        <v>6014</v>
      </c>
      <c r="G130" s="197">
        <v>4787</v>
      </c>
      <c r="H130" s="197">
        <v>4934</v>
      </c>
      <c r="I130" s="197">
        <v>5495</v>
      </c>
      <c r="J130" s="197">
        <v>5751</v>
      </c>
      <c r="K130" s="197">
        <v>5768</v>
      </c>
      <c r="L130" s="197">
        <v>5981</v>
      </c>
      <c r="M130" s="197">
        <v>6119</v>
      </c>
      <c r="N130" s="199">
        <v>6710</v>
      </c>
      <c r="O130" s="198">
        <v>8215</v>
      </c>
    </row>
    <row r="131" spans="1:15" ht="12.75" customHeight="1">
      <c r="A131" s="113">
        <v>5</v>
      </c>
      <c r="B131" s="120" t="s">
        <v>310</v>
      </c>
      <c r="C131" s="197">
        <v>12548</v>
      </c>
      <c r="D131" s="197">
        <v>406</v>
      </c>
      <c r="E131" s="197">
        <v>358</v>
      </c>
      <c r="F131" s="197">
        <v>403</v>
      </c>
      <c r="G131" s="197">
        <v>544</v>
      </c>
      <c r="H131" s="197">
        <v>735</v>
      </c>
      <c r="I131" s="197">
        <v>1027</v>
      </c>
      <c r="J131" s="197">
        <v>1270</v>
      </c>
      <c r="K131" s="197">
        <v>1376</v>
      </c>
      <c r="L131" s="197">
        <v>1493</v>
      </c>
      <c r="M131" s="197">
        <v>1637</v>
      </c>
      <c r="N131" s="199">
        <v>1699</v>
      </c>
      <c r="O131" s="198">
        <v>1600</v>
      </c>
    </row>
    <row r="132" spans="1:15" ht="12.75" customHeight="1">
      <c r="A132" s="113">
        <v>6</v>
      </c>
      <c r="B132" s="123" t="s">
        <v>43</v>
      </c>
      <c r="C132" s="197">
        <v>14069</v>
      </c>
      <c r="D132" s="197">
        <v>431</v>
      </c>
      <c r="E132" s="197">
        <v>476</v>
      </c>
      <c r="F132" s="197">
        <v>638</v>
      </c>
      <c r="G132" s="197">
        <v>862</v>
      </c>
      <c r="H132" s="197">
        <v>1162</v>
      </c>
      <c r="I132" s="197">
        <v>1373</v>
      </c>
      <c r="J132" s="197">
        <v>1447</v>
      </c>
      <c r="K132" s="197">
        <v>1510</v>
      </c>
      <c r="L132" s="197">
        <v>1525</v>
      </c>
      <c r="M132" s="197">
        <v>1544</v>
      </c>
      <c r="N132" s="199">
        <v>1526</v>
      </c>
      <c r="O132" s="198">
        <v>1576</v>
      </c>
    </row>
    <row r="133" spans="1:15" ht="12.75" customHeight="1">
      <c r="A133" s="113">
        <v>7</v>
      </c>
      <c r="B133" s="123" t="s">
        <v>44</v>
      </c>
      <c r="C133" s="197">
        <v>4848</v>
      </c>
      <c r="D133" s="197">
        <v>385</v>
      </c>
      <c r="E133" s="197">
        <v>449</v>
      </c>
      <c r="F133" s="197">
        <v>481</v>
      </c>
      <c r="G133" s="197">
        <v>554</v>
      </c>
      <c r="H133" s="197">
        <v>565</v>
      </c>
      <c r="I133" s="197">
        <v>547</v>
      </c>
      <c r="J133" s="197">
        <v>441</v>
      </c>
      <c r="K133" s="197">
        <v>318</v>
      </c>
      <c r="L133" s="197">
        <v>291</v>
      </c>
      <c r="M133" s="197">
        <v>280</v>
      </c>
      <c r="N133" s="199">
        <v>280</v>
      </c>
      <c r="O133" s="198">
        <v>257</v>
      </c>
    </row>
    <row r="134" spans="1:15" ht="12.75" customHeight="1">
      <c r="A134" s="113">
        <v>8</v>
      </c>
      <c r="B134" s="120" t="s">
        <v>45</v>
      </c>
      <c r="C134" s="197">
        <v>1961</v>
      </c>
      <c r="D134" s="197">
        <v>79</v>
      </c>
      <c r="E134" s="197">
        <v>81</v>
      </c>
      <c r="F134" s="197">
        <v>72</v>
      </c>
      <c r="G134" s="197">
        <v>140</v>
      </c>
      <c r="H134" s="197">
        <v>70</v>
      </c>
      <c r="I134" s="197">
        <v>76</v>
      </c>
      <c r="J134" s="197">
        <v>83</v>
      </c>
      <c r="K134" s="197">
        <v>60</v>
      </c>
      <c r="L134" s="197">
        <v>62</v>
      </c>
      <c r="M134" s="197">
        <v>90</v>
      </c>
      <c r="N134" s="199">
        <v>327</v>
      </c>
      <c r="O134" s="198">
        <v>821</v>
      </c>
    </row>
    <row r="135" spans="1:15" ht="12.75" customHeight="1">
      <c r="A135" s="113">
        <v>9</v>
      </c>
      <c r="B135" s="120" t="s">
        <v>46</v>
      </c>
      <c r="C135" s="197">
        <v>15427</v>
      </c>
      <c r="D135" s="197">
        <v>1133</v>
      </c>
      <c r="E135" s="197">
        <v>1105</v>
      </c>
      <c r="F135" s="197">
        <v>1087</v>
      </c>
      <c r="G135" s="197">
        <v>1163</v>
      </c>
      <c r="H135" s="197">
        <v>1299</v>
      </c>
      <c r="I135" s="197">
        <v>1365</v>
      </c>
      <c r="J135" s="197">
        <v>1280</v>
      </c>
      <c r="K135" s="197">
        <v>1243</v>
      </c>
      <c r="L135" s="197">
        <v>1249</v>
      </c>
      <c r="M135" s="197">
        <v>1374</v>
      </c>
      <c r="N135" s="199">
        <v>1513</v>
      </c>
      <c r="O135" s="198">
        <v>1618</v>
      </c>
    </row>
    <row r="136" spans="1:15" ht="12.75" customHeight="1">
      <c r="A136" s="113">
        <v>10</v>
      </c>
      <c r="B136" s="120" t="s">
        <v>311</v>
      </c>
      <c r="C136" s="197">
        <v>13</v>
      </c>
      <c r="D136" s="197">
        <v>0</v>
      </c>
      <c r="E136" s="197">
        <v>1</v>
      </c>
      <c r="F136" s="197">
        <v>1</v>
      </c>
      <c r="G136" s="197">
        <v>2</v>
      </c>
      <c r="H136" s="197">
        <v>2</v>
      </c>
      <c r="I136" s="197">
        <v>2</v>
      </c>
      <c r="J136" s="197">
        <v>2</v>
      </c>
      <c r="K136" s="197">
        <v>1</v>
      </c>
      <c r="L136" s="197">
        <v>0</v>
      </c>
      <c r="M136" s="197">
        <v>0</v>
      </c>
      <c r="N136" s="199">
        <v>0</v>
      </c>
      <c r="O136" s="198">
        <v>0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43896</v>
      </c>
      <c r="D138" s="197">
        <v>2323</v>
      </c>
      <c r="E138" s="197">
        <v>2079</v>
      </c>
      <c r="F138" s="197">
        <v>2733</v>
      </c>
      <c r="G138" s="197">
        <v>2623</v>
      </c>
      <c r="H138" s="197">
        <v>3079</v>
      </c>
      <c r="I138" s="197">
        <v>3728</v>
      </c>
      <c r="J138" s="197">
        <v>4136</v>
      </c>
      <c r="K138" s="197">
        <v>4668</v>
      </c>
      <c r="L138" s="197">
        <v>5153</v>
      </c>
      <c r="M138" s="197">
        <v>5311</v>
      </c>
      <c r="N138" s="199">
        <v>4630</v>
      </c>
      <c r="O138" s="198">
        <v>3431</v>
      </c>
    </row>
    <row r="139" spans="1:15" ht="12.75" customHeight="1">
      <c r="A139" s="113">
        <v>13</v>
      </c>
      <c r="B139" s="120" t="s">
        <v>312</v>
      </c>
      <c r="C139" s="197">
        <v>87291</v>
      </c>
      <c r="D139" s="197">
        <v>7513</v>
      </c>
      <c r="E139" s="197">
        <v>7507</v>
      </c>
      <c r="F139" s="197">
        <v>7541</v>
      </c>
      <c r="G139" s="197">
        <v>6686</v>
      </c>
      <c r="H139" s="197">
        <v>6886</v>
      </c>
      <c r="I139" s="197">
        <v>7045</v>
      </c>
      <c r="J139" s="197">
        <v>7252</v>
      </c>
      <c r="K139" s="197">
        <v>7458</v>
      </c>
      <c r="L139" s="197">
        <v>7460</v>
      </c>
      <c r="M139" s="197">
        <v>7203</v>
      </c>
      <c r="N139" s="199">
        <v>7265</v>
      </c>
      <c r="O139" s="198">
        <v>7475</v>
      </c>
    </row>
    <row r="140" spans="1:15" ht="12.75" customHeight="1">
      <c r="A140" s="113">
        <v>14</v>
      </c>
      <c r="B140" s="120" t="s">
        <v>313</v>
      </c>
      <c r="C140" s="197">
        <v>55636</v>
      </c>
      <c r="D140" s="197">
        <v>3245</v>
      </c>
      <c r="E140" s="197">
        <v>3374</v>
      </c>
      <c r="F140" s="197">
        <v>4199</v>
      </c>
      <c r="G140" s="197">
        <v>4504</v>
      </c>
      <c r="H140" s="197">
        <v>4704</v>
      </c>
      <c r="I140" s="197">
        <v>5093</v>
      </c>
      <c r="J140" s="197">
        <v>5232</v>
      </c>
      <c r="K140" s="197">
        <v>5528</v>
      </c>
      <c r="L140" s="197">
        <v>5368</v>
      </c>
      <c r="M140" s="197">
        <v>5193</v>
      </c>
      <c r="N140" s="199">
        <v>4841</v>
      </c>
      <c r="O140" s="198">
        <v>4355</v>
      </c>
    </row>
    <row r="141" spans="1:15" ht="12.75" customHeight="1">
      <c r="A141" s="124">
        <v>15</v>
      </c>
      <c r="B141" s="125" t="s">
        <v>22</v>
      </c>
      <c r="C141" s="200">
        <v>11143</v>
      </c>
      <c r="D141" s="200">
        <v>1347</v>
      </c>
      <c r="E141" s="200">
        <v>933</v>
      </c>
      <c r="F141" s="200">
        <v>827</v>
      </c>
      <c r="G141" s="200">
        <v>869</v>
      </c>
      <c r="H141" s="200">
        <v>831</v>
      </c>
      <c r="I141" s="200">
        <v>804</v>
      </c>
      <c r="J141" s="200">
        <v>711</v>
      </c>
      <c r="K141" s="200">
        <v>744</v>
      </c>
      <c r="L141" s="200">
        <v>788</v>
      </c>
      <c r="M141" s="200">
        <v>1207</v>
      </c>
      <c r="N141" s="202">
        <v>950</v>
      </c>
      <c r="O141" s="201">
        <v>1133</v>
      </c>
    </row>
    <row r="142" spans="1:15" ht="15" customHeight="1">
      <c r="A142" s="113">
        <v>16</v>
      </c>
      <c r="B142" s="114" t="s">
        <v>49</v>
      </c>
      <c r="C142" s="191">
        <v>134661</v>
      </c>
      <c r="D142" s="191">
        <v>9918</v>
      </c>
      <c r="E142" s="191">
        <v>9258</v>
      </c>
      <c r="F142" s="191">
        <v>9490</v>
      </c>
      <c r="G142" s="191">
        <v>9926</v>
      </c>
      <c r="H142" s="191">
        <v>11011</v>
      </c>
      <c r="I142" s="191">
        <v>11821</v>
      </c>
      <c r="J142" s="191">
        <v>12115</v>
      </c>
      <c r="K142" s="191">
        <v>11888</v>
      </c>
      <c r="L142" s="191">
        <v>12052</v>
      </c>
      <c r="M142" s="191">
        <v>12468</v>
      </c>
      <c r="N142" s="193">
        <v>12203</v>
      </c>
      <c r="O142" s="192">
        <v>12510</v>
      </c>
    </row>
    <row r="143" spans="1:15" ht="12.75" customHeight="1">
      <c r="A143" s="113">
        <v>17</v>
      </c>
      <c r="B143" s="117" t="s">
        <v>19</v>
      </c>
      <c r="C143" s="194">
        <v>33961</v>
      </c>
      <c r="D143" s="194">
        <v>2351</v>
      </c>
      <c r="E143" s="194">
        <v>1907</v>
      </c>
      <c r="F143" s="194">
        <v>2244</v>
      </c>
      <c r="G143" s="194">
        <v>2189</v>
      </c>
      <c r="H143" s="194">
        <v>2334</v>
      </c>
      <c r="I143" s="194">
        <v>2539</v>
      </c>
      <c r="J143" s="194">
        <v>3149</v>
      </c>
      <c r="K143" s="194">
        <v>3061</v>
      </c>
      <c r="L143" s="194">
        <v>3553</v>
      </c>
      <c r="M143" s="194">
        <v>4122</v>
      </c>
      <c r="N143" s="196">
        <v>3354</v>
      </c>
      <c r="O143" s="195">
        <v>3158</v>
      </c>
    </row>
    <row r="144" spans="1:15" ht="12.75" customHeight="1" thickBot="1">
      <c r="A144" s="132">
        <v>18</v>
      </c>
      <c r="B144" s="133" t="s">
        <v>22</v>
      </c>
      <c r="C144" s="206">
        <v>100699</v>
      </c>
      <c r="D144" s="206">
        <v>7567</v>
      </c>
      <c r="E144" s="206">
        <v>7351</v>
      </c>
      <c r="F144" s="206">
        <v>7246</v>
      </c>
      <c r="G144" s="206">
        <v>7737</v>
      </c>
      <c r="H144" s="206">
        <v>8677</v>
      </c>
      <c r="I144" s="206">
        <v>9283</v>
      </c>
      <c r="J144" s="206">
        <v>8966</v>
      </c>
      <c r="K144" s="206">
        <v>8827</v>
      </c>
      <c r="L144" s="206">
        <v>8499</v>
      </c>
      <c r="M144" s="206">
        <v>8346</v>
      </c>
      <c r="N144" s="208">
        <v>8848</v>
      </c>
      <c r="O144" s="207">
        <v>9352</v>
      </c>
    </row>
    <row r="145" spans="1:15" ht="12.75" customHeight="1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7.2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2.7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7.2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3.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93" ht="3.95" customHeight="1"/>
    <row r="194" ht="3.95" customHeight="1"/>
    <row r="195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">
        <v>370</v>
      </c>
      <c r="E4" s="215"/>
      <c r="F4" s="216"/>
      <c r="G4" s="214"/>
      <c r="H4" s="214"/>
      <c r="I4" s="216"/>
      <c r="J4" s="216"/>
      <c r="K4" s="216"/>
      <c r="L4" s="216"/>
      <c r="M4" s="215" t="s">
        <v>371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74" t="s">
        <v>225</v>
      </c>
      <c r="B7" s="975"/>
      <c r="C7" s="227">
        <v>22086593</v>
      </c>
      <c r="D7" s="227">
        <v>1394479</v>
      </c>
      <c r="E7" s="227">
        <v>1288795</v>
      </c>
      <c r="F7" s="227">
        <v>1443356</v>
      </c>
      <c r="G7" s="227">
        <v>1508397</v>
      </c>
      <c r="H7" s="227">
        <v>1694046</v>
      </c>
      <c r="I7" s="227">
        <v>1872418</v>
      </c>
      <c r="J7" s="227">
        <v>2045501</v>
      </c>
      <c r="K7" s="227">
        <v>2150545</v>
      </c>
      <c r="L7" s="227">
        <v>2213288</v>
      </c>
      <c r="M7" s="227">
        <v>2202237</v>
      </c>
      <c r="N7" s="229">
        <v>2108184</v>
      </c>
      <c r="O7" s="228">
        <v>2165347</v>
      </c>
    </row>
    <row r="8" spans="1:15" ht="12.75" customHeight="1">
      <c r="A8" s="230">
        <v>1</v>
      </c>
      <c r="B8" s="231" t="s">
        <v>60</v>
      </c>
      <c r="C8" s="232">
        <v>4380351</v>
      </c>
      <c r="D8" s="232">
        <v>262136</v>
      </c>
      <c r="E8" s="232">
        <v>256862</v>
      </c>
      <c r="F8" s="232">
        <v>297260</v>
      </c>
      <c r="G8" s="232">
        <v>311302</v>
      </c>
      <c r="H8" s="232">
        <v>350010</v>
      </c>
      <c r="I8" s="232">
        <v>385644</v>
      </c>
      <c r="J8" s="232">
        <v>414857</v>
      </c>
      <c r="K8" s="232">
        <v>421482</v>
      </c>
      <c r="L8" s="232">
        <v>428287</v>
      </c>
      <c r="M8" s="232">
        <v>406174</v>
      </c>
      <c r="N8" s="234">
        <v>386850</v>
      </c>
      <c r="O8" s="233">
        <v>459487</v>
      </c>
    </row>
    <row r="9" spans="1:15" ht="12.75" customHeight="1">
      <c r="A9" s="230">
        <v>2</v>
      </c>
      <c r="B9" s="235" t="s">
        <v>356</v>
      </c>
      <c r="C9" s="232">
        <v>3657842</v>
      </c>
      <c r="D9" s="232">
        <v>289051</v>
      </c>
      <c r="E9" s="232">
        <v>286197</v>
      </c>
      <c r="F9" s="232">
        <v>316147</v>
      </c>
      <c r="G9" s="232">
        <v>297064</v>
      </c>
      <c r="H9" s="232">
        <v>294678</v>
      </c>
      <c r="I9" s="232">
        <v>313697</v>
      </c>
      <c r="J9" s="232">
        <v>314439</v>
      </c>
      <c r="K9" s="232">
        <v>334750</v>
      </c>
      <c r="L9" s="232">
        <v>306949</v>
      </c>
      <c r="M9" s="232">
        <v>292900</v>
      </c>
      <c r="N9" s="234">
        <v>296994</v>
      </c>
      <c r="O9" s="233">
        <v>314977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5903089</v>
      </c>
      <c r="D11" s="232">
        <v>346973</v>
      </c>
      <c r="E11" s="232">
        <v>301698</v>
      </c>
      <c r="F11" s="232">
        <v>331377</v>
      </c>
      <c r="G11" s="232">
        <v>358603</v>
      </c>
      <c r="H11" s="232">
        <v>409994</v>
      </c>
      <c r="I11" s="232">
        <v>475682</v>
      </c>
      <c r="J11" s="232">
        <v>551394</v>
      </c>
      <c r="K11" s="232">
        <v>590428</v>
      </c>
      <c r="L11" s="232">
        <v>639259</v>
      </c>
      <c r="M11" s="232">
        <v>646270</v>
      </c>
      <c r="N11" s="234">
        <v>624232</v>
      </c>
      <c r="O11" s="233">
        <v>627180</v>
      </c>
    </row>
    <row r="12" spans="1:15" ht="12.75" customHeight="1">
      <c r="A12" s="230">
        <v>4</v>
      </c>
      <c r="B12" s="236" t="s">
        <v>62</v>
      </c>
      <c r="C12" s="232">
        <v>5926947</v>
      </c>
      <c r="D12" s="232">
        <v>331061</v>
      </c>
      <c r="E12" s="232">
        <v>286404</v>
      </c>
      <c r="F12" s="232">
        <v>338866</v>
      </c>
      <c r="G12" s="232">
        <v>381473</v>
      </c>
      <c r="H12" s="232">
        <v>451244</v>
      </c>
      <c r="I12" s="232">
        <v>512835</v>
      </c>
      <c r="J12" s="232">
        <v>571137</v>
      </c>
      <c r="K12" s="232">
        <v>604154</v>
      </c>
      <c r="L12" s="232">
        <v>637483</v>
      </c>
      <c r="M12" s="232">
        <v>653617</v>
      </c>
      <c r="N12" s="234">
        <v>597007</v>
      </c>
      <c r="O12" s="233">
        <v>561668</v>
      </c>
    </row>
    <row r="13" spans="1:15" ht="12.75" customHeight="1">
      <c r="A13" s="230">
        <v>5</v>
      </c>
      <c r="B13" s="236" t="s">
        <v>63</v>
      </c>
      <c r="C13" s="232">
        <v>1742353</v>
      </c>
      <c r="D13" s="232">
        <v>132570</v>
      </c>
      <c r="E13" s="232">
        <v>126570</v>
      </c>
      <c r="F13" s="232">
        <v>125937</v>
      </c>
      <c r="G13" s="232">
        <v>126958</v>
      </c>
      <c r="H13" s="232">
        <v>152286</v>
      </c>
      <c r="I13" s="232">
        <v>144930</v>
      </c>
      <c r="J13" s="232">
        <v>151902</v>
      </c>
      <c r="K13" s="232">
        <v>156319</v>
      </c>
      <c r="L13" s="232">
        <v>155825</v>
      </c>
      <c r="M13" s="232">
        <v>155894</v>
      </c>
      <c r="N13" s="234">
        <v>156806</v>
      </c>
      <c r="O13" s="233">
        <v>156354</v>
      </c>
    </row>
    <row r="14" spans="1:15" ht="12.75" customHeight="1" thickBot="1">
      <c r="A14" s="237">
        <v>6</v>
      </c>
      <c r="B14" s="238" t="s">
        <v>64</v>
      </c>
      <c r="C14" s="239">
        <v>476012</v>
      </c>
      <c r="D14" s="239">
        <v>32688</v>
      </c>
      <c r="E14" s="239">
        <v>31063</v>
      </c>
      <c r="F14" s="239">
        <v>33771</v>
      </c>
      <c r="G14" s="239">
        <v>32998</v>
      </c>
      <c r="H14" s="239">
        <v>35833</v>
      </c>
      <c r="I14" s="239">
        <v>39629</v>
      </c>
      <c r="J14" s="239">
        <v>41771</v>
      </c>
      <c r="K14" s="239">
        <v>43412</v>
      </c>
      <c r="L14" s="239">
        <v>45486</v>
      </c>
      <c r="M14" s="239">
        <v>47382</v>
      </c>
      <c r="N14" s="241">
        <v>46296</v>
      </c>
      <c r="O14" s="240">
        <v>45682</v>
      </c>
    </row>
    <row r="15" spans="1:15" ht="17.25" customHeight="1" thickTop="1">
      <c r="A15" s="976" t="s">
        <v>169</v>
      </c>
      <c r="B15" s="977"/>
      <c r="C15" s="227">
        <v>1630452</v>
      </c>
      <c r="D15" s="227">
        <v>66932</v>
      </c>
      <c r="E15" s="227">
        <v>69595</v>
      </c>
      <c r="F15" s="227">
        <v>109283</v>
      </c>
      <c r="G15" s="227">
        <v>127486</v>
      </c>
      <c r="H15" s="227">
        <v>154650</v>
      </c>
      <c r="I15" s="227">
        <v>180476</v>
      </c>
      <c r="J15" s="227">
        <v>208343</v>
      </c>
      <c r="K15" s="227">
        <v>185019</v>
      </c>
      <c r="L15" s="227">
        <v>151394</v>
      </c>
      <c r="M15" s="227">
        <v>133348</v>
      </c>
      <c r="N15" s="229">
        <v>118935</v>
      </c>
      <c r="O15" s="228">
        <v>124990</v>
      </c>
    </row>
    <row r="16" spans="1:15" ht="12.75" customHeight="1">
      <c r="A16" s="230">
        <v>1</v>
      </c>
      <c r="B16" s="231" t="s">
        <v>60</v>
      </c>
      <c r="C16" s="232">
        <v>589293</v>
      </c>
      <c r="D16" s="232">
        <v>25310</v>
      </c>
      <c r="E16" s="232">
        <v>23968</v>
      </c>
      <c r="F16" s="232">
        <v>31738</v>
      </c>
      <c r="G16" s="232">
        <v>39199</v>
      </c>
      <c r="H16" s="232">
        <v>50113</v>
      </c>
      <c r="I16" s="232">
        <v>61026</v>
      </c>
      <c r="J16" s="232">
        <v>71023</v>
      </c>
      <c r="K16" s="232">
        <v>62515</v>
      </c>
      <c r="L16" s="232">
        <v>57350</v>
      </c>
      <c r="M16" s="232">
        <v>57993</v>
      </c>
      <c r="N16" s="234">
        <v>47505</v>
      </c>
      <c r="O16" s="233">
        <v>61553</v>
      </c>
    </row>
    <row r="17" spans="1:15" ht="12.75" customHeight="1">
      <c r="A17" s="230">
        <v>2</v>
      </c>
      <c r="B17" s="235" t="s">
        <v>357</v>
      </c>
      <c r="C17" s="232">
        <v>187082</v>
      </c>
      <c r="D17" s="232">
        <v>11654</v>
      </c>
      <c r="E17" s="232">
        <v>12811</v>
      </c>
      <c r="F17" s="232">
        <v>16046</v>
      </c>
      <c r="G17" s="232">
        <v>16140</v>
      </c>
      <c r="H17" s="232">
        <v>15485</v>
      </c>
      <c r="I17" s="232">
        <v>16479</v>
      </c>
      <c r="J17" s="232">
        <v>16569</v>
      </c>
      <c r="K17" s="232">
        <v>27186</v>
      </c>
      <c r="L17" s="232">
        <v>11758</v>
      </c>
      <c r="M17" s="232">
        <v>10876</v>
      </c>
      <c r="N17" s="234">
        <v>20075</v>
      </c>
      <c r="O17" s="233">
        <v>12003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441602</v>
      </c>
      <c r="D19" s="232">
        <v>14602</v>
      </c>
      <c r="E19" s="232">
        <v>14442</v>
      </c>
      <c r="F19" s="232">
        <v>26263</v>
      </c>
      <c r="G19" s="232">
        <v>32660</v>
      </c>
      <c r="H19" s="232">
        <v>44567</v>
      </c>
      <c r="I19" s="232">
        <v>55197</v>
      </c>
      <c r="J19" s="232">
        <v>68792</v>
      </c>
      <c r="K19" s="232">
        <v>52257</v>
      </c>
      <c r="L19" s="232">
        <v>46286</v>
      </c>
      <c r="M19" s="232">
        <v>34929</v>
      </c>
      <c r="N19" s="234">
        <v>27394</v>
      </c>
      <c r="O19" s="233">
        <v>24212</v>
      </c>
    </row>
    <row r="20" spans="1:15" ht="12.75" customHeight="1">
      <c r="A20" s="230">
        <v>4</v>
      </c>
      <c r="B20" s="236" t="s">
        <v>62</v>
      </c>
      <c r="C20" s="232">
        <v>356888</v>
      </c>
      <c r="D20" s="232">
        <v>12039</v>
      </c>
      <c r="E20" s="232">
        <v>15555</v>
      </c>
      <c r="F20" s="232">
        <v>31930</v>
      </c>
      <c r="G20" s="232">
        <v>35822</v>
      </c>
      <c r="H20" s="232">
        <v>39842</v>
      </c>
      <c r="I20" s="232">
        <v>42189</v>
      </c>
      <c r="J20" s="232">
        <v>45157</v>
      </c>
      <c r="K20" s="232">
        <v>36851</v>
      </c>
      <c r="L20" s="232">
        <v>30470</v>
      </c>
      <c r="M20" s="232">
        <v>24545</v>
      </c>
      <c r="N20" s="234">
        <v>19677</v>
      </c>
      <c r="O20" s="233">
        <v>22811</v>
      </c>
    </row>
    <row r="21" spans="1:15" ht="12.75" customHeight="1">
      <c r="A21" s="230">
        <v>5</v>
      </c>
      <c r="B21" s="236" t="s">
        <v>63</v>
      </c>
      <c r="C21" s="232">
        <v>44417</v>
      </c>
      <c r="D21" s="232">
        <v>2847</v>
      </c>
      <c r="E21" s="232">
        <v>2436</v>
      </c>
      <c r="F21" s="232">
        <v>2790</v>
      </c>
      <c r="G21" s="232">
        <v>2853</v>
      </c>
      <c r="H21" s="232">
        <v>3644</v>
      </c>
      <c r="I21" s="232">
        <v>4449</v>
      </c>
      <c r="J21" s="232">
        <v>5506</v>
      </c>
      <c r="K21" s="232">
        <v>4941</v>
      </c>
      <c r="L21" s="232">
        <v>4450</v>
      </c>
      <c r="M21" s="232">
        <v>3974</v>
      </c>
      <c r="N21" s="234">
        <v>3219</v>
      </c>
      <c r="O21" s="233">
        <v>3309</v>
      </c>
    </row>
    <row r="22" spans="1:15" ht="12.75" customHeight="1" thickBot="1">
      <c r="A22" s="237">
        <v>6</v>
      </c>
      <c r="B22" s="238" t="s">
        <v>64</v>
      </c>
      <c r="C22" s="239">
        <v>11170</v>
      </c>
      <c r="D22" s="239">
        <v>481</v>
      </c>
      <c r="E22" s="239">
        <v>383</v>
      </c>
      <c r="F22" s="239">
        <v>517</v>
      </c>
      <c r="G22" s="239">
        <v>812</v>
      </c>
      <c r="H22" s="239">
        <v>998</v>
      </c>
      <c r="I22" s="239">
        <v>1136</v>
      </c>
      <c r="J22" s="239">
        <v>1296</v>
      </c>
      <c r="K22" s="239">
        <v>1268</v>
      </c>
      <c r="L22" s="239">
        <v>1080</v>
      </c>
      <c r="M22" s="239">
        <v>1031</v>
      </c>
      <c r="N22" s="241">
        <v>1064</v>
      </c>
      <c r="O22" s="240">
        <v>1103</v>
      </c>
    </row>
    <row r="23" spans="1:15" ht="17.25" customHeight="1" thickTop="1">
      <c r="A23" s="976" t="s">
        <v>217</v>
      </c>
      <c r="B23" s="977"/>
      <c r="C23" s="227">
        <v>3198290</v>
      </c>
      <c r="D23" s="227">
        <v>220659</v>
      </c>
      <c r="E23" s="227">
        <v>190142</v>
      </c>
      <c r="F23" s="227">
        <v>204616</v>
      </c>
      <c r="G23" s="227">
        <v>219822</v>
      </c>
      <c r="H23" s="227">
        <v>251977</v>
      </c>
      <c r="I23" s="227">
        <v>277787</v>
      </c>
      <c r="J23" s="227">
        <v>303809</v>
      </c>
      <c r="K23" s="227">
        <v>308112</v>
      </c>
      <c r="L23" s="227">
        <v>308727</v>
      </c>
      <c r="M23" s="227">
        <v>297476</v>
      </c>
      <c r="N23" s="229">
        <v>290036</v>
      </c>
      <c r="O23" s="228">
        <v>325128</v>
      </c>
    </row>
    <row r="24" spans="1:15" ht="12.75" customHeight="1">
      <c r="A24" s="230">
        <v>1</v>
      </c>
      <c r="B24" s="231" t="s">
        <v>60</v>
      </c>
      <c r="C24" s="232">
        <v>884327</v>
      </c>
      <c r="D24" s="232">
        <v>61195</v>
      </c>
      <c r="E24" s="232">
        <v>60371</v>
      </c>
      <c r="F24" s="232">
        <v>64191</v>
      </c>
      <c r="G24" s="232">
        <v>70040</v>
      </c>
      <c r="H24" s="232">
        <v>73690</v>
      </c>
      <c r="I24" s="232">
        <v>78271</v>
      </c>
      <c r="J24" s="232">
        <v>81836</v>
      </c>
      <c r="K24" s="232">
        <v>81369</v>
      </c>
      <c r="L24" s="232">
        <v>80277</v>
      </c>
      <c r="M24" s="232">
        <v>72267</v>
      </c>
      <c r="N24" s="234">
        <v>70029</v>
      </c>
      <c r="O24" s="233">
        <v>90792</v>
      </c>
    </row>
    <row r="25" spans="1:15" ht="12.75" customHeight="1">
      <c r="A25" s="230">
        <v>2</v>
      </c>
      <c r="B25" s="235" t="s">
        <v>358</v>
      </c>
      <c r="C25" s="232">
        <v>422695</v>
      </c>
      <c r="D25" s="232">
        <v>35005</v>
      </c>
      <c r="E25" s="232">
        <v>31690</v>
      </c>
      <c r="F25" s="232">
        <v>32416</v>
      </c>
      <c r="G25" s="232">
        <v>31853</v>
      </c>
      <c r="H25" s="232">
        <v>39464</v>
      </c>
      <c r="I25" s="232">
        <v>36951</v>
      </c>
      <c r="J25" s="232">
        <v>37716</v>
      </c>
      <c r="K25" s="232">
        <v>39977</v>
      </c>
      <c r="L25" s="232">
        <v>37320</v>
      </c>
      <c r="M25" s="232">
        <v>35417</v>
      </c>
      <c r="N25" s="234">
        <v>33218</v>
      </c>
      <c r="O25" s="233">
        <v>31668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923368</v>
      </c>
      <c r="D27" s="232">
        <v>63445</v>
      </c>
      <c r="E27" s="232">
        <v>50594</v>
      </c>
      <c r="F27" s="232">
        <v>54516</v>
      </c>
      <c r="G27" s="232">
        <v>55967</v>
      </c>
      <c r="H27" s="232">
        <v>64216</v>
      </c>
      <c r="I27" s="232">
        <v>76437</v>
      </c>
      <c r="J27" s="232">
        <v>89401</v>
      </c>
      <c r="K27" s="232">
        <v>91541</v>
      </c>
      <c r="L27" s="232">
        <v>94056</v>
      </c>
      <c r="M27" s="232">
        <v>93262</v>
      </c>
      <c r="N27" s="234">
        <v>91946</v>
      </c>
      <c r="O27" s="233">
        <v>97987</v>
      </c>
    </row>
    <row r="28" spans="1:15" ht="12.75" customHeight="1">
      <c r="A28" s="230">
        <v>4</v>
      </c>
      <c r="B28" s="236" t="s">
        <v>62</v>
      </c>
      <c r="C28" s="232">
        <v>808635</v>
      </c>
      <c r="D28" s="232">
        <v>49436</v>
      </c>
      <c r="E28" s="232">
        <v>38299</v>
      </c>
      <c r="F28" s="232">
        <v>43848</v>
      </c>
      <c r="G28" s="232">
        <v>51639</v>
      </c>
      <c r="H28" s="232">
        <v>62779</v>
      </c>
      <c r="I28" s="232">
        <v>72632</v>
      </c>
      <c r="J28" s="232">
        <v>79064</v>
      </c>
      <c r="K28" s="232">
        <v>79799</v>
      </c>
      <c r="L28" s="232">
        <v>81006</v>
      </c>
      <c r="M28" s="232">
        <v>80560</v>
      </c>
      <c r="N28" s="234">
        <v>79568</v>
      </c>
      <c r="O28" s="233">
        <v>90007</v>
      </c>
    </row>
    <row r="29" spans="1:15" ht="12.75" customHeight="1">
      <c r="A29" s="230">
        <v>5</v>
      </c>
      <c r="B29" s="236" t="s">
        <v>63</v>
      </c>
      <c r="C29" s="232">
        <v>115152</v>
      </c>
      <c r="D29" s="232">
        <v>8183</v>
      </c>
      <c r="E29" s="232">
        <v>6260</v>
      </c>
      <c r="F29" s="232">
        <v>6630</v>
      </c>
      <c r="G29" s="232">
        <v>7444</v>
      </c>
      <c r="H29" s="232">
        <v>8614</v>
      </c>
      <c r="I29" s="232">
        <v>9918</v>
      </c>
      <c r="J29" s="232">
        <v>11774</v>
      </c>
      <c r="K29" s="232">
        <v>11328</v>
      </c>
      <c r="L29" s="232">
        <v>11753</v>
      </c>
      <c r="M29" s="232">
        <v>11576</v>
      </c>
      <c r="N29" s="234">
        <v>10910</v>
      </c>
      <c r="O29" s="233">
        <v>10762</v>
      </c>
    </row>
    <row r="30" spans="1:15" ht="12.75" customHeight="1" thickBot="1">
      <c r="A30" s="237">
        <v>6</v>
      </c>
      <c r="B30" s="238" t="s">
        <v>64</v>
      </c>
      <c r="C30" s="239">
        <v>44112</v>
      </c>
      <c r="D30" s="239">
        <v>3394</v>
      </c>
      <c r="E30" s="239">
        <v>2927</v>
      </c>
      <c r="F30" s="239">
        <v>3016</v>
      </c>
      <c r="G30" s="239">
        <v>2878</v>
      </c>
      <c r="H30" s="239">
        <v>3214</v>
      </c>
      <c r="I30" s="239">
        <v>3579</v>
      </c>
      <c r="J30" s="239">
        <v>4019</v>
      </c>
      <c r="K30" s="239">
        <v>4099</v>
      </c>
      <c r="L30" s="239">
        <v>4314</v>
      </c>
      <c r="M30" s="239">
        <v>4394</v>
      </c>
      <c r="N30" s="241">
        <v>4364</v>
      </c>
      <c r="O30" s="240">
        <v>3913</v>
      </c>
    </row>
    <row r="31" spans="1:15" ht="17.25" customHeight="1" thickTop="1">
      <c r="A31" s="976" t="s">
        <v>218</v>
      </c>
      <c r="B31" s="977"/>
      <c r="C31" s="227">
        <v>1662030</v>
      </c>
      <c r="D31" s="227">
        <v>99544</v>
      </c>
      <c r="E31" s="227">
        <v>90920</v>
      </c>
      <c r="F31" s="227">
        <v>105473</v>
      </c>
      <c r="G31" s="227">
        <v>100751</v>
      </c>
      <c r="H31" s="227">
        <v>114667</v>
      </c>
      <c r="I31" s="227">
        <v>136798</v>
      </c>
      <c r="J31" s="227">
        <v>149167</v>
      </c>
      <c r="K31" s="227">
        <v>161454</v>
      </c>
      <c r="L31" s="227">
        <v>172208</v>
      </c>
      <c r="M31" s="227">
        <v>175520</v>
      </c>
      <c r="N31" s="229">
        <v>175481</v>
      </c>
      <c r="O31" s="228">
        <v>180046</v>
      </c>
    </row>
    <row r="32" spans="1:15" ht="12.75" customHeight="1">
      <c r="A32" s="230">
        <v>1</v>
      </c>
      <c r="B32" s="231" t="s">
        <v>60</v>
      </c>
      <c r="C32" s="232">
        <v>295210</v>
      </c>
      <c r="D32" s="232">
        <v>17277</v>
      </c>
      <c r="E32" s="232">
        <v>16648</v>
      </c>
      <c r="F32" s="232">
        <v>26717</v>
      </c>
      <c r="G32" s="232">
        <v>20400</v>
      </c>
      <c r="H32" s="232">
        <v>21840</v>
      </c>
      <c r="I32" s="232">
        <v>25726</v>
      </c>
      <c r="J32" s="232">
        <v>25508</v>
      </c>
      <c r="K32" s="232">
        <v>27602</v>
      </c>
      <c r="L32" s="232">
        <v>27365</v>
      </c>
      <c r="M32" s="232">
        <v>28204</v>
      </c>
      <c r="N32" s="234">
        <v>26773</v>
      </c>
      <c r="O32" s="233">
        <v>31151</v>
      </c>
    </row>
    <row r="33" spans="1:15" ht="12.75" customHeight="1">
      <c r="A33" s="230">
        <v>2</v>
      </c>
      <c r="B33" s="235" t="s">
        <v>357</v>
      </c>
      <c r="C33" s="232">
        <v>176068</v>
      </c>
      <c r="D33" s="232">
        <v>12538</v>
      </c>
      <c r="E33" s="232">
        <v>13886</v>
      </c>
      <c r="F33" s="232">
        <v>13816</v>
      </c>
      <c r="G33" s="232">
        <v>12565</v>
      </c>
      <c r="H33" s="232">
        <v>14946</v>
      </c>
      <c r="I33" s="232">
        <v>14191</v>
      </c>
      <c r="J33" s="232">
        <v>14925</v>
      </c>
      <c r="K33" s="232">
        <v>16465</v>
      </c>
      <c r="L33" s="232">
        <v>16234</v>
      </c>
      <c r="M33" s="232">
        <v>14470</v>
      </c>
      <c r="N33" s="234">
        <v>14847</v>
      </c>
      <c r="O33" s="233">
        <v>17185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570130</v>
      </c>
      <c r="D35" s="232">
        <v>36226</v>
      </c>
      <c r="E35" s="232">
        <v>30956</v>
      </c>
      <c r="F35" s="232">
        <v>31145</v>
      </c>
      <c r="G35" s="232">
        <v>32428</v>
      </c>
      <c r="H35" s="232">
        <v>35338</v>
      </c>
      <c r="I35" s="232">
        <v>42683</v>
      </c>
      <c r="J35" s="232">
        <v>48297</v>
      </c>
      <c r="K35" s="232">
        <v>53227</v>
      </c>
      <c r="L35" s="232">
        <v>59800</v>
      </c>
      <c r="M35" s="232">
        <v>62089</v>
      </c>
      <c r="N35" s="234">
        <v>65070</v>
      </c>
      <c r="O35" s="233">
        <v>72871</v>
      </c>
    </row>
    <row r="36" spans="1:15" ht="12.75" customHeight="1">
      <c r="A36" s="230">
        <v>4</v>
      </c>
      <c r="B36" s="236" t="s">
        <v>62</v>
      </c>
      <c r="C36" s="232">
        <v>509296</v>
      </c>
      <c r="D36" s="232">
        <v>26554</v>
      </c>
      <c r="E36" s="232">
        <v>23032</v>
      </c>
      <c r="F36" s="232">
        <v>26943</v>
      </c>
      <c r="G36" s="232">
        <v>28773</v>
      </c>
      <c r="H36" s="232">
        <v>34889</v>
      </c>
      <c r="I36" s="232">
        <v>44989</v>
      </c>
      <c r="J36" s="232">
        <v>50183</v>
      </c>
      <c r="K36" s="232">
        <v>52920</v>
      </c>
      <c r="L36" s="232">
        <v>56968</v>
      </c>
      <c r="M36" s="232">
        <v>58251</v>
      </c>
      <c r="N36" s="234">
        <v>57160</v>
      </c>
      <c r="O36" s="233">
        <v>48635</v>
      </c>
    </row>
    <row r="37" spans="1:15" ht="12.75" customHeight="1">
      <c r="A37" s="230">
        <v>5</v>
      </c>
      <c r="B37" s="236" t="s">
        <v>63</v>
      </c>
      <c r="C37" s="232">
        <v>63160</v>
      </c>
      <c r="D37" s="232">
        <v>3770</v>
      </c>
      <c r="E37" s="232">
        <v>3112</v>
      </c>
      <c r="F37" s="232">
        <v>3648</v>
      </c>
      <c r="G37" s="232">
        <v>3644</v>
      </c>
      <c r="H37" s="232">
        <v>4234</v>
      </c>
      <c r="I37" s="232">
        <v>5235</v>
      </c>
      <c r="J37" s="232">
        <v>5919</v>
      </c>
      <c r="K37" s="232">
        <v>6689</v>
      </c>
      <c r="L37" s="232">
        <v>7167</v>
      </c>
      <c r="M37" s="232">
        <v>7304</v>
      </c>
      <c r="N37" s="234">
        <v>6823</v>
      </c>
      <c r="O37" s="233">
        <v>5615</v>
      </c>
    </row>
    <row r="38" spans="1:15" ht="12.75" customHeight="1" thickBot="1">
      <c r="A38" s="242">
        <v>6</v>
      </c>
      <c r="B38" s="243" t="s">
        <v>64</v>
      </c>
      <c r="C38" s="244">
        <v>48167</v>
      </c>
      <c r="D38" s="244">
        <v>3180</v>
      </c>
      <c r="E38" s="244">
        <v>3287</v>
      </c>
      <c r="F38" s="244">
        <v>3203</v>
      </c>
      <c r="G38" s="244">
        <v>2942</v>
      </c>
      <c r="H38" s="244">
        <v>3420</v>
      </c>
      <c r="I38" s="244">
        <v>3975</v>
      </c>
      <c r="J38" s="244">
        <v>4336</v>
      </c>
      <c r="K38" s="244">
        <v>4551</v>
      </c>
      <c r="L38" s="244">
        <v>4674</v>
      </c>
      <c r="M38" s="244">
        <v>5202</v>
      </c>
      <c r="N38" s="246">
        <v>4809</v>
      </c>
      <c r="O38" s="245">
        <v>4589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2019年</v>
      </c>
      <c r="E54" s="215"/>
      <c r="F54" s="216"/>
      <c r="G54" s="214"/>
      <c r="H54" s="214"/>
      <c r="I54" s="216"/>
      <c r="J54" s="216"/>
      <c r="K54" s="216"/>
      <c r="L54" s="216"/>
      <c r="M54" s="215" t="str">
        <f>M4</f>
        <v>2020年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2019年度計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74" t="s">
        <v>219</v>
      </c>
      <c r="B57" s="975"/>
      <c r="C57" s="227">
        <v>4701890</v>
      </c>
      <c r="D57" s="227">
        <v>326771</v>
      </c>
      <c r="E57" s="227">
        <v>318933</v>
      </c>
      <c r="F57" s="227">
        <v>361501</v>
      </c>
      <c r="G57" s="227">
        <v>349367</v>
      </c>
      <c r="H57" s="227">
        <v>373264</v>
      </c>
      <c r="I57" s="227">
        <v>405555</v>
      </c>
      <c r="J57" s="227">
        <v>409116</v>
      </c>
      <c r="K57" s="227">
        <v>432522</v>
      </c>
      <c r="L57" s="227">
        <v>440791</v>
      </c>
      <c r="M57" s="227">
        <v>437997</v>
      </c>
      <c r="N57" s="229">
        <v>426964</v>
      </c>
      <c r="O57" s="228">
        <v>419108</v>
      </c>
    </row>
    <row r="58" spans="1:15" ht="12.75" customHeight="1">
      <c r="A58" s="230">
        <v>1</v>
      </c>
      <c r="B58" s="236" t="s">
        <v>60</v>
      </c>
      <c r="C58" s="232">
        <v>609089</v>
      </c>
      <c r="D58" s="232">
        <v>41057</v>
      </c>
      <c r="E58" s="232">
        <v>42861</v>
      </c>
      <c r="F58" s="232">
        <v>47842</v>
      </c>
      <c r="G58" s="232">
        <v>44933</v>
      </c>
      <c r="H58" s="232">
        <v>49350</v>
      </c>
      <c r="I58" s="232">
        <v>51328</v>
      </c>
      <c r="J58" s="232">
        <v>51918</v>
      </c>
      <c r="K58" s="232">
        <v>53938</v>
      </c>
      <c r="L58" s="232">
        <v>54837</v>
      </c>
      <c r="M58" s="232">
        <v>53829</v>
      </c>
      <c r="N58" s="234">
        <v>55398</v>
      </c>
      <c r="O58" s="233">
        <v>61799</v>
      </c>
    </row>
    <row r="59" spans="1:15" ht="12.75" customHeight="1">
      <c r="A59" s="230">
        <v>2</v>
      </c>
      <c r="B59" s="235" t="s">
        <v>353</v>
      </c>
      <c r="C59" s="232">
        <v>1096764</v>
      </c>
      <c r="D59" s="232">
        <v>88534</v>
      </c>
      <c r="E59" s="232">
        <v>86632</v>
      </c>
      <c r="F59" s="232">
        <v>110198</v>
      </c>
      <c r="G59" s="232">
        <v>90249</v>
      </c>
      <c r="H59" s="232">
        <v>88713</v>
      </c>
      <c r="I59" s="232">
        <v>102764</v>
      </c>
      <c r="J59" s="232">
        <v>95681</v>
      </c>
      <c r="K59" s="232">
        <v>98722</v>
      </c>
      <c r="L59" s="232">
        <v>89420</v>
      </c>
      <c r="M59" s="232">
        <v>83091</v>
      </c>
      <c r="N59" s="234">
        <v>79993</v>
      </c>
      <c r="O59" s="233">
        <v>82767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864735</v>
      </c>
      <c r="D61" s="232">
        <v>59479</v>
      </c>
      <c r="E61" s="232">
        <v>57493</v>
      </c>
      <c r="F61" s="232">
        <v>61306</v>
      </c>
      <c r="G61" s="232">
        <v>64765</v>
      </c>
      <c r="H61" s="232">
        <v>69021</v>
      </c>
      <c r="I61" s="232">
        <v>70408</v>
      </c>
      <c r="J61" s="232">
        <v>74294</v>
      </c>
      <c r="K61" s="232">
        <v>78310</v>
      </c>
      <c r="L61" s="232">
        <v>83371</v>
      </c>
      <c r="M61" s="232">
        <v>86033</v>
      </c>
      <c r="N61" s="234">
        <v>84909</v>
      </c>
      <c r="O61" s="233">
        <v>75346</v>
      </c>
    </row>
    <row r="62" spans="1:15" ht="12.75" customHeight="1">
      <c r="A62" s="230">
        <v>4</v>
      </c>
      <c r="B62" s="236" t="s">
        <v>62</v>
      </c>
      <c r="C62" s="232">
        <v>1142267</v>
      </c>
      <c r="D62" s="232">
        <v>64501</v>
      </c>
      <c r="E62" s="232">
        <v>58390</v>
      </c>
      <c r="F62" s="232">
        <v>65244</v>
      </c>
      <c r="G62" s="232">
        <v>72225</v>
      </c>
      <c r="H62" s="232">
        <v>84454</v>
      </c>
      <c r="I62" s="232">
        <v>95903</v>
      </c>
      <c r="J62" s="232">
        <v>101168</v>
      </c>
      <c r="K62" s="232">
        <v>115591</v>
      </c>
      <c r="L62" s="232">
        <v>129695</v>
      </c>
      <c r="M62" s="232">
        <v>130606</v>
      </c>
      <c r="N62" s="234">
        <v>118010</v>
      </c>
      <c r="O62" s="233">
        <v>106481</v>
      </c>
    </row>
    <row r="63" spans="1:15" ht="12.75" customHeight="1">
      <c r="A63" s="230">
        <v>5</v>
      </c>
      <c r="B63" s="236" t="s">
        <v>63</v>
      </c>
      <c r="C63" s="232">
        <v>856833</v>
      </c>
      <c r="D63" s="232">
        <v>63146</v>
      </c>
      <c r="E63" s="232">
        <v>64120</v>
      </c>
      <c r="F63" s="232">
        <v>66703</v>
      </c>
      <c r="G63" s="232">
        <v>67258</v>
      </c>
      <c r="H63" s="232">
        <v>71490</v>
      </c>
      <c r="I63" s="232">
        <v>74002</v>
      </c>
      <c r="J63" s="232">
        <v>74560</v>
      </c>
      <c r="K63" s="232">
        <v>74700</v>
      </c>
      <c r="L63" s="232">
        <v>71910</v>
      </c>
      <c r="M63" s="232">
        <v>72532</v>
      </c>
      <c r="N63" s="234">
        <v>76547</v>
      </c>
      <c r="O63" s="233">
        <v>79863</v>
      </c>
    </row>
    <row r="64" spans="1:15" ht="12.75" customHeight="1" thickBot="1">
      <c r="A64" s="237">
        <v>6</v>
      </c>
      <c r="B64" s="238" t="s">
        <v>64</v>
      </c>
      <c r="C64" s="239">
        <v>132202</v>
      </c>
      <c r="D64" s="239">
        <v>10054</v>
      </c>
      <c r="E64" s="239">
        <v>9436</v>
      </c>
      <c r="F64" s="239">
        <v>10209</v>
      </c>
      <c r="G64" s="239">
        <v>9936</v>
      </c>
      <c r="H64" s="239">
        <v>10235</v>
      </c>
      <c r="I64" s="239">
        <v>11151</v>
      </c>
      <c r="J64" s="239">
        <v>11496</v>
      </c>
      <c r="K64" s="239">
        <v>11261</v>
      </c>
      <c r="L64" s="239">
        <v>11558</v>
      </c>
      <c r="M64" s="239">
        <v>11907</v>
      </c>
      <c r="N64" s="241">
        <v>12107</v>
      </c>
      <c r="O64" s="240">
        <v>12852</v>
      </c>
    </row>
    <row r="65" spans="1:15" ht="17.25" customHeight="1" thickTop="1">
      <c r="A65" s="976" t="s">
        <v>220</v>
      </c>
      <c r="B65" s="977"/>
      <c r="C65" s="227">
        <v>1353870</v>
      </c>
      <c r="D65" s="227">
        <v>82241</v>
      </c>
      <c r="E65" s="227">
        <v>74830</v>
      </c>
      <c r="F65" s="227">
        <v>83551</v>
      </c>
      <c r="G65" s="227">
        <v>93440</v>
      </c>
      <c r="H65" s="227">
        <v>106567</v>
      </c>
      <c r="I65" s="227">
        <v>117839</v>
      </c>
      <c r="J65" s="227">
        <v>130741</v>
      </c>
      <c r="K65" s="227">
        <v>136596</v>
      </c>
      <c r="L65" s="227">
        <v>135544</v>
      </c>
      <c r="M65" s="227">
        <v>126024</v>
      </c>
      <c r="N65" s="229">
        <v>127153</v>
      </c>
      <c r="O65" s="228">
        <v>139342</v>
      </c>
    </row>
    <row r="66" spans="1:15" ht="12.75" customHeight="1">
      <c r="A66" s="230">
        <v>1</v>
      </c>
      <c r="B66" s="236" t="s">
        <v>60</v>
      </c>
      <c r="C66" s="232">
        <v>249152</v>
      </c>
      <c r="D66" s="232">
        <v>14750</v>
      </c>
      <c r="E66" s="232">
        <v>14256</v>
      </c>
      <c r="F66" s="232">
        <v>16590</v>
      </c>
      <c r="G66" s="232">
        <v>19247</v>
      </c>
      <c r="H66" s="232">
        <v>21574</v>
      </c>
      <c r="I66" s="232">
        <v>23361</v>
      </c>
      <c r="J66" s="232">
        <v>25579</v>
      </c>
      <c r="K66" s="232">
        <v>25775</v>
      </c>
      <c r="L66" s="232">
        <v>25444</v>
      </c>
      <c r="M66" s="232">
        <v>20877</v>
      </c>
      <c r="N66" s="234">
        <v>19014</v>
      </c>
      <c r="O66" s="233">
        <v>22686</v>
      </c>
    </row>
    <row r="67" spans="1:15" ht="12.75" customHeight="1">
      <c r="A67" s="230">
        <v>2</v>
      </c>
      <c r="B67" s="235" t="s">
        <v>353</v>
      </c>
      <c r="C67" s="232">
        <v>312576</v>
      </c>
      <c r="D67" s="232">
        <v>22734</v>
      </c>
      <c r="E67" s="232">
        <v>22438</v>
      </c>
      <c r="F67" s="232">
        <v>23094</v>
      </c>
      <c r="G67" s="232">
        <v>24404</v>
      </c>
      <c r="H67" s="232">
        <v>25546</v>
      </c>
      <c r="I67" s="232">
        <v>26681</v>
      </c>
      <c r="J67" s="232">
        <v>27701</v>
      </c>
      <c r="K67" s="232">
        <v>29978</v>
      </c>
      <c r="L67" s="232">
        <v>28196</v>
      </c>
      <c r="M67" s="232">
        <v>25343</v>
      </c>
      <c r="N67" s="234">
        <v>27334</v>
      </c>
      <c r="O67" s="233">
        <v>29128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426933</v>
      </c>
      <c r="D69" s="232">
        <v>22752</v>
      </c>
      <c r="E69" s="232">
        <v>18009</v>
      </c>
      <c r="F69" s="232">
        <v>21488</v>
      </c>
      <c r="G69" s="232">
        <v>24512</v>
      </c>
      <c r="H69" s="232">
        <v>28757</v>
      </c>
      <c r="I69" s="232">
        <v>33707</v>
      </c>
      <c r="J69" s="232">
        <v>40294</v>
      </c>
      <c r="K69" s="232">
        <v>42643</v>
      </c>
      <c r="L69" s="232">
        <v>45262</v>
      </c>
      <c r="M69" s="232">
        <v>45551</v>
      </c>
      <c r="N69" s="234">
        <v>48616</v>
      </c>
      <c r="O69" s="233">
        <v>55343</v>
      </c>
    </row>
    <row r="70" spans="1:15" ht="12.75" customHeight="1">
      <c r="A70" s="230">
        <v>4</v>
      </c>
      <c r="B70" s="236" t="s">
        <v>62</v>
      </c>
      <c r="C70" s="232">
        <v>306505</v>
      </c>
      <c r="D70" s="232">
        <v>17611</v>
      </c>
      <c r="E70" s="232">
        <v>16108</v>
      </c>
      <c r="F70" s="232">
        <v>17865</v>
      </c>
      <c r="G70" s="232">
        <v>20613</v>
      </c>
      <c r="H70" s="232">
        <v>25457</v>
      </c>
      <c r="I70" s="232">
        <v>28151</v>
      </c>
      <c r="J70" s="232">
        <v>31228</v>
      </c>
      <c r="K70" s="232">
        <v>32676</v>
      </c>
      <c r="L70" s="232">
        <v>31620</v>
      </c>
      <c r="M70" s="232">
        <v>29796</v>
      </c>
      <c r="N70" s="234">
        <v>27681</v>
      </c>
      <c r="O70" s="233">
        <v>27697</v>
      </c>
    </row>
    <row r="71" spans="1:15" ht="12.75" customHeight="1">
      <c r="A71" s="230">
        <v>5</v>
      </c>
      <c r="B71" s="236" t="s">
        <v>63</v>
      </c>
      <c r="C71" s="232">
        <v>48631</v>
      </c>
      <c r="D71" s="232">
        <v>3683</v>
      </c>
      <c r="E71" s="232">
        <v>3642</v>
      </c>
      <c r="F71" s="232">
        <v>4074</v>
      </c>
      <c r="G71" s="232">
        <v>4117</v>
      </c>
      <c r="H71" s="232">
        <v>4598</v>
      </c>
      <c r="I71" s="232">
        <v>5138</v>
      </c>
      <c r="J71" s="232">
        <v>4949</v>
      </c>
      <c r="K71" s="232">
        <v>4415</v>
      </c>
      <c r="L71" s="232">
        <v>3881</v>
      </c>
      <c r="M71" s="232">
        <v>3328</v>
      </c>
      <c r="N71" s="234">
        <v>3298</v>
      </c>
      <c r="O71" s="233">
        <v>3508</v>
      </c>
    </row>
    <row r="72" spans="1:15" ht="12.75" customHeight="1" thickBot="1">
      <c r="A72" s="237">
        <v>6</v>
      </c>
      <c r="B72" s="238" t="s">
        <v>64</v>
      </c>
      <c r="C72" s="239">
        <v>10073</v>
      </c>
      <c r="D72" s="239">
        <v>713</v>
      </c>
      <c r="E72" s="239">
        <v>377</v>
      </c>
      <c r="F72" s="239">
        <v>439</v>
      </c>
      <c r="G72" s="239">
        <v>546</v>
      </c>
      <c r="H72" s="239">
        <v>634</v>
      </c>
      <c r="I72" s="239">
        <v>802</v>
      </c>
      <c r="J72" s="239">
        <v>991</v>
      </c>
      <c r="K72" s="239">
        <v>1109</v>
      </c>
      <c r="L72" s="239">
        <v>1142</v>
      </c>
      <c r="M72" s="239">
        <v>1130</v>
      </c>
      <c r="N72" s="241">
        <v>1211</v>
      </c>
      <c r="O72" s="240">
        <v>979</v>
      </c>
    </row>
    <row r="73" spans="1:15" ht="17.25" customHeight="1" thickTop="1">
      <c r="A73" s="978" t="s">
        <v>350</v>
      </c>
      <c r="B73" s="979"/>
      <c r="C73" s="227">
        <v>2285304</v>
      </c>
      <c r="D73" s="227">
        <v>146252</v>
      </c>
      <c r="E73" s="227">
        <v>139768</v>
      </c>
      <c r="F73" s="227">
        <v>144087</v>
      </c>
      <c r="G73" s="227">
        <v>147960</v>
      </c>
      <c r="H73" s="227">
        <v>163345</v>
      </c>
      <c r="I73" s="227">
        <v>182370</v>
      </c>
      <c r="J73" s="227">
        <v>202966</v>
      </c>
      <c r="K73" s="227">
        <v>228289</v>
      </c>
      <c r="L73" s="227">
        <v>240609</v>
      </c>
      <c r="M73" s="227">
        <v>242982</v>
      </c>
      <c r="N73" s="229">
        <v>225252</v>
      </c>
      <c r="O73" s="228">
        <v>221423</v>
      </c>
    </row>
    <row r="74" spans="1:15" ht="12.75" customHeight="1">
      <c r="A74" s="230">
        <v>1</v>
      </c>
      <c r="B74" s="236" t="s">
        <v>60</v>
      </c>
      <c r="C74" s="232">
        <v>364581</v>
      </c>
      <c r="D74" s="232">
        <v>20046</v>
      </c>
      <c r="E74" s="232">
        <v>19745</v>
      </c>
      <c r="F74" s="232">
        <v>22940</v>
      </c>
      <c r="G74" s="232">
        <v>22713</v>
      </c>
      <c r="H74" s="232">
        <v>26191</v>
      </c>
      <c r="I74" s="232">
        <v>29310</v>
      </c>
      <c r="J74" s="232">
        <v>33272</v>
      </c>
      <c r="K74" s="232">
        <v>35375</v>
      </c>
      <c r="L74" s="232">
        <v>39873</v>
      </c>
      <c r="M74" s="232">
        <v>38557</v>
      </c>
      <c r="N74" s="234">
        <v>36658</v>
      </c>
      <c r="O74" s="233">
        <v>39902</v>
      </c>
    </row>
    <row r="75" spans="1:15" ht="12.75" customHeight="1">
      <c r="A75" s="230">
        <v>2</v>
      </c>
      <c r="B75" s="235" t="s">
        <v>352</v>
      </c>
      <c r="C75" s="232">
        <v>416792</v>
      </c>
      <c r="D75" s="232">
        <v>37458</v>
      </c>
      <c r="E75" s="232">
        <v>37495</v>
      </c>
      <c r="F75" s="232">
        <v>37851</v>
      </c>
      <c r="G75" s="232">
        <v>33653</v>
      </c>
      <c r="H75" s="232">
        <v>31289</v>
      </c>
      <c r="I75" s="232">
        <v>33419</v>
      </c>
      <c r="J75" s="232">
        <v>32510</v>
      </c>
      <c r="K75" s="232">
        <v>32671</v>
      </c>
      <c r="L75" s="232">
        <v>31440</v>
      </c>
      <c r="M75" s="232">
        <v>31885</v>
      </c>
      <c r="N75" s="234">
        <v>31176</v>
      </c>
      <c r="O75" s="233">
        <v>45945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576339</v>
      </c>
      <c r="D77" s="232">
        <v>36403</v>
      </c>
      <c r="E77" s="232">
        <v>33973</v>
      </c>
      <c r="F77" s="232">
        <v>31532</v>
      </c>
      <c r="G77" s="232">
        <v>33155</v>
      </c>
      <c r="H77" s="232">
        <v>36116</v>
      </c>
      <c r="I77" s="232">
        <v>42756</v>
      </c>
      <c r="J77" s="232">
        <v>50665</v>
      </c>
      <c r="K77" s="232">
        <v>58803</v>
      </c>
      <c r="L77" s="232">
        <v>65115</v>
      </c>
      <c r="M77" s="232">
        <v>68627</v>
      </c>
      <c r="N77" s="234">
        <v>62759</v>
      </c>
      <c r="O77" s="233">
        <v>56435</v>
      </c>
    </row>
    <row r="78" spans="1:15" ht="12.75" customHeight="1">
      <c r="A78" s="230">
        <v>4</v>
      </c>
      <c r="B78" s="236" t="s">
        <v>62</v>
      </c>
      <c r="C78" s="232">
        <v>694608</v>
      </c>
      <c r="D78" s="232">
        <v>34243</v>
      </c>
      <c r="E78" s="232">
        <v>31430</v>
      </c>
      <c r="F78" s="232">
        <v>34383</v>
      </c>
      <c r="G78" s="232">
        <v>41626</v>
      </c>
      <c r="H78" s="232">
        <v>52348</v>
      </c>
      <c r="I78" s="232">
        <v>57618</v>
      </c>
      <c r="J78" s="232">
        <v>66627</v>
      </c>
      <c r="K78" s="232">
        <v>79488</v>
      </c>
      <c r="L78" s="232">
        <v>81745</v>
      </c>
      <c r="M78" s="232">
        <v>81964</v>
      </c>
      <c r="N78" s="234">
        <v>73596</v>
      </c>
      <c r="O78" s="233">
        <v>59540</v>
      </c>
    </row>
    <row r="79" spans="1:15" ht="12.75" customHeight="1">
      <c r="A79" s="230">
        <v>5</v>
      </c>
      <c r="B79" s="236" t="s">
        <v>63</v>
      </c>
      <c r="C79" s="232">
        <v>151487</v>
      </c>
      <c r="D79" s="232">
        <v>12545</v>
      </c>
      <c r="E79" s="232">
        <v>11636</v>
      </c>
      <c r="F79" s="232">
        <v>10696</v>
      </c>
      <c r="G79" s="232">
        <v>10952</v>
      </c>
      <c r="H79" s="232">
        <v>11137</v>
      </c>
      <c r="I79" s="232">
        <v>12507</v>
      </c>
      <c r="J79" s="232">
        <v>12945</v>
      </c>
      <c r="K79" s="232">
        <v>14648</v>
      </c>
      <c r="L79" s="232">
        <v>14741</v>
      </c>
      <c r="M79" s="232">
        <v>14123</v>
      </c>
      <c r="N79" s="234">
        <v>13335</v>
      </c>
      <c r="O79" s="233">
        <v>12222</v>
      </c>
    </row>
    <row r="80" spans="1:15" ht="12.75" customHeight="1" thickBot="1">
      <c r="A80" s="237">
        <v>6</v>
      </c>
      <c r="B80" s="238" t="s">
        <v>64</v>
      </c>
      <c r="C80" s="239">
        <v>81497</v>
      </c>
      <c r="D80" s="239">
        <v>5557</v>
      </c>
      <c r="E80" s="239">
        <v>5489</v>
      </c>
      <c r="F80" s="239">
        <v>6685</v>
      </c>
      <c r="G80" s="239">
        <v>5862</v>
      </c>
      <c r="H80" s="239">
        <v>6264</v>
      </c>
      <c r="I80" s="239">
        <v>6759</v>
      </c>
      <c r="J80" s="239">
        <v>6948</v>
      </c>
      <c r="K80" s="239">
        <v>7305</v>
      </c>
      <c r="L80" s="239">
        <v>7695</v>
      </c>
      <c r="M80" s="239">
        <v>7827</v>
      </c>
      <c r="N80" s="241">
        <v>7728</v>
      </c>
      <c r="O80" s="240">
        <v>7378</v>
      </c>
    </row>
    <row r="81" spans="1:15" ht="17.25" customHeight="1" thickTop="1">
      <c r="A81" s="976" t="s">
        <v>221</v>
      </c>
      <c r="B81" s="977"/>
      <c r="C81" s="227">
        <v>2231174</v>
      </c>
      <c r="D81" s="227">
        <v>159714</v>
      </c>
      <c r="E81" s="227">
        <v>145656</v>
      </c>
      <c r="F81" s="227">
        <v>149583</v>
      </c>
      <c r="G81" s="227">
        <v>156597</v>
      </c>
      <c r="H81" s="227">
        <v>156180</v>
      </c>
      <c r="I81" s="227">
        <v>171386</v>
      </c>
      <c r="J81" s="227">
        <v>187976</v>
      </c>
      <c r="K81" s="227">
        <v>204267</v>
      </c>
      <c r="L81" s="227">
        <v>223304</v>
      </c>
      <c r="M81" s="227">
        <v>228050</v>
      </c>
      <c r="N81" s="229">
        <v>223357</v>
      </c>
      <c r="O81" s="228">
        <v>225102</v>
      </c>
    </row>
    <row r="82" spans="1:15" ht="12.75" customHeight="1">
      <c r="A82" s="230">
        <v>1</v>
      </c>
      <c r="B82" s="236" t="s">
        <v>60</v>
      </c>
      <c r="C82" s="232">
        <v>298818</v>
      </c>
      <c r="D82" s="232">
        <v>16904</v>
      </c>
      <c r="E82" s="232">
        <v>16572</v>
      </c>
      <c r="F82" s="232">
        <v>17879</v>
      </c>
      <c r="G82" s="232">
        <v>20409</v>
      </c>
      <c r="H82" s="232">
        <v>23149</v>
      </c>
      <c r="I82" s="232">
        <v>23115</v>
      </c>
      <c r="J82" s="232">
        <v>26540</v>
      </c>
      <c r="K82" s="232">
        <v>29337</v>
      </c>
      <c r="L82" s="232">
        <v>33131</v>
      </c>
      <c r="M82" s="232">
        <v>30910</v>
      </c>
      <c r="N82" s="234">
        <v>29738</v>
      </c>
      <c r="O82" s="233">
        <v>31136</v>
      </c>
    </row>
    <row r="83" spans="1:15" ht="12.75" customHeight="1">
      <c r="A83" s="230">
        <v>2</v>
      </c>
      <c r="B83" s="235" t="s">
        <v>352</v>
      </c>
      <c r="C83" s="232">
        <v>524958</v>
      </c>
      <c r="D83" s="232">
        <v>42496</v>
      </c>
      <c r="E83" s="232">
        <v>44918</v>
      </c>
      <c r="F83" s="232">
        <v>44642</v>
      </c>
      <c r="G83" s="232">
        <v>48385</v>
      </c>
      <c r="H83" s="232">
        <v>36839</v>
      </c>
      <c r="I83" s="232">
        <v>39603</v>
      </c>
      <c r="J83" s="232">
        <v>43888</v>
      </c>
      <c r="K83" s="232">
        <v>42367</v>
      </c>
      <c r="L83" s="232">
        <v>44004</v>
      </c>
      <c r="M83" s="232">
        <v>43895</v>
      </c>
      <c r="N83" s="234">
        <v>44667</v>
      </c>
      <c r="O83" s="233">
        <v>49256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488007</v>
      </c>
      <c r="D85" s="232">
        <v>31773</v>
      </c>
      <c r="E85" s="232">
        <v>27791</v>
      </c>
      <c r="F85" s="232">
        <v>27128</v>
      </c>
      <c r="G85" s="232">
        <v>26322</v>
      </c>
      <c r="H85" s="232">
        <v>29537</v>
      </c>
      <c r="I85" s="232">
        <v>34978</v>
      </c>
      <c r="J85" s="232">
        <v>38775</v>
      </c>
      <c r="K85" s="232">
        <v>46758</v>
      </c>
      <c r="L85" s="232">
        <v>54559</v>
      </c>
      <c r="M85" s="232">
        <v>59195</v>
      </c>
      <c r="N85" s="234">
        <v>57461</v>
      </c>
      <c r="O85" s="233">
        <v>53730</v>
      </c>
    </row>
    <row r="86" spans="1:15" ht="12.75" customHeight="1">
      <c r="A86" s="230">
        <v>4</v>
      </c>
      <c r="B86" s="236" t="s">
        <v>62</v>
      </c>
      <c r="C86" s="232">
        <v>670236</v>
      </c>
      <c r="D86" s="232">
        <v>49649</v>
      </c>
      <c r="E86" s="232">
        <v>38868</v>
      </c>
      <c r="F86" s="232">
        <v>41650</v>
      </c>
      <c r="G86" s="232">
        <v>43399</v>
      </c>
      <c r="H86" s="232">
        <v>48096</v>
      </c>
      <c r="I86" s="232">
        <v>54062</v>
      </c>
      <c r="J86" s="232">
        <v>58376</v>
      </c>
      <c r="K86" s="232">
        <v>63982</v>
      </c>
      <c r="L86" s="232">
        <v>69023</v>
      </c>
      <c r="M86" s="232">
        <v>69959</v>
      </c>
      <c r="N86" s="234">
        <v>67107</v>
      </c>
      <c r="O86" s="233">
        <v>66064</v>
      </c>
    </row>
    <row r="87" spans="1:15" ht="12.75" customHeight="1">
      <c r="A87" s="230">
        <v>5</v>
      </c>
      <c r="B87" s="236" t="s">
        <v>63</v>
      </c>
      <c r="C87" s="232">
        <v>192547</v>
      </c>
      <c r="D87" s="232">
        <v>15417</v>
      </c>
      <c r="E87" s="232">
        <v>14281</v>
      </c>
      <c r="F87" s="232">
        <v>14379</v>
      </c>
      <c r="G87" s="232">
        <v>13930</v>
      </c>
      <c r="H87" s="232">
        <v>14059</v>
      </c>
      <c r="I87" s="232">
        <v>14701</v>
      </c>
      <c r="J87" s="232">
        <v>15380</v>
      </c>
      <c r="K87" s="232">
        <v>16330</v>
      </c>
      <c r="L87" s="232">
        <v>17168</v>
      </c>
      <c r="M87" s="232">
        <v>18555</v>
      </c>
      <c r="N87" s="234">
        <v>18829</v>
      </c>
      <c r="O87" s="233">
        <v>19518</v>
      </c>
    </row>
    <row r="88" spans="1:15" ht="12.75" customHeight="1" thickBot="1">
      <c r="A88" s="242">
        <v>6</v>
      </c>
      <c r="B88" s="243" t="s">
        <v>64</v>
      </c>
      <c r="C88" s="244">
        <v>56608</v>
      </c>
      <c r="D88" s="244">
        <v>3476</v>
      </c>
      <c r="E88" s="244">
        <v>3226</v>
      </c>
      <c r="F88" s="244">
        <v>3906</v>
      </c>
      <c r="G88" s="244">
        <v>4153</v>
      </c>
      <c r="H88" s="244">
        <v>4500</v>
      </c>
      <c r="I88" s="244">
        <v>4928</v>
      </c>
      <c r="J88" s="244">
        <v>5017</v>
      </c>
      <c r="K88" s="244">
        <v>5494</v>
      </c>
      <c r="L88" s="244">
        <v>5419</v>
      </c>
      <c r="M88" s="244">
        <v>5537</v>
      </c>
      <c r="N88" s="246">
        <v>5555</v>
      </c>
      <c r="O88" s="245">
        <v>5398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2019年</v>
      </c>
      <c r="E104" s="215"/>
      <c r="F104" s="216"/>
      <c r="G104" s="214"/>
      <c r="H104" s="214"/>
      <c r="I104" s="216"/>
      <c r="J104" s="216"/>
      <c r="K104" s="216"/>
      <c r="L104" s="216"/>
      <c r="M104" s="215" t="str">
        <f>M4</f>
        <v>2020年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2019年度計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74" t="s">
        <v>222</v>
      </c>
      <c r="B107" s="975"/>
      <c r="C107" s="227">
        <v>1394506</v>
      </c>
      <c r="D107" s="227">
        <v>88838</v>
      </c>
      <c r="E107" s="227">
        <v>74149</v>
      </c>
      <c r="F107" s="227">
        <v>84003</v>
      </c>
      <c r="G107" s="227">
        <v>90636</v>
      </c>
      <c r="H107" s="227">
        <v>103752</v>
      </c>
      <c r="I107" s="227">
        <v>113879</v>
      </c>
      <c r="J107" s="227">
        <v>125995</v>
      </c>
      <c r="K107" s="227">
        <v>136271</v>
      </c>
      <c r="L107" s="227">
        <v>146648</v>
      </c>
      <c r="M107" s="227">
        <v>145696</v>
      </c>
      <c r="N107" s="229">
        <v>143421</v>
      </c>
      <c r="O107" s="228">
        <v>141218</v>
      </c>
    </row>
    <row r="108" spans="1:15" ht="12.75" customHeight="1">
      <c r="A108" s="230">
        <v>1</v>
      </c>
      <c r="B108" s="236" t="s">
        <v>60</v>
      </c>
      <c r="C108" s="232">
        <v>249626</v>
      </c>
      <c r="D108" s="232">
        <v>16292</v>
      </c>
      <c r="E108" s="232">
        <v>13483</v>
      </c>
      <c r="F108" s="232">
        <v>16719</v>
      </c>
      <c r="G108" s="232">
        <v>17147</v>
      </c>
      <c r="H108" s="232">
        <v>19976</v>
      </c>
      <c r="I108" s="232">
        <v>22090</v>
      </c>
      <c r="J108" s="232">
        <v>23027</v>
      </c>
      <c r="K108" s="232">
        <v>22200</v>
      </c>
      <c r="L108" s="232">
        <v>23810</v>
      </c>
      <c r="M108" s="232">
        <v>21230</v>
      </c>
      <c r="N108" s="234">
        <v>20944</v>
      </c>
      <c r="O108" s="233">
        <v>32707</v>
      </c>
    </row>
    <row r="109" spans="1:15" ht="12.75" customHeight="1">
      <c r="A109" s="230">
        <v>2</v>
      </c>
      <c r="B109" s="235" t="s">
        <v>352</v>
      </c>
      <c r="C109" s="232">
        <v>130398</v>
      </c>
      <c r="D109" s="232">
        <v>8822</v>
      </c>
      <c r="E109" s="232">
        <v>7685</v>
      </c>
      <c r="F109" s="232">
        <v>8423</v>
      </c>
      <c r="G109" s="232">
        <v>9362</v>
      </c>
      <c r="H109" s="232">
        <v>10633</v>
      </c>
      <c r="I109" s="232">
        <v>10362</v>
      </c>
      <c r="J109" s="232">
        <v>11230</v>
      </c>
      <c r="K109" s="232">
        <v>12562</v>
      </c>
      <c r="L109" s="232">
        <v>12576</v>
      </c>
      <c r="M109" s="232">
        <v>12743</v>
      </c>
      <c r="N109" s="234">
        <v>13086</v>
      </c>
      <c r="O109" s="233">
        <v>12915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483540</v>
      </c>
      <c r="D111" s="232">
        <v>27779</v>
      </c>
      <c r="E111" s="232">
        <v>22394</v>
      </c>
      <c r="F111" s="232">
        <v>25685</v>
      </c>
      <c r="G111" s="232">
        <v>28794</v>
      </c>
      <c r="H111" s="232">
        <v>32871</v>
      </c>
      <c r="I111" s="232">
        <v>37798</v>
      </c>
      <c r="J111" s="232">
        <v>44391</v>
      </c>
      <c r="K111" s="232">
        <v>50982</v>
      </c>
      <c r="L111" s="232">
        <v>57112</v>
      </c>
      <c r="M111" s="232">
        <v>57639</v>
      </c>
      <c r="N111" s="234">
        <v>53925</v>
      </c>
      <c r="O111" s="233">
        <v>44169</v>
      </c>
    </row>
    <row r="112" spans="1:15" ht="12.75" customHeight="1">
      <c r="A112" s="230">
        <v>4</v>
      </c>
      <c r="B112" s="236" t="s">
        <v>62</v>
      </c>
      <c r="C112" s="232">
        <v>424618</v>
      </c>
      <c r="D112" s="232">
        <v>27487</v>
      </c>
      <c r="E112" s="232">
        <v>22963</v>
      </c>
      <c r="F112" s="232">
        <v>25498</v>
      </c>
      <c r="G112" s="232">
        <v>27804</v>
      </c>
      <c r="H112" s="232">
        <v>32375</v>
      </c>
      <c r="I112" s="232">
        <v>35337</v>
      </c>
      <c r="J112" s="232">
        <v>38576</v>
      </c>
      <c r="K112" s="232">
        <v>41527</v>
      </c>
      <c r="L112" s="232">
        <v>43960</v>
      </c>
      <c r="M112" s="232">
        <v>44572</v>
      </c>
      <c r="N112" s="234">
        <v>45345</v>
      </c>
      <c r="O112" s="233">
        <v>39174</v>
      </c>
    </row>
    <row r="113" spans="1:15" ht="12.75" customHeight="1">
      <c r="A113" s="230">
        <v>5</v>
      </c>
      <c r="B113" s="236" t="s">
        <v>63</v>
      </c>
      <c r="C113" s="232">
        <v>81522</v>
      </c>
      <c r="D113" s="232">
        <v>6760</v>
      </c>
      <c r="E113" s="232">
        <v>6085</v>
      </c>
      <c r="F113" s="232">
        <v>5908</v>
      </c>
      <c r="G113" s="232">
        <v>5904</v>
      </c>
      <c r="H113" s="232">
        <v>6156</v>
      </c>
      <c r="I113" s="232">
        <v>6398</v>
      </c>
      <c r="J113" s="232">
        <v>6747</v>
      </c>
      <c r="K113" s="232">
        <v>6824</v>
      </c>
      <c r="L113" s="232">
        <v>6959</v>
      </c>
      <c r="M113" s="232">
        <v>7300</v>
      </c>
      <c r="N113" s="234">
        <v>7934</v>
      </c>
      <c r="O113" s="233">
        <v>8547</v>
      </c>
    </row>
    <row r="114" spans="1:15" ht="12.75" customHeight="1" thickBot="1">
      <c r="A114" s="237">
        <v>6</v>
      </c>
      <c r="B114" s="238" t="s">
        <v>64</v>
      </c>
      <c r="C114" s="239">
        <v>24801</v>
      </c>
      <c r="D114" s="239">
        <v>1698</v>
      </c>
      <c r="E114" s="239">
        <v>1539</v>
      </c>
      <c r="F114" s="239">
        <v>1769</v>
      </c>
      <c r="G114" s="239">
        <v>1626</v>
      </c>
      <c r="H114" s="239">
        <v>1741</v>
      </c>
      <c r="I114" s="239">
        <v>1893</v>
      </c>
      <c r="J114" s="239">
        <v>2025</v>
      </c>
      <c r="K114" s="239">
        <v>2175</v>
      </c>
      <c r="L114" s="239">
        <v>2231</v>
      </c>
      <c r="M114" s="239">
        <v>2210</v>
      </c>
      <c r="N114" s="241">
        <v>2186</v>
      </c>
      <c r="O114" s="240">
        <v>3708</v>
      </c>
    </row>
    <row r="115" spans="1:15" ht="17.25" customHeight="1" thickTop="1">
      <c r="A115" s="976" t="s">
        <v>223</v>
      </c>
      <c r="B115" s="977"/>
      <c r="C115" s="227">
        <v>949251</v>
      </c>
      <c r="D115" s="227">
        <v>45136</v>
      </c>
      <c r="E115" s="227">
        <v>42720</v>
      </c>
      <c r="F115" s="227">
        <v>49241</v>
      </c>
      <c r="G115" s="227">
        <v>56664</v>
      </c>
      <c r="H115" s="227">
        <v>66065</v>
      </c>
      <c r="I115" s="227">
        <v>78093</v>
      </c>
      <c r="J115" s="227">
        <v>85882</v>
      </c>
      <c r="K115" s="227">
        <v>95476</v>
      </c>
      <c r="L115" s="227">
        <v>105458</v>
      </c>
      <c r="M115" s="227">
        <v>110804</v>
      </c>
      <c r="N115" s="229">
        <v>105836</v>
      </c>
      <c r="O115" s="228">
        <v>107878</v>
      </c>
    </row>
    <row r="116" spans="1:15" ht="12.75" customHeight="1">
      <c r="A116" s="230">
        <v>1</v>
      </c>
      <c r="B116" s="236" t="s">
        <v>60</v>
      </c>
      <c r="C116" s="232">
        <v>227635</v>
      </c>
      <c r="D116" s="232">
        <v>12898</v>
      </c>
      <c r="E116" s="232">
        <v>13685</v>
      </c>
      <c r="F116" s="232">
        <v>14724</v>
      </c>
      <c r="G116" s="232">
        <v>15555</v>
      </c>
      <c r="H116" s="232">
        <v>17783</v>
      </c>
      <c r="I116" s="232">
        <v>19346</v>
      </c>
      <c r="J116" s="232">
        <v>21000</v>
      </c>
      <c r="K116" s="232">
        <v>22212</v>
      </c>
      <c r="L116" s="232">
        <v>22823</v>
      </c>
      <c r="M116" s="232">
        <v>21459</v>
      </c>
      <c r="N116" s="234">
        <v>20215</v>
      </c>
      <c r="O116" s="233">
        <v>25935</v>
      </c>
    </row>
    <row r="117" spans="1:15" ht="12.75" customHeight="1">
      <c r="A117" s="230">
        <v>2</v>
      </c>
      <c r="B117" s="235" t="s">
        <v>352</v>
      </c>
      <c r="C117" s="232">
        <v>87429</v>
      </c>
      <c r="D117" s="232">
        <v>6761</v>
      </c>
      <c r="E117" s="232">
        <v>6533</v>
      </c>
      <c r="F117" s="232">
        <v>6392</v>
      </c>
      <c r="G117" s="232">
        <v>6537</v>
      </c>
      <c r="H117" s="232">
        <v>6197</v>
      </c>
      <c r="I117" s="232">
        <v>7320</v>
      </c>
      <c r="J117" s="232">
        <v>7082</v>
      </c>
      <c r="K117" s="232">
        <v>7709</v>
      </c>
      <c r="L117" s="232">
        <v>8654</v>
      </c>
      <c r="M117" s="232">
        <v>8806</v>
      </c>
      <c r="N117" s="234">
        <v>7774</v>
      </c>
      <c r="O117" s="233">
        <v>7665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330928</v>
      </c>
      <c r="D119" s="232">
        <v>11623</v>
      </c>
      <c r="E119" s="232">
        <v>10198</v>
      </c>
      <c r="F119" s="232">
        <v>12551</v>
      </c>
      <c r="G119" s="232">
        <v>16844</v>
      </c>
      <c r="H119" s="232">
        <v>20667</v>
      </c>
      <c r="I119" s="232">
        <v>26936</v>
      </c>
      <c r="J119" s="232">
        <v>31487</v>
      </c>
      <c r="K119" s="232">
        <v>37043</v>
      </c>
      <c r="L119" s="232">
        <v>41092</v>
      </c>
      <c r="M119" s="232">
        <v>44718</v>
      </c>
      <c r="N119" s="234">
        <v>43042</v>
      </c>
      <c r="O119" s="233">
        <v>34727</v>
      </c>
    </row>
    <row r="120" spans="1:15" ht="12.75" customHeight="1">
      <c r="A120" s="230">
        <v>4</v>
      </c>
      <c r="B120" s="236" t="s">
        <v>62</v>
      </c>
      <c r="C120" s="232">
        <v>249076</v>
      </c>
      <c r="D120" s="232">
        <v>11206</v>
      </c>
      <c r="E120" s="232">
        <v>10070</v>
      </c>
      <c r="F120" s="232">
        <v>13149</v>
      </c>
      <c r="G120" s="232">
        <v>15094</v>
      </c>
      <c r="H120" s="232">
        <v>18422</v>
      </c>
      <c r="I120" s="232">
        <v>20986</v>
      </c>
      <c r="J120" s="232">
        <v>22081</v>
      </c>
      <c r="K120" s="232">
        <v>23187</v>
      </c>
      <c r="L120" s="232">
        <v>25700</v>
      </c>
      <c r="M120" s="232">
        <v>27596</v>
      </c>
      <c r="N120" s="234">
        <v>27366</v>
      </c>
      <c r="O120" s="233">
        <v>34217</v>
      </c>
    </row>
    <row r="121" spans="1:15" ht="12.75" customHeight="1">
      <c r="A121" s="230">
        <v>5</v>
      </c>
      <c r="B121" s="236" t="s">
        <v>63</v>
      </c>
      <c r="C121" s="232">
        <v>38297</v>
      </c>
      <c r="D121" s="232">
        <v>2164</v>
      </c>
      <c r="E121" s="232">
        <v>1703</v>
      </c>
      <c r="F121" s="232">
        <v>1873</v>
      </c>
      <c r="G121" s="232">
        <v>2059</v>
      </c>
      <c r="H121" s="232">
        <v>2245</v>
      </c>
      <c r="I121" s="232">
        <v>2647</v>
      </c>
      <c r="J121" s="232">
        <v>3205</v>
      </c>
      <c r="K121" s="232">
        <v>3869</v>
      </c>
      <c r="L121" s="232">
        <v>4783</v>
      </c>
      <c r="M121" s="232">
        <v>5101</v>
      </c>
      <c r="N121" s="234">
        <v>4842</v>
      </c>
      <c r="O121" s="233">
        <v>3806</v>
      </c>
    </row>
    <row r="122" spans="1:15" ht="12.75" customHeight="1" thickBot="1">
      <c r="A122" s="237">
        <v>6</v>
      </c>
      <c r="B122" s="238" t="s">
        <v>64</v>
      </c>
      <c r="C122" s="239">
        <v>15886</v>
      </c>
      <c r="D122" s="239">
        <v>484</v>
      </c>
      <c r="E122" s="239">
        <v>531</v>
      </c>
      <c r="F122" s="239">
        <v>552</v>
      </c>
      <c r="G122" s="239">
        <v>576</v>
      </c>
      <c r="H122" s="239">
        <v>750</v>
      </c>
      <c r="I122" s="239">
        <v>858</v>
      </c>
      <c r="J122" s="239">
        <v>1026</v>
      </c>
      <c r="K122" s="239">
        <v>1455</v>
      </c>
      <c r="L122" s="239">
        <v>2406</v>
      </c>
      <c r="M122" s="239">
        <v>3123</v>
      </c>
      <c r="N122" s="241">
        <v>2596</v>
      </c>
      <c r="O122" s="240">
        <v>1528</v>
      </c>
    </row>
    <row r="123" spans="1:15" ht="17.25" customHeight="1" thickTop="1">
      <c r="A123" s="976" t="s">
        <v>224</v>
      </c>
      <c r="B123" s="977"/>
      <c r="C123" s="227">
        <v>2679826</v>
      </c>
      <c r="D123" s="227">
        <v>158390</v>
      </c>
      <c r="E123" s="227">
        <v>142082</v>
      </c>
      <c r="F123" s="227">
        <v>152019</v>
      </c>
      <c r="G123" s="227">
        <v>165674</v>
      </c>
      <c r="H123" s="227">
        <v>203579</v>
      </c>
      <c r="I123" s="227">
        <v>208233</v>
      </c>
      <c r="J123" s="227">
        <v>241504</v>
      </c>
      <c r="K123" s="227">
        <v>262538</v>
      </c>
      <c r="L123" s="227">
        <v>288605</v>
      </c>
      <c r="M123" s="227">
        <v>304340</v>
      </c>
      <c r="N123" s="229">
        <v>271750</v>
      </c>
      <c r="O123" s="228">
        <v>281112</v>
      </c>
    </row>
    <row r="124" spans="1:15" ht="12.75" customHeight="1">
      <c r="A124" s="230">
        <v>1</v>
      </c>
      <c r="B124" s="236" t="s">
        <v>60</v>
      </c>
      <c r="C124" s="232">
        <v>612618</v>
      </c>
      <c r="D124" s="232">
        <v>36408</v>
      </c>
      <c r="E124" s="232">
        <v>35273</v>
      </c>
      <c r="F124" s="232">
        <v>37919</v>
      </c>
      <c r="G124" s="232">
        <v>41659</v>
      </c>
      <c r="H124" s="232">
        <v>46345</v>
      </c>
      <c r="I124" s="232">
        <v>52072</v>
      </c>
      <c r="J124" s="232">
        <v>55154</v>
      </c>
      <c r="K124" s="232">
        <v>61159</v>
      </c>
      <c r="L124" s="232">
        <v>63378</v>
      </c>
      <c r="M124" s="232">
        <v>60848</v>
      </c>
      <c r="N124" s="234">
        <v>60576</v>
      </c>
      <c r="O124" s="233">
        <v>61827</v>
      </c>
    </row>
    <row r="125" spans="1:15" ht="12.75" customHeight="1">
      <c r="A125" s="230">
        <v>2</v>
      </c>
      <c r="B125" s="235" t="s">
        <v>352</v>
      </c>
      <c r="C125" s="232">
        <v>303079</v>
      </c>
      <c r="D125" s="232">
        <v>23048</v>
      </c>
      <c r="E125" s="232">
        <v>22109</v>
      </c>
      <c r="F125" s="232">
        <v>23269</v>
      </c>
      <c r="G125" s="232">
        <v>23916</v>
      </c>
      <c r="H125" s="232">
        <v>25565</v>
      </c>
      <c r="I125" s="232">
        <v>25928</v>
      </c>
      <c r="J125" s="232">
        <v>27138</v>
      </c>
      <c r="K125" s="232">
        <v>27112</v>
      </c>
      <c r="L125" s="232">
        <v>27348</v>
      </c>
      <c r="M125" s="232">
        <v>26374</v>
      </c>
      <c r="N125" s="234">
        <v>24825</v>
      </c>
      <c r="O125" s="233">
        <v>26446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797507</v>
      </c>
      <c r="D127" s="232">
        <v>42893</v>
      </c>
      <c r="E127" s="232">
        <v>35847</v>
      </c>
      <c r="F127" s="232">
        <v>39764</v>
      </c>
      <c r="G127" s="232">
        <v>43156</v>
      </c>
      <c r="H127" s="232">
        <v>48903</v>
      </c>
      <c r="I127" s="232">
        <v>54782</v>
      </c>
      <c r="J127" s="232">
        <v>64999</v>
      </c>
      <c r="K127" s="232">
        <v>78865</v>
      </c>
      <c r="L127" s="232">
        <v>92605</v>
      </c>
      <c r="M127" s="232">
        <v>94227</v>
      </c>
      <c r="N127" s="234">
        <v>89109</v>
      </c>
      <c r="O127" s="233">
        <v>112359</v>
      </c>
    </row>
    <row r="128" spans="1:15" ht="12.75" customHeight="1">
      <c r="A128" s="230">
        <v>4</v>
      </c>
      <c r="B128" s="236" t="s">
        <v>62</v>
      </c>
      <c r="C128" s="232">
        <v>764818</v>
      </c>
      <c r="D128" s="232">
        <v>38334</v>
      </c>
      <c r="E128" s="232">
        <v>31689</v>
      </c>
      <c r="F128" s="232">
        <v>38357</v>
      </c>
      <c r="G128" s="232">
        <v>44477</v>
      </c>
      <c r="H128" s="232">
        <v>52581</v>
      </c>
      <c r="I128" s="232">
        <v>60968</v>
      </c>
      <c r="J128" s="232">
        <v>78677</v>
      </c>
      <c r="K128" s="232">
        <v>78134</v>
      </c>
      <c r="L128" s="232">
        <v>87294</v>
      </c>
      <c r="M128" s="232">
        <v>105769</v>
      </c>
      <c r="N128" s="234">
        <v>81495</v>
      </c>
      <c r="O128" s="233">
        <v>67042</v>
      </c>
    </row>
    <row r="129" spans="1:15" ht="12.75" customHeight="1">
      <c r="A129" s="230">
        <v>5</v>
      </c>
      <c r="B129" s="236" t="s">
        <v>63</v>
      </c>
      <c r="C129" s="232">
        <v>150308</v>
      </c>
      <c r="D129" s="232">
        <v>14056</v>
      </c>
      <c r="E129" s="232">
        <v>13296</v>
      </c>
      <c r="F129" s="232">
        <v>9237</v>
      </c>
      <c r="G129" s="232">
        <v>8798</v>
      </c>
      <c r="H129" s="232">
        <v>26109</v>
      </c>
      <c r="I129" s="232">
        <v>9936</v>
      </c>
      <c r="J129" s="232">
        <v>10917</v>
      </c>
      <c r="K129" s="232">
        <v>12575</v>
      </c>
      <c r="L129" s="232">
        <v>13013</v>
      </c>
      <c r="M129" s="232">
        <v>12100</v>
      </c>
      <c r="N129" s="234">
        <v>11069</v>
      </c>
      <c r="O129" s="233">
        <v>9203</v>
      </c>
    </row>
    <row r="130" spans="1:15" ht="12.75" customHeight="1" thickBot="1">
      <c r="A130" s="242">
        <v>6</v>
      </c>
      <c r="B130" s="243" t="s">
        <v>64</v>
      </c>
      <c r="C130" s="244">
        <v>51496</v>
      </c>
      <c r="D130" s="244">
        <v>3652</v>
      </c>
      <c r="E130" s="244">
        <v>3868</v>
      </c>
      <c r="F130" s="244">
        <v>3473</v>
      </c>
      <c r="G130" s="244">
        <v>3668</v>
      </c>
      <c r="H130" s="244">
        <v>4076</v>
      </c>
      <c r="I130" s="244">
        <v>4547</v>
      </c>
      <c r="J130" s="244">
        <v>4618</v>
      </c>
      <c r="K130" s="244">
        <v>4695</v>
      </c>
      <c r="L130" s="244">
        <v>4966</v>
      </c>
      <c r="M130" s="244">
        <v>5021</v>
      </c>
      <c r="N130" s="246">
        <v>4676</v>
      </c>
      <c r="O130" s="245">
        <v>4235</v>
      </c>
    </row>
  </sheetData>
  <mergeCells count="11">
    <mergeCell ref="A115:B115"/>
    <mergeCell ref="A123:B123"/>
    <mergeCell ref="A57:B57"/>
    <mergeCell ref="A65:B65"/>
    <mergeCell ref="A73:B73"/>
    <mergeCell ref="A81:B81"/>
    <mergeCell ref="A7:B7"/>
    <mergeCell ref="A15:B15"/>
    <mergeCell ref="A23:B23"/>
    <mergeCell ref="A31:B31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940"/>
      <c r="E4" s="254"/>
      <c r="F4" s="254"/>
      <c r="G4" s="252"/>
      <c r="H4" s="252"/>
      <c r="I4" s="254"/>
      <c r="J4" s="254"/>
      <c r="K4" s="254"/>
      <c r="L4" s="254"/>
      <c r="M4" s="948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1630452</v>
      </c>
      <c r="D7" s="266">
        <v>289625</v>
      </c>
      <c r="E7" s="266">
        <v>630390</v>
      </c>
      <c r="F7" s="266">
        <v>822002</v>
      </c>
      <c r="G7" s="266">
        <v>293791</v>
      </c>
      <c r="H7" s="266">
        <v>274923</v>
      </c>
      <c r="I7" s="266">
        <v>887560</v>
      </c>
      <c r="J7" s="266">
        <v>452042</v>
      </c>
      <c r="K7" s="266">
        <v>259652</v>
      </c>
      <c r="L7" s="266">
        <v>350112</v>
      </c>
      <c r="M7" s="266">
        <v>507404</v>
      </c>
      <c r="N7" s="267">
        <v>707163</v>
      </c>
    </row>
    <row r="8" spans="1:14" ht="12.75" customHeight="1">
      <c r="A8" s="268">
        <v>1</v>
      </c>
      <c r="B8" s="269" t="s">
        <v>60</v>
      </c>
      <c r="C8" s="270">
        <v>589293</v>
      </c>
      <c r="D8" s="270">
        <v>43752</v>
      </c>
      <c r="E8" s="270">
        <v>248989</v>
      </c>
      <c r="F8" s="270">
        <v>109962</v>
      </c>
      <c r="G8" s="270">
        <v>88644</v>
      </c>
      <c r="H8" s="270">
        <v>72751</v>
      </c>
      <c r="I8" s="270">
        <v>320229</v>
      </c>
      <c r="J8" s="270">
        <v>98615</v>
      </c>
      <c r="K8" s="270">
        <v>26404</v>
      </c>
      <c r="L8" s="270">
        <v>49860</v>
      </c>
      <c r="M8" s="270">
        <v>61641</v>
      </c>
      <c r="N8" s="271">
        <v>42017</v>
      </c>
    </row>
    <row r="9" spans="1:14" ht="12.75" customHeight="1">
      <c r="A9" s="268">
        <v>2</v>
      </c>
      <c r="B9" s="235" t="s">
        <v>351</v>
      </c>
      <c r="C9" s="270">
        <v>187082</v>
      </c>
      <c r="D9" s="270">
        <v>12999</v>
      </c>
      <c r="E9" s="270">
        <v>54421</v>
      </c>
      <c r="F9" s="270">
        <v>142434</v>
      </c>
      <c r="G9" s="270">
        <v>15800</v>
      </c>
      <c r="H9" s="270">
        <v>47973</v>
      </c>
      <c r="I9" s="270">
        <v>149069</v>
      </c>
      <c r="J9" s="270">
        <v>45452</v>
      </c>
      <c r="K9" s="270">
        <v>18904</v>
      </c>
      <c r="L9" s="270">
        <v>22810</v>
      </c>
      <c r="M9" s="270">
        <v>66710</v>
      </c>
      <c r="N9" s="271">
        <v>266491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441602</v>
      </c>
      <c r="D11" s="270">
        <v>111874</v>
      </c>
      <c r="E11" s="270">
        <v>186559</v>
      </c>
      <c r="F11" s="270">
        <v>207045</v>
      </c>
      <c r="G11" s="270">
        <v>114109</v>
      </c>
      <c r="H11" s="270">
        <v>78872</v>
      </c>
      <c r="I11" s="270">
        <v>224910</v>
      </c>
      <c r="J11" s="270">
        <v>114969</v>
      </c>
      <c r="K11" s="270">
        <v>111536</v>
      </c>
      <c r="L11" s="270">
        <v>142282</v>
      </c>
      <c r="M11" s="270">
        <v>123364</v>
      </c>
      <c r="N11" s="271">
        <v>117988</v>
      </c>
    </row>
    <row r="12" spans="1:14" ht="12.75" customHeight="1">
      <c r="A12" s="268">
        <v>4</v>
      </c>
      <c r="B12" s="269" t="s">
        <v>62</v>
      </c>
      <c r="C12" s="270">
        <v>356888</v>
      </c>
      <c r="D12" s="270">
        <v>98221</v>
      </c>
      <c r="E12" s="270">
        <v>112508</v>
      </c>
      <c r="F12" s="270">
        <v>329912</v>
      </c>
      <c r="G12" s="270">
        <v>56814</v>
      </c>
      <c r="H12" s="270">
        <v>60417</v>
      </c>
      <c r="I12" s="270">
        <v>150763</v>
      </c>
      <c r="J12" s="270">
        <v>156416</v>
      </c>
      <c r="K12" s="270">
        <v>88662</v>
      </c>
      <c r="L12" s="270">
        <v>107455</v>
      </c>
      <c r="M12" s="270">
        <v>187902</v>
      </c>
      <c r="N12" s="271">
        <v>182043</v>
      </c>
    </row>
    <row r="13" spans="1:14" ht="12.75" customHeight="1">
      <c r="A13" s="268">
        <v>5</v>
      </c>
      <c r="B13" s="269" t="s">
        <v>63</v>
      </c>
      <c r="C13" s="270">
        <v>44417</v>
      </c>
      <c r="D13" s="270">
        <v>17861</v>
      </c>
      <c r="E13" s="270">
        <v>16745</v>
      </c>
      <c r="F13" s="270">
        <v>22675</v>
      </c>
      <c r="G13" s="270">
        <v>14741</v>
      </c>
      <c r="H13" s="270">
        <v>8800</v>
      </c>
      <c r="I13" s="270">
        <v>34329</v>
      </c>
      <c r="J13" s="270">
        <v>28237</v>
      </c>
      <c r="K13" s="270">
        <v>4516</v>
      </c>
      <c r="L13" s="270">
        <v>12985</v>
      </c>
      <c r="M13" s="270">
        <v>47405</v>
      </c>
      <c r="N13" s="271">
        <v>73834</v>
      </c>
    </row>
    <row r="14" spans="1:14" ht="12.75" customHeight="1" thickBot="1">
      <c r="A14" s="273">
        <v>6</v>
      </c>
      <c r="B14" s="274" t="s">
        <v>64</v>
      </c>
      <c r="C14" s="275">
        <v>11170</v>
      </c>
      <c r="D14" s="275">
        <v>4917</v>
      </c>
      <c r="E14" s="275">
        <v>11168</v>
      </c>
      <c r="F14" s="275">
        <v>9973</v>
      </c>
      <c r="G14" s="275">
        <v>3683</v>
      </c>
      <c r="H14" s="275">
        <v>6110</v>
      </c>
      <c r="I14" s="275">
        <v>8261</v>
      </c>
      <c r="J14" s="275">
        <v>8354</v>
      </c>
      <c r="K14" s="275">
        <v>9630</v>
      </c>
      <c r="L14" s="275">
        <v>14720</v>
      </c>
      <c r="M14" s="275">
        <v>20383</v>
      </c>
      <c r="N14" s="276">
        <v>24790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2299627</v>
      </c>
      <c r="D18" s="266">
        <v>1187696</v>
      </c>
      <c r="E18" s="266">
        <v>515780</v>
      </c>
      <c r="F18" s="266">
        <v>202734</v>
      </c>
      <c r="G18" s="266">
        <v>281409</v>
      </c>
      <c r="H18" s="266">
        <v>353947</v>
      </c>
      <c r="I18" s="266">
        <v>193284</v>
      </c>
      <c r="J18" s="266">
        <v>406940</v>
      </c>
      <c r="K18" s="266">
        <v>397255</v>
      </c>
      <c r="L18" s="266">
        <v>615732</v>
      </c>
      <c r="M18" s="266">
        <v>915373</v>
      </c>
      <c r="N18" s="267">
        <v>356943</v>
      </c>
    </row>
    <row r="19" spans="1:14" ht="12.75" customHeight="1">
      <c r="A19" s="268">
        <v>1</v>
      </c>
      <c r="B19" s="269" t="s">
        <v>60</v>
      </c>
      <c r="C19" s="270">
        <v>352796</v>
      </c>
      <c r="D19" s="270">
        <v>152634</v>
      </c>
      <c r="E19" s="270">
        <v>114053</v>
      </c>
      <c r="F19" s="270">
        <v>31960</v>
      </c>
      <c r="G19" s="270">
        <v>32914</v>
      </c>
      <c r="H19" s="270">
        <v>70225</v>
      </c>
      <c r="I19" s="270">
        <v>46109</v>
      </c>
      <c r="J19" s="270">
        <v>74223</v>
      </c>
      <c r="K19" s="270">
        <v>91713</v>
      </c>
      <c r="L19" s="270">
        <v>101604</v>
      </c>
      <c r="M19" s="270">
        <v>116493</v>
      </c>
      <c r="N19" s="271">
        <v>54771</v>
      </c>
    </row>
    <row r="20" spans="1:14" ht="12.75" customHeight="1">
      <c r="A20" s="268">
        <v>2</v>
      </c>
      <c r="B20" s="235" t="s">
        <v>351</v>
      </c>
      <c r="C20" s="270">
        <v>454524</v>
      </c>
      <c r="D20" s="270">
        <v>309039</v>
      </c>
      <c r="E20" s="270">
        <v>42922</v>
      </c>
      <c r="F20" s="270">
        <v>24461</v>
      </c>
      <c r="G20" s="270">
        <v>92245</v>
      </c>
      <c r="H20" s="270">
        <v>152948</v>
      </c>
      <c r="I20" s="270">
        <v>41178</v>
      </c>
      <c r="J20" s="270">
        <v>47724</v>
      </c>
      <c r="K20" s="270">
        <v>59748</v>
      </c>
      <c r="L20" s="270">
        <v>176738</v>
      </c>
      <c r="M20" s="270">
        <v>130106</v>
      </c>
      <c r="N20" s="271">
        <v>50200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560768</v>
      </c>
      <c r="D22" s="270">
        <v>62615</v>
      </c>
      <c r="E22" s="270">
        <v>196109</v>
      </c>
      <c r="F22" s="270">
        <v>67393</v>
      </c>
      <c r="G22" s="270">
        <v>82561</v>
      </c>
      <c r="H22" s="270">
        <v>80870</v>
      </c>
      <c r="I22" s="270">
        <v>62667</v>
      </c>
      <c r="J22" s="270">
        <v>138675</v>
      </c>
      <c r="K22" s="270">
        <v>126875</v>
      </c>
      <c r="L22" s="270">
        <v>112952</v>
      </c>
      <c r="M22" s="270">
        <v>212299</v>
      </c>
      <c r="N22" s="271">
        <v>124212</v>
      </c>
    </row>
    <row r="23" spans="1:14" ht="12.75" customHeight="1">
      <c r="A23" s="268">
        <v>4</v>
      </c>
      <c r="B23" s="269" t="s">
        <v>62</v>
      </c>
      <c r="C23" s="270">
        <v>376865</v>
      </c>
      <c r="D23" s="270">
        <v>395458</v>
      </c>
      <c r="E23" s="270">
        <v>134728</v>
      </c>
      <c r="F23" s="270">
        <v>67623</v>
      </c>
      <c r="G23" s="270">
        <v>62671</v>
      </c>
      <c r="H23" s="270">
        <v>41483</v>
      </c>
      <c r="I23" s="270">
        <v>37182</v>
      </c>
      <c r="J23" s="270">
        <v>119581</v>
      </c>
      <c r="K23" s="270">
        <v>110001</v>
      </c>
      <c r="L23" s="270">
        <v>184522</v>
      </c>
      <c r="M23" s="270">
        <v>302748</v>
      </c>
      <c r="N23" s="271">
        <v>97337</v>
      </c>
    </row>
    <row r="24" spans="1:14" ht="12.75" customHeight="1">
      <c r="A24" s="268">
        <v>5</v>
      </c>
      <c r="B24" s="269" t="s">
        <v>63</v>
      </c>
      <c r="C24" s="270">
        <v>486044</v>
      </c>
      <c r="D24" s="270">
        <v>249550</v>
      </c>
      <c r="E24" s="270">
        <v>24415</v>
      </c>
      <c r="F24" s="270">
        <v>9488</v>
      </c>
      <c r="G24" s="270">
        <v>9482</v>
      </c>
      <c r="H24" s="270">
        <v>5246</v>
      </c>
      <c r="I24" s="270">
        <v>4013</v>
      </c>
      <c r="J24" s="270">
        <v>13408</v>
      </c>
      <c r="K24" s="270">
        <v>3875</v>
      </c>
      <c r="L24" s="270">
        <v>24962</v>
      </c>
      <c r="M24" s="270">
        <v>104571</v>
      </c>
      <c r="N24" s="271">
        <v>18078</v>
      </c>
    </row>
    <row r="25" spans="1:14" ht="12.75" customHeight="1" thickBot="1">
      <c r="A25" s="273">
        <v>6</v>
      </c>
      <c r="B25" s="274" t="s">
        <v>64</v>
      </c>
      <c r="C25" s="275">
        <v>68630</v>
      </c>
      <c r="D25" s="275">
        <v>18399</v>
      </c>
      <c r="E25" s="275">
        <v>3552</v>
      </c>
      <c r="F25" s="275">
        <v>1811</v>
      </c>
      <c r="G25" s="275">
        <v>1536</v>
      </c>
      <c r="H25" s="275">
        <v>3174</v>
      </c>
      <c r="I25" s="275">
        <v>2134</v>
      </c>
      <c r="J25" s="275">
        <v>13329</v>
      </c>
      <c r="K25" s="275">
        <v>5043</v>
      </c>
      <c r="L25" s="275">
        <v>14954</v>
      </c>
      <c r="M25" s="275">
        <v>49156</v>
      </c>
      <c r="N25" s="276">
        <v>12345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185878</v>
      </c>
      <c r="D29" s="266">
        <v>350794</v>
      </c>
      <c r="E29" s="266">
        <v>792208</v>
      </c>
      <c r="F29" s="266">
        <v>558617</v>
      </c>
      <c r="G29" s="266">
        <v>124737</v>
      </c>
      <c r="H29" s="266">
        <v>218940</v>
      </c>
      <c r="I29" s="266">
        <v>157888</v>
      </c>
      <c r="J29" s="266">
        <v>210791</v>
      </c>
      <c r="K29" s="266">
        <v>246316</v>
      </c>
      <c r="L29" s="266">
        <v>524591</v>
      </c>
      <c r="M29" s="266">
        <v>254919</v>
      </c>
      <c r="N29" s="267">
        <v>206212</v>
      </c>
    </row>
    <row r="30" spans="1:14" ht="12.75" customHeight="1">
      <c r="A30" s="268">
        <v>1</v>
      </c>
      <c r="B30" s="269" t="s">
        <v>60</v>
      </c>
      <c r="C30" s="270">
        <v>17293</v>
      </c>
      <c r="D30" s="270">
        <v>69343</v>
      </c>
      <c r="E30" s="270">
        <v>60392</v>
      </c>
      <c r="F30" s="270">
        <v>76677</v>
      </c>
      <c r="G30" s="270">
        <v>23343</v>
      </c>
      <c r="H30" s="270">
        <v>51770</v>
      </c>
      <c r="I30" s="270">
        <v>30262</v>
      </c>
      <c r="J30" s="270">
        <v>49675</v>
      </c>
      <c r="K30" s="270">
        <v>53222</v>
      </c>
      <c r="L30" s="270">
        <v>83219</v>
      </c>
      <c r="M30" s="270">
        <v>33248</v>
      </c>
      <c r="N30" s="271">
        <v>78172</v>
      </c>
    </row>
    <row r="31" spans="1:14" ht="12.75" customHeight="1">
      <c r="A31" s="268">
        <v>2</v>
      </c>
      <c r="B31" s="235" t="s">
        <v>351</v>
      </c>
      <c r="C31" s="270">
        <v>52938</v>
      </c>
      <c r="D31" s="270">
        <v>88236</v>
      </c>
      <c r="E31" s="270">
        <v>247654</v>
      </c>
      <c r="F31" s="270">
        <v>82147</v>
      </c>
      <c r="G31" s="270">
        <v>9146</v>
      </c>
      <c r="H31" s="270">
        <v>44837</v>
      </c>
      <c r="I31" s="270">
        <v>9537</v>
      </c>
      <c r="J31" s="270">
        <v>5401</v>
      </c>
      <c r="K31" s="270">
        <v>42344</v>
      </c>
      <c r="L31" s="270">
        <v>52414</v>
      </c>
      <c r="M31" s="270">
        <v>20702</v>
      </c>
      <c r="N31" s="271">
        <v>30262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66413</v>
      </c>
      <c r="D33" s="270">
        <v>68670</v>
      </c>
      <c r="E33" s="270">
        <v>108820</v>
      </c>
      <c r="F33" s="270">
        <v>126205</v>
      </c>
      <c r="G33" s="270">
        <v>44936</v>
      </c>
      <c r="H33" s="270">
        <v>72964</v>
      </c>
      <c r="I33" s="270">
        <v>58977</v>
      </c>
      <c r="J33" s="270">
        <v>84255</v>
      </c>
      <c r="K33" s="270">
        <v>59934</v>
      </c>
      <c r="L33" s="270">
        <v>172753</v>
      </c>
      <c r="M33" s="270">
        <v>107620</v>
      </c>
      <c r="N33" s="271">
        <v>56933</v>
      </c>
    </row>
    <row r="34" spans="1:14" ht="12.75" customHeight="1">
      <c r="A34" s="268">
        <v>4</v>
      </c>
      <c r="B34" s="269" t="s">
        <v>62</v>
      </c>
      <c r="C34" s="270">
        <v>38257</v>
      </c>
      <c r="D34" s="270">
        <v>82252</v>
      </c>
      <c r="E34" s="270">
        <v>253630</v>
      </c>
      <c r="F34" s="270">
        <v>213383</v>
      </c>
      <c r="G34" s="270">
        <v>37461</v>
      </c>
      <c r="H34" s="270">
        <v>45252</v>
      </c>
      <c r="I34" s="270">
        <v>50682</v>
      </c>
      <c r="J34" s="270">
        <v>51624</v>
      </c>
      <c r="K34" s="270">
        <v>77155</v>
      </c>
      <c r="L34" s="270">
        <v>171331</v>
      </c>
      <c r="M34" s="270">
        <v>73827</v>
      </c>
      <c r="N34" s="271">
        <v>34815</v>
      </c>
    </row>
    <row r="35" spans="1:14" ht="12.75" customHeight="1">
      <c r="A35" s="268">
        <v>5</v>
      </c>
      <c r="B35" s="269" t="s">
        <v>63</v>
      </c>
      <c r="C35" s="270">
        <v>6181</v>
      </c>
      <c r="D35" s="270">
        <v>39656</v>
      </c>
      <c r="E35" s="270">
        <v>94811</v>
      </c>
      <c r="F35" s="270">
        <v>47415</v>
      </c>
      <c r="G35" s="270">
        <v>2974</v>
      </c>
      <c r="H35" s="270">
        <v>1510</v>
      </c>
      <c r="I35" s="270">
        <v>6609</v>
      </c>
      <c r="J35" s="270">
        <v>16330</v>
      </c>
      <c r="K35" s="270">
        <v>11508</v>
      </c>
      <c r="L35" s="270">
        <v>28764</v>
      </c>
      <c r="M35" s="270">
        <v>18312</v>
      </c>
      <c r="N35" s="271">
        <v>4037</v>
      </c>
    </row>
    <row r="36" spans="1:14" ht="12.75" customHeight="1" thickBot="1">
      <c r="A36" s="273">
        <v>6</v>
      </c>
      <c r="B36" s="274" t="s">
        <v>64</v>
      </c>
      <c r="C36" s="275">
        <v>4795</v>
      </c>
      <c r="D36" s="275">
        <v>2637</v>
      </c>
      <c r="E36" s="275">
        <v>26901</v>
      </c>
      <c r="F36" s="275">
        <v>12790</v>
      </c>
      <c r="G36" s="275">
        <v>6878</v>
      </c>
      <c r="H36" s="275">
        <v>2607</v>
      </c>
      <c r="I36" s="275">
        <v>1822</v>
      </c>
      <c r="J36" s="275">
        <v>3506</v>
      </c>
      <c r="K36" s="275">
        <v>2154</v>
      </c>
      <c r="L36" s="275">
        <v>16110</v>
      </c>
      <c r="M36" s="275">
        <v>1209</v>
      </c>
      <c r="N36" s="277">
        <v>1993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166256</v>
      </c>
      <c r="D40" s="266">
        <v>266035</v>
      </c>
      <c r="E40" s="266">
        <v>310748</v>
      </c>
      <c r="F40" s="266">
        <v>648401</v>
      </c>
      <c r="G40" s="266">
        <v>173312</v>
      </c>
      <c r="H40" s="266">
        <v>276982</v>
      </c>
      <c r="I40" s="266">
        <v>429842</v>
      </c>
      <c r="J40" s="266">
        <v>232821</v>
      </c>
      <c r="K40" s="266">
        <v>182319</v>
      </c>
      <c r="L40" s="266">
        <v>360080</v>
      </c>
      <c r="M40" s="267">
        <v>376070</v>
      </c>
    </row>
    <row r="41" spans="1:14" ht="12.75" customHeight="1">
      <c r="A41" s="268">
        <v>1</v>
      </c>
      <c r="B41" s="269" t="s">
        <v>60</v>
      </c>
      <c r="C41" s="270">
        <v>18949</v>
      </c>
      <c r="D41" s="270">
        <v>43546</v>
      </c>
      <c r="E41" s="270">
        <v>86970</v>
      </c>
      <c r="F41" s="270">
        <v>124968</v>
      </c>
      <c r="G41" s="270">
        <v>29153</v>
      </c>
      <c r="H41" s="270">
        <v>28260</v>
      </c>
      <c r="I41" s="270">
        <v>119367</v>
      </c>
      <c r="J41" s="270">
        <v>31493</v>
      </c>
      <c r="K41" s="270">
        <v>34643</v>
      </c>
      <c r="L41" s="270">
        <v>80611</v>
      </c>
      <c r="M41" s="271">
        <v>164122</v>
      </c>
    </row>
    <row r="42" spans="1:14" ht="12.75" customHeight="1">
      <c r="A42" s="268">
        <v>2</v>
      </c>
      <c r="B42" s="235" t="s">
        <v>351</v>
      </c>
      <c r="C42" s="270">
        <v>18161</v>
      </c>
      <c r="D42" s="270">
        <v>22989</v>
      </c>
      <c r="E42" s="270">
        <v>16016</v>
      </c>
      <c r="F42" s="270">
        <v>104561</v>
      </c>
      <c r="G42" s="270">
        <v>25673</v>
      </c>
      <c r="H42" s="270">
        <v>59158</v>
      </c>
      <c r="I42" s="270">
        <v>34240</v>
      </c>
      <c r="J42" s="270">
        <v>26601</v>
      </c>
      <c r="K42" s="270">
        <v>10412</v>
      </c>
      <c r="L42" s="270">
        <v>14377</v>
      </c>
      <c r="M42" s="271">
        <v>28058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54353</v>
      </c>
      <c r="D44" s="270">
        <v>108356</v>
      </c>
      <c r="E44" s="270">
        <v>111286</v>
      </c>
      <c r="F44" s="270">
        <v>138152</v>
      </c>
      <c r="G44" s="270">
        <v>57350</v>
      </c>
      <c r="H44" s="270">
        <v>105524</v>
      </c>
      <c r="I44" s="270">
        <v>122876</v>
      </c>
      <c r="J44" s="270">
        <v>105756</v>
      </c>
      <c r="K44" s="270">
        <v>66851</v>
      </c>
      <c r="L44" s="270">
        <v>125704</v>
      </c>
      <c r="M44" s="271">
        <v>75294</v>
      </c>
      <c r="N44" s="278"/>
    </row>
    <row r="45" spans="1:14" ht="12.75" customHeight="1">
      <c r="A45" s="268">
        <v>4</v>
      </c>
      <c r="B45" s="269" t="s">
        <v>62</v>
      </c>
      <c r="C45" s="270">
        <v>47690</v>
      </c>
      <c r="D45" s="270">
        <v>75283</v>
      </c>
      <c r="E45" s="270">
        <v>91289</v>
      </c>
      <c r="F45" s="270">
        <v>182505</v>
      </c>
      <c r="G45" s="270">
        <v>49101</v>
      </c>
      <c r="H45" s="270">
        <v>69022</v>
      </c>
      <c r="I45" s="270">
        <v>125770</v>
      </c>
      <c r="J45" s="270">
        <v>58088</v>
      </c>
      <c r="K45" s="270">
        <v>57900</v>
      </c>
      <c r="L45" s="270">
        <v>131925</v>
      </c>
      <c r="M45" s="271">
        <v>90508</v>
      </c>
      <c r="N45" s="278"/>
    </row>
    <row r="46" spans="1:14" ht="12.75" customHeight="1">
      <c r="A46" s="268">
        <v>5</v>
      </c>
      <c r="B46" s="269" t="s">
        <v>63</v>
      </c>
      <c r="C46" s="270">
        <v>14076</v>
      </c>
      <c r="D46" s="270">
        <v>15728</v>
      </c>
      <c r="E46" s="270">
        <v>4456</v>
      </c>
      <c r="F46" s="270">
        <v>70979</v>
      </c>
      <c r="G46" s="270">
        <v>5578</v>
      </c>
      <c r="H46" s="270">
        <v>11485</v>
      </c>
      <c r="I46" s="270">
        <v>21152</v>
      </c>
      <c r="J46" s="270">
        <v>9341</v>
      </c>
      <c r="K46" s="270">
        <v>12177</v>
      </c>
      <c r="L46" s="270">
        <v>4342</v>
      </c>
      <c r="M46" s="271">
        <v>15254</v>
      </c>
      <c r="N46" s="278"/>
    </row>
    <row r="47" spans="1:14" ht="12.75" customHeight="1" thickBot="1">
      <c r="A47" s="279">
        <v>6</v>
      </c>
      <c r="B47" s="280" t="s">
        <v>64</v>
      </c>
      <c r="C47" s="281">
        <v>13029</v>
      </c>
      <c r="D47" s="281">
        <v>134</v>
      </c>
      <c r="E47" s="281">
        <v>730</v>
      </c>
      <c r="F47" s="281">
        <v>27237</v>
      </c>
      <c r="G47" s="281">
        <v>6457</v>
      </c>
      <c r="H47" s="281">
        <v>3533</v>
      </c>
      <c r="I47" s="281">
        <v>6436</v>
      </c>
      <c r="J47" s="281">
        <v>1542</v>
      </c>
      <c r="K47" s="281">
        <v>337</v>
      </c>
      <c r="L47" s="281">
        <v>3120</v>
      </c>
      <c r="M47" s="277">
        <v>2834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>
      <c r="D4" s="939"/>
      <c r="M4" s="939"/>
    </row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2019年</v>
      </c>
      <c r="E6" s="290"/>
      <c r="F6" s="291"/>
      <c r="G6" s="289"/>
      <c r="H6" s="289"/>
      <c r="I6" s="291"/>
      <c r="J6" s="291"/>
      <c r="K6" s="291"/>
      <c r="L6" s="291"/>
      <c r="M6" s="290" t="str">
        <f>表１!M4</f>
        <v>2020年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2019年度計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88" t="s">
        <v>72</v>
      </c>
      <c r="B9" s="989"/>
      <c r="C9" s="302">
        <v>30650953</v>
      </c>
      <c r="D9" s="302">
        <v>2405853</v>
      </c>
      <c r="E9" s="302">
        <v>2388771</v>
      </c>
      <c r="F9" s="302">
        <v>2481545</v>
      </c>
      <c r="G9" s="302">
        <v>2587617</v>
      </c>
      <c r="H9" s="302">
        <v>2660186</v>
      </c>
      <c r="I9" s="302">
        <v>2682623</v>
      </c>
      <c r="J9" s="302">
        <v>2712316</v>
      </c>
      <c r="K9" s="302">
        <v>2667700</v>
      </c>
      <c r="L9" s="302">
        <v>2631580</v>
      </c>
      <c r="M9" s="302">
        <v>2572098</v>
      </c>
      <c r="N9" s="304">
        <v>2483394</v>
      </c>
      <c r="O9" s="303">
        <v>2377271</v>
      </c>
    </row>
    <row r="10" spans="1:15" ht="12.75" customHeight="1">
      <c r="A10" s="305">
        <v>1</v>
      </c>
      <c r="B10" s="306" t="s">
        <v>73</v>
      </c>
      <c r="C10" s="307">
        <v>9930743</v>
      </c>
      <c r="D10" s="307">
        <v>775295</v>
      </c>
      <c r="E10" s="307">
        <v>776748</v>
      </c>
      <c r="F10" s="307">
        <v>821119</v>
      </c>
      <c r="G10" s="307">
        <v>867963</v>
      </c>
      <c r="H10" s="307">
        <v>887222</v>
      </c>
      <c r="I10" s="307">
        <v>881763</v>
      </c>
      <c r="J10" s="307">
        <v>885304</v>
      </c>
      <c r="K10" s="307">
        <v>864228</v>
      </c>
      <c r="L10" s="307">
        <v>851411</v>
      </c>
      <c r="M10" s="307">
        <v>823835</v>
      </c>
      <c r="N10" s="309">
        <v>771772</v>
      </c>
      <c r="O10" s="308">
        <v>724083</v>
      </c>
    </row>
    <row r="11" spans="1:15" ht="12.75" customHeight="1">
      <c r="A11" s="305">
        <v>2</v>
      </c>
      <c r="B11" s="306" t="s">
        <v>74</v>
      </c>
      <c r="C11" s="307">
        <v>875405</v>
      </c>
      <c r="D11" s="307">
        <v>83681</v>
      </c>
      <c r="E11" s="307">
        <v>78633</v>
      </c>
      <c r="F11" s="307">
        <v>78661</v>
      </c>
      <c r="G11" s="307">
        <v>76054</v>
      </c>
      <c r="H11" s="307">
        <v>72662</v>
      </c>
      <c r="I11" s="307">
        <v>73760</v>
      </c>
      <c r="J11" s="307">
        <v>76840</v>
      </c>
      <c r="K11" s="307">
        <v>71948</v>
      </c>
      <c r="L11" s="307">
        <v>68610</v>
      </c>
      <c r="M11" s="307">
        <v>65469</v>
      </c>
      <c r="N11" s="309">
        <v>65283</v>
      </c>
      <c r="O11" s="308">
        <v>63804</v>
      </c>
    </row>
    <row r="12" spans="1:15" ht="12.75" customHeight="1">
      <c r="A12" s="305">
        <v>3</v>
      </c>
      <c r="B12" s="306" t="s">
        <v>75</v>
      </c>
      <c r="C12" s="307">
        <v>7648148</v>
      </c>
      <c r="D12" s="307">
        <v>577491</v>
      </c>
      <c r="E12" s="307">
        <v>576367</v>
      </c>
      <c r="F12" s="307">
        <v>593613</v>
      </c>
      <c r="G12" s="307">
        <v>621366</v>
      </c>
      <c r="H12" s="307">
        <v>645501</v>
      </c>
      <c r="I12" s="307">
        <v>665018</v>
      </c>
      <c r="J12" s="307">
        <v>677123</v>
      </c>
      <c r="K12" s="307">
        <v>672814</v>
      </c>
      <c r="L12" s="307">
        <v>669721</v>
      </c>
      <c r="M12" s="307">
        <v>663693</v>
      </c>
      <c r="N12" s="309">
        <v>653839</v>
      </c>
      <c r="O12" s="308">
        <v>631603</v>
      </c>
    </row>
    <row r="13" spans="1:15" ht="12.75" customHeight="1">
      <c r="A13" s="305">
        <v>4</v>
      </c>
      <c r="B13" s="306" t="s">
        <v>76</v>
      </c>
      <c r="C13" s="307">
        <v>11954014</v>
      </c>
      <c r="D13" s="307">
        <v>949913</v>
      </c>
      <c r="E13" s="307">
        <v>939426</v>
      </c>
      <c r="F13" s="307">
        <v>969171</v>
      </c>
      <c r="G13" s="307">
        <v>1002678</v>
      </c>
      <c r="H13" s="307">
        <v>1035463</v>
      </c>
      <c r="I13" s="307">
        <v>1041112</v>
      </c>
      <c r="J13" s="307">
        <v>1052067</v>
      </c>
      <c r="K13" s="307">
        <v>1037187</v>
      </c>
      <c r="L13" s="307">
        <v>1019770</v>
      </c>
      <c r="M13" s="307">
        <v>997527</v>
      </c>
      <c r="N13" s="309">
        <v>971512</v>
      </c>
      <c r="O13" s="308">
        <v>938190</v>
      </c>
    </row>
    <row r="14" spans="1:15" ht="12.75" customHeight="1" thickBot="1">
      <c r="A14" s="310">
        <v>5</v>
      </c>
      <c r="B14" s="311" t="s">
        <v>77</v>
      </c>
      <c r="C14" s="312">
        <v>242643</v>
      </c>
      <c r="D14" s="312">
        <v>19473</v>
      </c>
      <c r="E14" s="312">
        <v>17598</v>
      </c>
      <c r="F14" s="312">
        <v>18981</v>
      </c>
      <c r="G14" s="312">
        <v>19556</v>
      </c>
      <c r="H14" s="312">
        <v>19338</v>
      </c>
      <c r="I14" s="312">
        <v>20970</v>
      </c>
      <c r="J14" s="312">
        <v>20982</v>
      </c>
      <c r="K14" s="312">
        <v>21522</v>
      </c>
      <c r="L14" s="312">
        <v>22068</v>
      </c>
      <c r="M14" s="312">
        <v>21574</v>
      </c>
      <c r="N14" s="314">
        <v>20989</v>
      </c>
      <c r="O14" s="313">
        <v>19592</v>
      </c>
    </row>
    <row r="15" spans="1:15" ht="17.25" customHeight="1" thickTop="1">
      <c r="A15" s="980" t="s">
        <v>78</v>
      </c>
      <c r="B15" s="990"/>
      <c r="C15" s="315">
        <v>16432745</v>
      </c>
      <c r="D15" s="315">
        <v>1289238</v>
      </c>
      <c r="E15" s="315">
        <v>1289880</v>
      </c>
      <c r="F15" s="315">
        <v>1350246</v>
      </c>
      <c r="G15" s="315">
        <v>1415044</v>
      </c>
      <c r="H15" s="315">
        <v>1448155</v>
      </c>
      <c r="I15" s="315">
        <v>1438544</v>
      </c>
      <c r="J15" s="315">
        <v>1441433</v>
      </c>
      <c r="K15" s="315">
        <v>1420065</v>
      </c>
      <c r="L15" s="315">
        <v>1409640</v>
      </c>
      <c r="M15" s="315">
        <v>1372636</v>
      </c>
      <c r="N15" s="317">
        <v>1311704</v>
      </c>
      <c r="O15" s="316">
        <v>1246160</v>
      </c>
    </row>
    <row r="16" spans="1:15" ht="12.75" customHeight="1">
      <c r="A16" s="305">
        <v>1</v>
      </c>
      <c r="B16" s="306" t="s">
        <v>73</v>
      </c>
      <c r="C16" s="307">
        <v>9139291</v>
      </c>
      <c r="D16" s="307">
        <v>723644</v>
      </c>
      <c r="E16" s="307">
        <v>727963</v>
      </c>
      <c r="F16" s="307">
        <v>768376</v>
      </c>
      <c r="G16" s="307">
        <v>809395</v>
      </c>
      <c r="H16" s="307">
        <v>823773</v>
      </c>
      <c r="I16" s="307">
        <v>812018</v>
      </c>
      <c r="J16" s="307">
        <v>808200</v>
      </c>
      <c r="K16" s="307">
        <v>786324</v>
      </c>
      <c r="L16" s="307">
        <v>772541</v>
      </c>
      <c r="M16" s="307">
        <v>743954</v>
      </c>
      <c r="N16" s="309">
        <v>699892</v>
      </c>
      <c r="O16" s="308">
        <v>663210</v>
      </c>
    </row>
    <row r="17" spans="1:15" ht="12.75" customHeight="1">
      <c r="A17" s="305">
        <v>2</v>
      </c>
      <c r="B17" s="306" t="s">
        <v>74</v>
      </c>
      <c r="C17" s="307">
        <v>89194</v>
      </c>
      <c r="D17" s="307">
        <v>9233</v>
      </c>
      <c r="E17" s="307">
        <v>8205</v>
      </c>
      <c r="F17" s="307">
        <v>8489</v>
      </c>
      <c r="G17" s="307">
        <v>7793</v>
      </c>
      <c r="H17" s="307">
        <v>7460</v>
      </c>
      <c r="I17" s="307">
        <v>7507</v>
      </c>
      <c r="J17" s="307">
        <v>7658</v>
      </c>
      <c r="K17" s="307">
        <v>6536</v>
      </c>
      <c r="L17" s="307">
        <v>6583</v>
      </c>
      <c r="M17" s="307">
        <v>6400</v>
      </c>
      <c r="N17" s="309">
        <v>6591</v>
      </c>
      <c r="O17" s="308">
        <v>6740</v>
      </c>
    </row>
    <row r="18" spans="1:15" ht="12.75" customHeight="1">
      <c r="A18" s="305">
        <v>3</v>
      </c>
      <c r="B18" s="306" t="s">
        <v>75</v>
      </c>
      <c r="C18" s="307">
        <v>4276973</v>
      </c>
      <c r="D18" s="307">
        <v>328161</v>
      </c>
      <c r="E18" s="307">
        <v>327218</v>
      </c>
      <c r="F18" s="307">
        <v>334887</v>
      </c>
      <c r="G18" s="307">
        <v>344507</v>
      </c>
      <c r="H18" s="307">
        <v>352763</v>
      </c>
      <c r="I18" s="307">
        <v>363120</v>
      </c>
      <c r="J18" s="307">
        <v>372103</v>
      </c>
      <c r="K18" s="307">
        <v>373677</v>
      </c>
      <c r="L18" s="307">
        <v>378441</v>
      </c>
      <c r="M18" s="307">
        <v>378055</v>
      </c>
      <c r="N18" s="309">
        <v>370038</v>
      </c>
      <c r="O18" s="308">
        <v>354003</v>
      </c>
    </row>
    <row r="19" spans="1:15" ht="12.75" customHeight="1">
      <c r="A19" s="305">
        <v>4</v>
      </c>
      <c r="B19" s="306" t="s">
        <v>76</v>
      </c>
      <c r="C19" s="307">
        <v>2870611</v>
      </c>
      <c r="D19" s="307">
        <v>224036</v>
      </c>
      <c r="E19" s="307">
        <v>222473</v>
      </c>
      <c r="F19" s="307">
        <v>234291</v>
      </c>
      <c r="G19" s="307">
        <v>248767</v>
      </c>
      <c r="H19" s="307">
        <v>259360</v>
      </c>
      <c r="I19" s="307">
        <v>250669</v>
      </c>
      <c r="J19" s="307">
        <v>247982</v>
      </c>
      <c r="K19" s="307">
        <v>248166</v>
      </c>
      <c r="L19" s="307">
        <v>246723</v>
      </c>
      <c r="M19" s="307">
        <v>239494</v>
      </c>
      <c r="N19" s="309">
        <v>230752</v>
      </c>
      <c r="O19" s="308">
        <v>217899</v>
      </c>
    </row>
    <row r="20" spans="1:15" ht="12.75" customHeight="1" thickBot="1">
      <c r="A20" s="310">
        <v>5</v>
      </c>
      <c r="B20" s="311" t="s">
        <v>77</v>
      </c>
      <c r="C20" s="312">
        <v>56676</v>
      </c>
      <c r="D20" s="312">
        <v>4165</v>
      </c>
      <c r="E20" s="312">
        <v>4022</v>
      </c>
      <c r="F20" s="312">
        <v>4202</v>
      </c>
      <c r="G20" s="312">
        <v>4581</v>
      </c>
      <c r="H20" s="312">
        <v>4798</v>
      </c>
      <c r="I20" s="312">
        <v>5230</v>
      </c>
      <c r="J20" s="312">
        <v>5490</v>
      </c>
      <c r="K20" s="312">
        <v>5362</v>
      </c>
      <c r="L20" s="312">
        <v>5352</v>
      </c>
      <c r="M20" s="312">
        <v>4734</v>
      </c>
      <c r="N20" s="314">
        <v>4431</v>
      </c>
      <c r="O20" s="313">
        <v>4308</v>
      </c>
    </row>
    <row r="21" spans="1:15" ht="17.25" customHeight="1" thickTop="1">
      <c r="A21" s="987" t="s">
        <v>335</v>
      </c>
      <c r="B21" s="986"/>
      <c r="C21" s="315">
        <v>2330726</v>
      </c>
      <c r="D21" s="315">
        <v>190357</v>
      </c>
      <c r="E21" s="315">
        <v>185628</v>
      </c>
      <c r="F21" s="315">
        <v>189762</v>
      </c>
      <c r="G21" s="315">
        <v>197451</v>
      </c>
      <c r="H21" s="315">
        <v>201612</v>
      </c>
      <c r="I21" s="315">
        <v>204170</v>
      </c>
      <c r="J21" s="315">
        <v>203937</v>
      </c>
      <c r="K21" s="315">
        <v>201314</v>
      </c>
      <c r="L21" s="315">
        <v>197599</v>
      </c>
      <c r="M21" s="315">
        <v>191983</v>
      </c>
      <c r="N21" s="317">
        <v>187072</v>
      </c>
      <c r="O21" s="316">
        <v>179839</v>
      </c>
    </row>
    <row r="22" spans="1:15" ht="12.75" customHeight="1">
      <c r="A22" s="305">
        <v>1</v>
      </c>
      <c r="B22" s="306" t="s">
        <v>73</v>
      </c>
      <c r="C22" s="307">
        <v>63495</v>
      </c>
      <c r="D22" s="307">
        <v>4320</v>
      </c>
      <c r="E22" s="307">
        <v>4193</v>
      </c>
      <c r="F22" s="307">
        <v>4801</v>
      </c>
      <c r="G22" s="307">
        <v>5469</v>
      </c>
      <c r="H22" s="307">
        <v>5863</v>
      </c>
      <c r="I22" s="307">
        <v>5955</v>
      </c>
      <c r="J22" s="307">
        <v>5733</v>
      </c>
      <c r="K22" s="307">
        <v>5750</v>
      </c>
      <c r="L22" s="307">
        <v>5620</v>
      </c>
      <c r="M22" s="307">
        <v>5425</v>
      </c>
      <c r="N22" s="309">
        <v>5310</v>
      </c>
      <c r="O22" s="308">
        <v>5056</v>
      </c>
    </row>
    <row r="23" spans="1:15" ht="12.75" customHeight="1">
      <c r="A23" s="305">
        <v>2</v>
      </c>
      <c r="B23" s="306" t="s">
        <v>74</v>
      </c>
      <c r="C23" s="307">
        <v>26681</v>
      </c>
      <c r="D23" s="307">
        <v>1573</v>
      </c>
      <c r="E23" s="307">
        <v>1510</v>
      </c>
      <c r="F23" s="307">
        <v>1597</v>
      </c>
      <c r="G23" s="307">
        <v>1662</v>
      </c>
      <c r="H23" s="307">
        <v>1686</v>
      </c>
      <c r="I23" s="307">
        <v>1727</v>
      </c>
      <c r="J23" s="307">
        <v>1692</v>
      </c>
      <c r="K23" s="307">
        <v>1872</v>
      </c>
      <c r="L23" s="307">
        <v>2622</v>
      </c>
      <c r="M23" s="307">
        <v>3357</v>
      </c>
      <c r="N23" s="309">
        <v>3841</v>
      </c>
      <c r="O23" s="308">
        <v>3542</v>
      </c>
    </row>
    <row r="24" spans="1:15" ht="12.75" customHeight="1">
      <c r="A24" s="305">
        <v>3</v>
      </c>
      <c r="B24" s="306" t="s">
        <v>75</v>
      </c>
      <c r="C24" s="307">
        <v>98557</v>
      </c>
      <c r="D24" s="307">
        <v>8836</v>
      </c>
      <c r="E24" s="307">
        <v>8594</v>
      </c>
      <c r="F24" s="307">
        <v>8707</v>
      </c>
      <c r="G24" s="307">
        <v>8963</v>
      </c>
      <c r="H24" s="307">
        <v>9047</v>
      </c>
      <c r="I24" s="307">
        <v>8783</v>
      </c>
      <c r="J24" s="307">
        <v>8561</v>
      </c>
      <c r="K24" s="307">
        <v>8288</v>
      </c>
      <c r="L24" s="307">
        <v>7996</v>
      </c>
      <c r="M24" s="307">
        <v>7526</v>
      </c>
      <c r="N24" s="309">
        <v>7022</v>
      </c>
      <c r="O24" s="308">
        <v>6233</v>
      </c>
    </row>
    <row r="25" spans="1:15" ht="12.75" customHeight="1">
      <c r="A25" s="305">
        <v>4</v>
      </c>
      <c r="B25" s="306" t="s">
        <v>76</v>
      </c>
      <c r="C25" s="307">
        <v>2121325</v>
      </c>
      <c r="D25" s="307">
        <v>174036</v>
      </c>
      <c r="E25" s="307">
        <v>169756</v>
      </c>
      <c r="F25" s="307">
        <v>173129</v>
      </c>
      <c r="G25" s="307">
        <v>179580</v>
      </c>
      <c r="H25" s="307">
        <v>183233</v>
      </c>
      <c r="I25" s="307">
        <v>185450</v>
      </c>
      <c r="J25" s="307">
        <v>186484</v>
      </c>
      <c r="K25" s="307">
        <v>183563</v>
      </c>
      <c r="L25" s="307">
        <v>179292</v>
      </c>
      <c r="M25" s="307">
        <v>173931</v>
      </c>
      <c r="N25" s="309">
        <v>169364</v>
      </c>
      <c r="O25" s="308">
        <v>163506</v>
      </c>
    </row>
    <row r="26" spans="1:15" ht="12.75" customHeight="1" thickBot="1">
      <c r="A26" s="310">
        <v>5</v>
      </c>
      <c r="B26" s="311" t="s">
        <v>77</v>
      </c>
      <c r="C26" s="312">
        <v>20668</v>
      </c>
      <c r="D26" s="312">
        <v>1592</v>
      </c>
      <c r="E26" s="312">
        <v>1575</v>
      </c>
      <c r="F26" s="312">
        <v>1528</v>
      </c>
      <c r="G26" s="312">
        <v>1776</v>
      </c>
      <c r="H26" s="312">
        <v>1783</v>
      </c>
      <c r="I26" s="312">
        <v>2255</v>
      </c>
      <c r="J26" s="312">
        <v>1467</v>
      </c>
      <c r="K26" s="312">
        <v>1842</v>
      </c>
      <c r="L26" s="312">
        <v>2068</v>
      </c>
      <c r="M26" s="312">
        <v>1745</v>
      </c>
      <c r="N26" s="314">
        <v>1534</v>
      </c>
      <c r="O26" s="313">
        <v>1503</v>
      </c>
    </row>
    <row r="27" spans="1:15" ht="17.25" customHeight="1" thickTop="1">
      <c r="A27" s="984" t="s">
        <v>338</v>
      </c>
      <c r="B27" s="981"/>
      <c r="C27" s="315">
        <v>1132839</v>
      </c>
      <c r="D27" s="315">
        <v>89912</v>
      </c>
      <c r="E27" s="315">
        <v>89683</v>
      </c>
      <c r="F27" s="315">
        <v>93858</v>
      </c>
      <c r="G27" s="315">
        <v>96483</v>
      </c>
      <c r="H27" s="315">
        <v>98069</v>
      </c>
      <c r="I27" s="315">
        <v>96806</v>
      </c>
      <c r="J27" s="315">
        <v>95777</v>
      </c>
      <c r="K27" s="315">
        <v>94984</v>
      </c>
      <c r="L27" s="315">
        <v>95819</v>
      </c>
      <c r="M27" s="315">
        <v>94123</v>
      </c>
      <c r="N27" s="317">
        <v>93591</v>
      </c>
      <c r="O27" s="316">
        <v>93734</v>
      </c>
    </row>
    <row r="28" spans="1:15" ht="12.75" customHeight="1">
      <c r="A28" s="305">
        <v>1</v>
      </c>
      <c r="B28" s="306" t="s">
        <v>73</v>
      </c>
      <c r="C28" s="307">
        <v>8194</v>
      </c>
      <c r="D28" s="307">
        <v>542</v>
      </c>
      <c r="E28" s="307">
        <v>559</v>
      </c>
      <c r="F28" s="307">
        <v>600</v>
      </c>
      <c r="G28" s="307">
        <v>706</v>
      </c>
      <c r="H28" s="307">
        <v>890</v>
      </c>
      <c r="I28" s="307">
        <v>994</v>
      </c>
      <c r="J28" s="307">
        <v>903</v>
      </c>
      <c r="K28" s="307">
        <v>759</v>
      </c>
      <c r="L28" s="307">
        <v>643</v>
      </c>
      <c r="M28" s="307">
        <v>535</v>
      </c>
      <c r="N28" s="309">
        <v>545</v>
      </c>
      <c r="O28" s="308">
        <v>518</v>
      </c>
    </row>
    <row r="29" spans="1:15" ht="12.75" customHeight="1">
      <c r="A29" s="305">
        <v>2</v>
      </c>
      <c r="B29" s="306" t="s">
        <v>74</v>
      </c>
      <c r="C29" s="307">
        <v>60789</v>
      </c>
      <c r="D29" s="307">
        <v>7028</v>
      </c>
      <c r="E29" s="307">
        <v>6572</v>
      </c>
      <c r="F29" s="307">
        <v>6162</v>
      </c>
      <c r="G29" s="307">
        <v>5621</v>
      </c>
      <c r="H29" s="307">
        <v>4423</v>
      </c>
      <c r="I29" s="307">
        <v>3584</v>
      </c>
      <c r="J29" s="307">
        <v>4037</v>
      </c>
      <c r="K29" s="307">
        <v>4878</v>
      </c>
      <c r="L29" s="307">
        <v>5797</v>
      </c>
      <c r="M29" s="307">
        <v>6055</v>
      </c>
      <c r="N29" s="309">
        <v>3931</v>
      </c>
      <c r="O29" s="308">
        <v>2700</v>
      </c>
    </row>
    <row r="30" spans="1:15" ht="12.75" customHeight="1">
      <c r="A30" s="305">
        <v>3</v>
      </c>
      <c r="B30" s="306" t="s">
        <v>75</v>
      </c>
      <c r="C30" s="307">
        <v>218225</v>
      </c>
      <c r="D30" s="307">
        <v>12106</v>
      </c>
      <c r="E30" s="307">
        <v>12934</v>
      </c>
      <c r="F30" s="307">
        <v>16155</v>
      </c>
      <c r="G30" s="307">
        <v>19073</v>
      </c>
      <c r="H30" s="307">
        <v>22195</v>
      </c>
      <c r="I30" s="307">
        <v>22876</v>
      </c>
      <c r="J30" s="307">
        <v>21528</v>
      </c>
      <c r="K30" s="307">
        <v>19762</v>
      </c>
      <c r="L30" s="307">
        <v>17767</v>
      </c>
      <c r="M30" s="307">
        <v>17261</v>
      </c>
      <c r="N30" s="309">
        <v>18240</v>
      </c>
      <c r="O30" s="308">
        <v>18328</v>
      </c>
    </row>
    <row r="31" spans="1:15" ht="12.75" customHeight="1">
      <c r="A31" s="305">
        <v>4</v>
      </c>
      <c r="B31" s="306" t="s">
        <v>76</v>
      </c>
      <c r="C31" s="307">
        <v>816485</v>
      </c>
      <c r="D31" s="307">
        <v>67764</v>
      </c>
      <c r="E31" s="307">
        <v>67206</v>
      </c>
      <c r="F31" s="307">
        <v>68596</v>
      </c>
      <c r="G31" s="307">
        <v>68717</v>
      </c>
      <c r="H31" s="307">
        <v>68332</v>
      </c>
      <c r="I31" s="307">
        <v>67063</v>
      </c>
      <c r="J31" s="307">
        <v>67150</v>
      </c>
      <c r="K31" s="307">
        <v>67265</v>
      </c>
      <c r="L31" s="307">
        <v>69114</v>
      </c>
      <c r="M31" s="307">
        <v>67624</v>
      </c>
      <c r="N31" s="309">
        <v>68182</v>
      </c>
      <c r="O31" s="308">
        <v>69471</v>
      </c>
    </row>
    <row r="32" spans="1:15" ht="12.75" customHeight="1" thickBot="1">
      <c r="A32" s="310">
        <v>5</v>
      </c>
      <c r="B32" s="311" t="s">
        <v>77</v>
      </c>
      <c r="C32" s="312">
        <v>29147</v>
      </c>
      <c r="D32" s="312">
        <v>2472</v>
      </c>
      <c r="E32" s="312">
        <v>2411</v>
      </c>
      <c r="F32" s="312">
        <v>2344</v>
      </c>
      <c r="G32" s="312">
        <v>2366</v>
      </c>
      <c r="H32" s="312">
        <v>2229</v>
      </c>
      <c r="I32" s="312">
        <v>2289</v>
      </c>
      <c r="J32" s="312">
        <v>2158</v>
      </c>
      <c r="K32" s="312">
        <v>2321</v>
      </c>
      <c r="L32" s="312">
        <v>2498</v>
      </c>
      <c r="M32" s="312">
        <v>2649</v>
      </c>
      <c r="N32" s="314">
        <v>2693</v>
      </c>
      <c r="O32" s="313">
        <v>2718</v>
      </c>
    </row>
    <row r="33" spans="1:15" ht="17.25" customHeight="1" thickTop="1">
      <c r="A33" s="984" t="s">
        <v>336</v>
      </c>
      <c r="B33" s="981"/>
      <c r="C33" s="315">
        <v>1190152</v>
      </c>
      <c r="D33" s="315">
        <v>103174</v>
      </c>
      <c r="E33" s="315">
        <v>103618</v>
      </c>
      <c r="F33" s="315">
        <v>104901</v>
      </c>
      <c r="G33" s="315">
        <v>109166</v>
      </c>
      <c r="H33" s="315">
        <v>111659</v>
      </c>
      <c r="I33" s="315">
        <v>109275</v>
      </c>
      <c r="J33" s="315">
        <v>106234</v>
      </c>
      <c r="K33" s="315">
        <v>95336</v>
      </c>
      <c r="L33" s="315">
        <v>90808</v>
      </c>
      <c r="M33" s="315">
        <v>87912</v>
      </c>
      <c r="N33" s="317">
        <v>85677</v>
      </c>
      <c r="O33" s="316">
        <v>82391</v>
      </c>
    </row>
    <row r="34" spans="1:15" ht="12.75" customHeight="1">
      <c r="A34" s="305">
        <v>1</v>
      </c>
      <c r="B34" s="306" t="s">
        <v>73</v>
      </c>
      <c r="C34" s="307">
        <v>43369</v>
      </c>
      <c r="D34" s="307">
        <v>2871</v>
      </c>
      <c r="E34" s="307">
        <v>2876</v>
      </c>
      <c r="F34" s="307">
        <v>3140</v>
      </c>
      <c r="G34" s="307">
        <v>3624</v>
      </c>
      <c r="H34" s="307">
        <v>3649</v>
      </c>
      <c r="I34" s="307">
        <v>4009</v>
      </c>
      <c r="J34" s="307">
        <v>3928</v>
      </c>
      <c r="K34" s="307">
        <v>3850</v>
      </c>
      <c r="L34" s="307">
        <v>4004</v>
      </c>
      <c r="M34" s="307">
        <v>4108</v>
      </c>
      <c r="N34" s="309">
        <v>3751</v>
      </c>
      <c r="O34" s="308">
        <v>3560</v>
      </c>
    </row>
    <row r="35" spans="1:15" ht="12.75" customHeight="1">
      <c r="A35" s="305">
        <v>2</v>
      </c>
      <c r="B35" s="306" t="s">
        <v>74</v>
      </c>
      <c r="C35" s="307">
        <v>24969</v>
      </c>
      <c r="D35" s="307">
        <v>2364</v>
      </c>
      <c r="E35" s="307">
        <v>2463</v>
      </c>
      <c r="F35" s="307">
        <v>2553</v>
      </c>
      <c r="G35" s="307">
        <v>2582</v>
      </c>
      <c r="H35" s="307">
        <v>2487</v>
      </c>
      <c r="I35" s="307">
        <v>2365</v>
      </c>
      <c r="J35" s="307">
        <v>2207</v>
      </c>
      <c r="K35" s="307">
        <v>1720</v>
      </c>
      <c r="L35" s="307">
        <v>1467</v>
      </c>
      <c r="M35" s="307">
        <v>1458</v>
      </c>
      <c r="N35" s="309">
        <v>1561</v>
      </c>
      <c r="O35" s="308">
        <v>1742</v>
      </c>
    </row>
    <row r="36" spans="1:15" ht="12.75" customHeight="1">
      <c r="A36" s="305">
        <v>3</v>
      </c>
      <c r="B36" s="306" t="s">
        <v>75</v>
      </c>
      <c r="C36" s="307">
        <v>51355</v>
      </c>
      <c r="D36" s="307">
        <v>5345</v>
      </c>
      <c r="E36" s="307">
        <v>5154</v>
      </c>
      <c r="F36" s="307">
        <v>5520</v>
      </c>
      <c r="G36" s="307">
        <v>5646</v>
      </c>
      <c r="H36" s="307">
        <v>5410</v>
      </c>
      <c r="I36" s="307">
        <v>3973</v>
      </c>
      <c r="J36" s="307">
        <v>4086</v>
      </c>
      <c r="K36" s="307">
        <v>3860</v>
      </c>
      <c r="L36" s="307">
        <v>3532</v>
      </c>
      <c r="M36" s="307">
        <v>3153</v>
      </c>
      <c r="N36" s="309">
        <v>2999</v>
      </c>
      <c r="O36" s="308">
        <v>2677</v>
      </c>
    </row>
    <row r="37" spans="1:15" ht="12.75" customHeight="1">
      <c r="A37" s="305">
        <v>4</v>
      </c>
      <c r="B37" s="306" t="s">
        <v>76</v>
      </c>
      <c r="C37" s="307">
        <v>1067558</v>
      </c>
      <c r="D37" s="307">
        <v>92391</v>
      </c>
      <c r="E37" s="307">
        <v>92884</v>
      </c>
      <c r="F37" s="307">
        <v>93411</v>
      </c>
      <c r="G37" s="307">
        <v>97008</v>
      </c>
      <c r="H37" s="307">
        <v>99867</v>
      </c>
      <c r="I37" s="307">
        <v>98682</v>
      </c>
      <c r="J37" s="307">
        <v>95799</v>
      </c>
      <c r="K37" s="307">
        <v>85750</v>
      </c>
      <c r="L37" s="307">
        <v>81615</v>
      </c>
      <c r="M37" s="307">
        <v>78903</v>
      </c>
      <c r="N37" s="309">
        <v>77138</v>
      </c>
      <c r="O37" s="308">
        <v>74110</v>
      </c>
    </row>
    <row r="38" spans="1:15" ht="12.75" customHeight="1" thickBot="1">
      <c r="A38" s="310">
        <v>5</v>
      </c>
      <c r="B38" s="311" t="s">
        <v>77</v>
      </c>
      <c r="C38" s="312">
        <v>2901</v>
      </c>
      <c r="D38" s="312">
        <v>204</v>
      </c>
      <c r="E38" s="312">
        <v>241</v>
      </c>
      <c r="F38" s="312">
        <v>276</v>
      </c>
      <c r="G38" s="312">
        <v>306</v>
      </c>
      <c r="H38" s="312">
        <v>246</v>
      </c>
      <c r="I38" s="312">
        <v>246</v>
      </c>
      <c r="J38" s="312">
        <v>214</v>
      </c>
      <c r="K38" s="312">
        <v>156</v>
      </c>
      <c r="L38" s="312">
        <v>190</v>
      </c>
      <c r="M38" s="312">
        <v>291</v>
      </c>
      <c r="N38" s="314">
        <v>228</v>
      </c>
      <c r="O38" s="313">
        <v>303</v>
      </c>
    </row>
    <row r="39" spans="1:15" ht="17.25" customHeight="1" thickTop="1">
      <c r="A39" s="985" t="s">
        <v>341</v>
      </c>
      <c r="B39" s="986"/>
      <c r="C39" s="315">
        <v>713145</v>
      </c>
      <c r="D39" s="315">
        <v>58492</v>
      </c>
      <c r="E39" s="315">
        <v>60104</v>
      </c>
      <c r="F39" s="315">
        <v>62242</v>
      </c>
      <c r="G39" s="315">
        <v>61283</v>
      </c>
      <c r="H39" s="315">
        <v>63554</v>
      </c>
      <c r="I39" s="315">
        <v>63506</v>
      </c>
      <c r="J39" s="315">
        <v>63073</v>
      </c>
      <c r="K39" s="315">
        <v>61714</v>
      </c>
      <c r="L39" s="315">
        <v>53116</v>
      </c>
      <c r="M39" s="315">
        <v>52976</v>
      </c>
      <c r="N39" s="317">
        <v>55091</v>
      </c>
      <c r="O39" s="316">
        <v>57994</v>
      </c>
    </row>
    <row r="40" spans="1:15" ht="12.75" customHeight="1">
      <c r="A40" s="305">
        <v>1</v>
      </c>
      <c r="B40" s="306" t="s">
        <v>73</v>
      </c>
      <c r="C40" s="307">
        <v>20150</v>
      </c>
      <c r="D40" s="307">
        <v>1869</v>
      </c>
      <c r="E40" s="307">
        <v>1365</v>
      </c>
      <c r="F40" s="307">
        <v>1461</v>
      </c>
      <c r="G40" s="307">
        <v>1566</v>
      </c>
      <c r="H40" s="307">
        <v>1778</v>
      </c>
      <c r="I40" s="307">
        <v>1987</v>
      </c>
      <c r="J40" s="307">
        <v>1967</v>
      </c>
      <c r="K40" s="307">
        <v>1701</v>
      </c>
      <c r="L40" s="307">
        <v>1482</v>
      </c>
      <c r="M40" s="307">
        <v>1523</v>
      </c>
      <c r="N40" s="309">
        <v>1727</v>
      </c>
      <c r="O40" s="308">
        <v>1725</v>
      </c>
    </row>
    <row r="41" spans="1:15" ht="12.75" customHeight="1">
      <c r="A41" s="305">
        <v>2</v>
      </c>
      <c r="B41" s="306" t="s">
        <v>74</v>
      </c>
      <c r="C41" s="307">
        <v>32709</v>
      </c>
      <c r="D41" s="307">
        <v>7133</v>
      </c>
      <c r="E41" s="307">
        <v>3346</v>
      </c>
      <c r="F41" s="307">
        <v>3055</v>
      </c>
      <c r="G41" s="307">
        <v>2646</v>
      </c>
      <c r="H41" s="307">
        <v>2063</v>
      </c>
      <c r="I41" s="307">
        <v>2067</v>
      </c>
      <c r="J41" s="307">
        <v>1981</v>
      </c>
      <c r="K41" s="307">
        <v>1873</v>
      </c>
      <c r="L41" s="307">
        <v>2052</v>
      </c>
      <c r="M41" s="307">
        <v>2176</v>
      </c>
      <c r="N41" s="309">
        <v>2183</v>
      </c>
      <c r="O41" s="308">
        <v>2134</v>
      </c>
    </row>
    <row r="42" spans="1:15" ht="12.75" customHeight="1">
      <c r="A42" s="305">
        <v>3</v>
      </c>
      <c r="B42" s="306" t="s">
        <v>75</v>
      </c>
      <c r="C42" s="307">
        <v>66753</v>
      </c>
      <c r="D42" s="307">
        <v>5924</v>
      </c>
      <c r="E42" s="307">
        <v>5990</v>
      </c>
      <c r="F42" s="307">
        <v>6332</v>
      </c>
      <c r="G42" s="307">
        <v>6695</v>
      </c>
      <c r="H42" s="307">
        <v>6949</v>
      </c>
      <c r="I42" s="307">
        <v>6093</v>
      </c>
      <c r="J42" s="307">
        <v>5606</v>
      </c>
      <c r="K42" s="307">
        <v>5115</v>
      </c>
      <c r="L42" s="307">
        <v>4887</v>
      </c>
      <c r="M42" s="307">
        <v>4522</v>
      </c>
      <c r="N42" s="309">
        <v>4241</v>
      </c>
      <c r="O42" s="308">
        <v>4398</v>
      </c>
    </row>
    <row r="43" spans="1:15" ht="12.75" customHeight="1">
      <c r="A43" s="305">
        <v>4</v>
      </c>
      <c r="B43" s="306" t="s">
        <v>76</v>
      </c>
      <c r="C43" s="307">
        <v>591602</v>
      </c>
      <c r="D43" s="307">
        <v>43547</v>
      </c>
      <c r="E43" s="307">
        <v>49365</v>
      </c>
      <c r="F43" s="307">
        <v>51372</v>
      </c>
      <c r="G43" s="307">
        <v>50348</v>
      </c>
      <c r="H43" s="307">
        <v>52740</v>
      </c>
      <c r="I43" s="307">
        <v>53297</v>
      </c>
      <c r="J43" s="307">
        <v>53462</v>
      </c>
      <c r="K43" s="307">
        <v>52972</v>
      </c>
      <c r="L43" s="307">
        <v>44389</v>
      </c>
      <c r="M43" s="307">
        <v>44396</v>
      </c>
      <c r="N43" s="309">
        <v>46510</v>
      </c>
      <c r="O43" s="308">
        <v>49203</v>
      </c>
    </row>
    <row r="44" spans="1:15" ht="12.75" customHeight="1" thickBot="1">
      <c r="A44" s="318">
        <v>5</v>
      </c>
      <c r="B44" s="319" t="s">
        <v>77</v>
      </c>
      <c r="C44" s="320">
        <v>1931</v>
      </c>
      <c r="D44" s="320">
        <v>18</v>
      </c>
      <c r="E44" s="320">
        <v>39</v>
      </c>
      <c r="F44" s="320">
        <v>22</v>
      </c>
      <c r="G44" s="320">
        <v>28</v>
      </c>
      <c r="H44" s="320">
        <v>24</v>
      </c>
      <c r="I44" s="320">
        <v>62</v>
      </c>
      <c r="J44" s="320">
        <v>56</v>
      </c>
      <c r="K44" s="320">
        <v>52</v>
      </c>
      <c r="L44" s="320">
        <v>307</v>
      </c>
      <c r="M44" s="320">
        <v>358</v>
      </c>
      <c r="N44" s="322">
        <v>430</v>
      </c>
      <c r="O44" s="321">
        <v>535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2019年</v>
      </c>
      <c r="E56" s="290"/>
      <c r="F56" s="291"/>
      <c r="G56" s="289"/>
      <c r="H56" s="289"/>
      <c r="I56" s="291"/>
      <c r="J56" s="291"/>
      <c r="K56" s="291"/>
      <c r="L56" s="291"/>
      <c r="M56" s="290" t="str">
        <f>M6</f>
        <v>2020年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2019年度計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82" t="s">
        <v>337</v>
      </c>
      <c r="B59" s="983"/>
      <c r="C59" s="302">
        <v>1334866</v>
      </c>
      <c r="D59" s="302">
        <v>109613</v>
      </c>
      <c r="E59" s="302">
        <v>111055</v>
      </c>
      <c r="F59" s="302">
        <v>112152</v>
      </c>
      <c r="G59" s="302">
        <v>115883</v>
      </c>
      <c r="H59" s="302">
        <v>113355</v>
      </c>
      <c r="I59" s="302">
        <v>114270</v>
      </c>
      <c r="J59" s="302">
        <v>115864</v>
      </c>
      <c r="K59" s="302">
        <v>114370</v>
      </c>
      <c r="L59" s="302">
        <v>110955</v>
      </c>
      <c r="M59" s="302">
        <v>108583</v>
      </c>
      <c r="N59" s="304">
        <v>106440</v>
      </c>
      <c r="O59" s="303">
        <v>102325</v>
      </c>
    </row>
    <row r="60" spans="1:15" ht="12.75" customHeight="1">
      <c r="A60" s="305">
        <v>1</v>
      </c>
      <c r="B60" s="306" t="s">
        <v>73</v>
      </c>
      <c r="C60" s="307">
        <v>61000</v>
      </c>
      <c r="D60" s="307">
        <v>4585</v>
      </c>
      <c r="E60" s="307">
        <v>4384</v>
      </c>
      <c r="F60" s="307">
        <v>4645</v>
      </c>
      <c r="G60" s="307">
        <v>5334</v>
      </c>
      <c r="H60" s="307">
        <v>5608</v>
      </c>
      <c r="I60" s="307">
        <v>5779</v>
      </c>
      <c r="J60" s="307">
        <v>6743</v>
      </c>
      <c r="K60" s="307">
        <v>5107</v>
      </c>
      <c r="L60" s="307">
        <v>4643</v>
      </c>
      <c r="M60" s="307">
        <v>4767</v>
      </c>
      <c r="N60" s="309">
        <v>4751</v>
      </c>
      <c r="O60" s="308">
        <v>4656</v>
      </c>
    </row>
    <row r="61" spans="1:15" ht="12.75" customHeight="1">
      <c r="A61" s="305">
        <v>2</v>
      </c>
      <c r="B61" s="306" t="s">
        <v>74</v>
      </c>
      <c r="C61" s="307">
        <v>53722</v>
      </c>
      <c r="D61" s="307">
        <v>6064</v>
      </c>
      <c r="E61" s="307">
        <v>6294</v>
      </c>
      <c r="F61" s="307">
        <v>6462</v>
      </c>
      <c r="G61" s="307">
        <v>6233</v>
      </c>
      <c r="H61" s="307">
        <v>4636</v>
      </c>
      <c r="I61" s="307">
        <v>4706</v>
      </c>
      <c r="J61" s="307">
        <v>4643</v>
      </c>
      <c r="K61" s="307">
        <v>3033</v>
      </c>
      <c r="L61" s="307">
        <v>2920</v>
      </c>
      <c r="M61" s="307">
        <v>2971</v>
      </c>
      <c r="N61" s="309">
        <v>2921</v>
      </c>
      <c r="O61" s="308">
        <v>2838</v>
      </c>
    </row>
    <row r="62" spans="1:15" ht="12.75" customHeight="1">
      <c r="A62" s="305">
        <v>3</v>
      </c>
      <c r="B62" s="306" t="s">
        <v>75</v>
      </c>
      <c r="C62" s="307">
        <v>371236</v>
      </c>
      <c r="D62" s="307">
        <v>29698</v>
      </c>
      <c r="E62" s="307">
        <v>29666</v>
      </c>
      <c r="F62" s="307">
        <v>29279</v>
      </c>
      <c r="G62" s="307">
        <v>30296</v>
      </c>
      <c r="H62" s="307">
        <v>29851</v>
      </c>
      <c r="I62" s="307">
        <v>30157</v>
      </c>
      <c r="J62" s="307">
        <v>30498</v>
      </c>
      <c r="K62" s="307">
        <v>32099</v>
      </c>
      <c r="L62" s="307">
        <v>31711</v>
      </c>
      <c r="M62" s="307">
        <v>32143</v>
      </c>
      <c r="N62" s="309">
        <v>32863</v>
      </c>
      <c r="O62" s="308">
        <v>32976</v>
      </c>
    </row>
    <row r="63" spans="1:15" ht="12.75" customHeight="1">
      <c r="A63" s="305">
        <v>4</v>
      </c>
      <c r="B63" s="306" t="s">
        <v>76</v>
      </c>
      <c r="C63" s="307">
        <v>840697</v>
      </c>
      <c r="D63" s="307">
        <v>68648</v>
      </c>
      <c r="E63" s="307">
        <v>70139</v>
      </c>
      <c r="F63" s="307">
        <v>71136</v>
      </c>
      <c r="G63" s="307">
        <v>72315</v>
      </c>
      <c r="H63" s="307">
        <v>72298</v>
      </c>
      <c r="I63" s="307">
        <v>72761</v>
      </c>
      <c r="J63" s="307">
        <v>73250</v>
      </c>
      <c r="K63" s="307">
        <v>73553</v>
      </c>
      <c r="L63" s="307">
        <v>71189</v>
      </c>
      <c r="M63" s="307">
        <v>68186</v>
      </c>
      <c r="N63" s="309">
        <v>65529</v>
      </c>
      <c r="O63" s="308">
        <v>61694</v>
      </c>
    </row>
    <row r="64" spans="1:15" ht="12.75" customHeight="1" thickBot="1">
      <c r="A64" s="310">
        <v>5</v>
      </c>
      <c r="B64" s="311" t="s">
        <v>77</v>
      </c>
      <c r="C64" s="312">
        <v>8210</v>
      </c>
      <c r="D64" s="312">
        <v>619</v>
      </c>
      <c r="E64" s="312">
        <v>572</v>
      </c>
      <c r="F64" s="312">
        <v>631</v>
      </c>
      <c r="G64" s="312">
        <v>1705</v>
      </c>
      <c r="H64" s="312">
        <v>963</v>
      </c>
      <c r="I64" s="312">
        <v>866</v>
      </c>
      <c r="J64" s="312">
        <v>730</v>
      </c>
      <c r="K64" s="312">
        <v>578</v>
      </c>
      <c r="L64" s="312">
        <v>493</v>
      </c>
      <c r="M64" s="312">
        <v>516</v>
      </c>
      <c r="N64" s="314">
        <v>376</v>
      </c>
      <c r="O64" s="313">
        <v>161</v>
      </c>
    </row>
    <row r="65" spans="1:15" ht="17.25" customHeight="1" thickTop="1">
      <c r="A65" s="984" t="s">
        <v>339</v>
      </c>
      <c r="B65" s="981"/>
      <c r="C65" s="315">
        <v>1841325</v>
      </c>
      <c r="D65" s="315">
        <v>133843</v>
      </c>
      <c r="E65" s="315">
        <v>129772</v>
      </c>
      <c r="F65" s="315">
        <v>135854</v>
      </c>
      <c r="G65" s="315">
        <v>141866</v>
      </c>
      <c r="H65" s="315">
        <v>148858</v>
      </c>
      <c r="I65" s="315">
        <v>155672</v>
      </c>
      <c r="J65" s="315">
        <v>162700</v>
      </c>
      <c r="K65" s="315">
        <v>169425</v>
      </c>
      <c r="L65" s="315">
        <v>176021</v>
      </c>
      <c r="M65" s="315">
        <v>173215</v>
      </c>
      <c r="N65" s="317">
        <v>164462</v>
      </c>
      <c r="O65" s="316">
        <v>149637</v>
      </c>
    </row>
    <row r="66" spans="1:15" ht="12.75" customHeight="1">
      <c r="A66" s="305">
        <v>1</v>
      </c>
      <c r="B66" s="306" t="s">
        <v>73</v>
      </c>
      <c r="C66" s="307">
        <v>270313</v>
      </c>
      <c r="D66" s="307">
        <v>17356</v>
      </c>
      <c r="E66" s="307">
        <v>16010</v>
      </c>
      <c r="F66" s="307">
        <v>16718</v>
      </c>
      <c r="G66" s="307">
        <v>17743</v>
      </c>
      <c r="H66" s="307">
        <v>18665</v>
      </c>
      <c r="I66" s="307">
        <v>20541</v>
      </c>
      <c r="J66" s="307">
        <v>24187</v>
      </c>
      <c r="K66" s="307">
        <v>27473</v>
      </c>
      <c r="L66" s="307">
        <v>30755</v>
      </c>
      <c r="M66" s="307">
        <v>31550</v>
      </c>
      <c r="N66" s="309">
        <v>28071</v>
      </c>
      <c r="O66" s="308">
        <v>21244</v>
      </c>
    </row>
    <row r="67" spans="1:15" ht="12.75" customHeight="1">
      <c r="A67" s="305">
        <v>2</v>
      </c>
      <c r="B67" s="306" t="s">
        <v>74</v>
      </c>
      <c r="C67" s="307">
        <v>59997</v>
      </c>
      <c r="D67" s="307">
        <v>5703</v>
      </c>
      <c r="E67" s="307">
        <v>5000</v>
      </c>
      <c r="F67" s="307">
        <v>4853</v>
      </c>
      <c r="G67" s="307">
        <v>5001</v>
      </c>
      <c r="H67" s="307">
        <v>5265</v>
      </c>
      <c r="I67" s="307">
        <v>5436</v>
      </c>
      <c r="J67" s="307">
        <v>5588</v>
      </c>
      <c r="K67" s="307">
        <v>5406</v>
      </c>
      <c r="L67" s="307">
        <v>5545</v>
      </c>
      <c r="M67" s="307">
        <v>4031</v>
      </c>
      <c r="N67" s="309">
        <v>3991</v>
      </c>
      <c r="O67" s="308">
        <v>4176</v>
      </c>
    </row>
    <row r="68" spans="1:15" ht="12.75" customHeight="1">
      <c r="A68" s="305">
        <v>3</v>
      </c>
      <c r="B68" s="306" t="s">
        <v>75</v>
      </c>
      <c r="C68" s="307">
        <v>671466</v>
      </c>
      <c r="D68" s="307">
        <v>48408</v>
      </c>
      <c r="E68" s="307">
        <v>48209</v>
      </c>
      <c r="F68" s="307">
        <v>51647</v>
      </c>
      <c r="G68" s="307">
        <v>53988</v>
      </c>
      <c r="H68" s="307">
        <v>58468</v>
      </c>
      <c r="I68" s="307">
        <v>60289</v>
      </c>
      <c r="J68" s="307">
        <v>59953</v>
      </c>
      <c r="K68" s="307">
        <v>59550</v>
      </c>
      <c r="L68" s="307">
        <v>59486</v>
      </c>
      <c r="M68" s="307">
        <v>57993</v>
      </c>
      <c r="N68" s="309">
        <v>57624</v>
      </c>
      <c r="O68" s="308">
        <v>55852</v>
      </c>
    </row>
    <row r="69" spans="1:15" ht="12.75" customHeight="1">
      <c r="A69" s="305">
        <v>4</v>
      </c>
      <c r="B69" s="306" t="s">
        <v>76</v>
      </c>
      <c r="C69" s="307">
        <v>817053</v>
      </c>
      <c r="D69" s="307">
        <v>60892</v>
      </c>
      <c r="E69" s="307">
        <v>58951</v>
      </c>
      <c r="F69" s="307">
        <v>60795</v>
      </c>
      <c r="G69" s="307">
        <v>63367</v>
      </c>
      <c r="H69" s="307">
        <v>64595</v>
      </c>
      <c r="I69" s="307">
        <v>67476</v>
      </c>
      <c r="J69" s="307">
        <v>70931</v>
      </c>
      <c r="K69" s="307">
        <v>74847</v>
      </c>
      <c r="L69" s="307">
        <v>78091</v>
      </c>
      <c r="M69" s="307">
        <v>77539</v>
      </c>
      <c r="N69" s="309">
        <v>72839</v>
      </c>
      <c r="O69" s="308">
        <v>66730</v>
      </c>
    </row>
    <row r="70" spans="1:15" ht="12.75" customHeight="1" thickBot="1">
      <c r="A70" s="310">
        <v>5</v>
      </c>
      <c r="B70" s="311" t="s">
        <v>77</v>
      </c>
      <c r="C70" s="312">
        <v>22496</v>
      </c>
      <c r="D70" s="312">
        <v>1484</v>
      </c>
      <c r="E70" s="312">
        <v>1602</v>
      </c>
      <c r="F70" s="312">
        <v>1840</v>
      </c>
      <c r="G70" s="312">
        <v>1768</v>
      </c>
      <c r="H70" s="312">
        <v>1865</v>
      </c>
      <c r="I70" s="312">
        <v>1930</v>
      </c>
      <c r="J70" s="312">
        <v>2041</v>
      </c>
      <c r="K70" s="312">
        <v>2150</v>
      </c>
      <c r="L70" s="312">
        <v>2143</v>
      </c>
      <c r="M70" s="312">
        <v>2101</v>
      </c>
      <c r="N70" s="314">
        <v>1937</v>
      </c>
      <c r="O70" s="313">
        <v>1635</v>
      </c>
    </row>
    <row r="71" spans="1:15" ht="17.25" customHeight="1" thickTop="1">
      <c r="A71" s="985" t="s">
        <v>340</v>
      </c>
      <c r="B71" s="986"/>
      <c r="C71" s="315">
        <v>1615323</v>
      </c>
      <c r="D71" s="315">
        <v>111202</v>
      </c>
      <c r="E71" s="315">
        <v>109915</v>
      </c>
      <c r="F71" s="315">
        <v>116813</v>
      </c>
      <c r="G71" s="315">
        <v>126056</v>
      </c>
      <c r="H71" s="315">
        <v>133771</v>
      </c>
      <c r="I71" s="315">
        <v>142221</v>
      </c>
      <c r="J71" s="315">
        <v>148303</v>
      </c>
      <c r="K71" s="315">
        <v>147575</v>
      </c>
      <c r="L71" s="315">
        <v>149872</v>
      </c>
      <c r="M71" s="315">
        <v>148361</v>
      </c>
      <c r="N71" s="317">
        <v>143185</v>
      </c>
      <c r="O71" s="316">
        <v>138050</v>
      </c>
    </row>
    <row r="72" spans="1:15" ht="12.75" customHeight="1">
      <c r="A72" s="305">
        <v>1</v>
      </c>
      <c r="B72" s="306" t="s">
        <v>73</v>
      </c>
      <c r="C72" s="307">
        <v>78939</v>
      </c>
      <c r="D72" s="307">
        <v>4762</v>
      </c>
      <c r="E72" s="307">
        <v>4576</v>
      </c>
      <c r="F72" s="307">
        <v>4759</v>
      </c>
      <c r="G72" s="307">
        <v>5376</v>
      </c>
      <c r="H72" s="307">
        <v>6121</v>
      </c>
      <c r="I72" s="307">
        <v>7042</v>
      </c>
      <c r="J72" s="307">
        <v>7669</v>
      </c>
      <c r="K72" s="307">
        <v>8164</v>
      </c>
      <c r="L72" s="307">
        <v>8576</v>
      </c>
      <c r="M72" s="307">
        <v>8283</v>
      </c>
      <c r="N72" s="309">
        <v>7592</v>
      </c>
      <c r="O72" s="308">
        <v>6019</v>
      </c>
    </row>
    <row r="73" spans="1:15" ht="12.75" customHeight="1">
      <c r="A73" s="305">
        <v>2</v>
      </c>
      <c r="B73" s="306" t="s">
        <v>74</v>
      </c>
      <c r="C73" s="307">
        <v>103844</v>
      </c>
      <c r="D73" s="307">
        <v>7765</v>
      </c>
      <c r="E73" s="307">
        <v>8263</v>
      </c>
      <c r="F73" s="307">
        <v>7987</v>
      </c>
      <c r="G73" s="307">
        <v>8129</v>
      </c>
      <c r="H73" s="307">
        <v>8863</v>
      </c>
      <c r="I73" s="307">
        <v>9556</v>
      </c>
      <c r="J73" s="307">
        <v>9916</v>
      </c>
      <c r="K73" s="307">
        <v>9615</v>
      </c>
      <c r="L73" s="307">
        <v>9184</v>
      </c>
      <c r="M73" s="307">
        <v>8798</v>
      </c>
      <c r="N73" s="309">
        <v>8239</v>
      </c>
      <c r="O73" s="308">
        <v>7530</v>
      </c>
    </row>
    <row r="74" spans="1:15" ht="12.75" customHeight="1">
      <c r="A74" s="305">
        <v>3</v>
      </c>
      <c r="B74" s="306" t="s">
        <v>75</v>
      </c>
      <c r="C74" s="307">
        <v>828305</v>
      </c>
      <c r="D74" s="307">
        <v>55248</v>
      </c>
      <c r="E74" s="307">
        <v>55873</v>
      </c>
      <c r="F74" s="307">
        <v>60853</v>
      </c>
      <c r="G74" s="307">
        <v>67061</v>
      </c>
      <c r="H74" s="307">
        <v>72390</v>
      </c>
      <c r="I74" s="307">
        <v>76240</v>
      </c>
      <c r="J74" s="307">
        <v>77340</v>
      </c>
      <c r="K74" s="307">
        <v>74930</v>
      </c>
      <c r="L74" s="307">
        <v>74135</v>
      </c>
      <c r="M74" s="307">
        <v>72010</v>
      </c>
      <c r="N74" s="309">
        <v>70663</v>
      </c>
      <c r="O74" s="308">
        <v>71561</v>
      </c>
    </row>
    <row r="75" spans="1:15" ht="12.75" customHeight="1">
      <c r="A75" s="305">
        <v>4</v>
      </c>
      <c r="B75" s="306" t="s">
        <v>76</v>
      </c>
      <c r="C75" s="307">
        <v>584348</v>
      </c>
      <c r="D75" s="307">
        <v>42032</v>
      </c>
      <c r="E75" s="307">
        <v>39841</v>
      </c>
      <c r="F75" s="307">
        <v>41737</v>
      </c>
      <c r="G75" s="307">
        <v>44015</v>
      </c>
      <c r="H75" s="307">
        <v>44710</v>
      </c>
      <c r="I75" s="307">
        <v>47672</v>
      </c>
      <c r="J75" s="307">
        <v>51789</v>
      </c>
      <c r="K75" s="307">
        <v>53091</v>
      </c>
      <c r="L75" s="307">
        <v>56097</v>
      </c>
      <c r="M75" s="307">
        <v>57412</v>
      </c>
      <c r="N75" s="309">
        <v>54897</v>
      </c>
      <c r="O75" s="308">
        <v>51056</v>
      </c>
    </row>
    <row r="76" spans="1:15" ht="12.75" customHeight="1" thickBot="1">
      <c r="A76" s="310">
        <v>5</v>
      </c>
      <c r="B76" s="311" t="s">
        <v>77</v>
      </c>
      <c r="C76" s="312">
        <v>19886</v>
      </c>
      <c r="D76" s="312">
        <v>1394</v>
      </c>
      <c r="E76" s="312">
        <v>1362</v>
      </c>
      <c r="F76" s="312">
        <v>1476</v>
      </c>
      <c r="G76" s="312">
        <v>1476</v>
      </c>
      <c r="H76" s="312">
        <v>1686</v>
      </c>
      <c r="I76" s="312">
        <v>1711</v>
      </c>
      <c r="J76" s="312">
        <v>1590</v>
      </c>
      <c r="K76" s="312">
        <v>1774</v>
      </c>
      <c r="L76" s="312">
        <v>1881</v>
      </c>
      <c r="M76" s="312">
        <v>1858</v>
      </c>
      <c r="N76" s="314">
        <v>1794</v>
      </c>
      <c r="O76" s="313">
        <v>1884</v>
      </c>
    </row>
    <row r="77" spans="1:15" ht="17.25" customHeight="1" thickTop="1">
      <c r="A77" s="985" t="s">
        <v>342</v>
      </c>
      <c r="B77" s="986"/>
      <c r="C77" s="315">
        <v>1718717</v>
      </c>
      <c r="D77" s="315">
        <v>137718</v>
      </c>
      <c r="E77" s="315">
        <v>132251</v>
      </c>
      <c r="F77" s="315">
        <v>136853</v>
      </c>
      <c r="G77" s="315">
        <v>138612</v>
      </c>
      <c r="H77" s="315">
        <v>144708</v>
      </c>
      <c r="I77" s="315">
        <v>147345</v>
      </c>
      <c r="J77" s="315">
        <v>152597</v>
      </c>
      <c r="K77" s="315">
        <v>150181</v>
      </c>
      <c r="L77" s="315">
        <v>147837</v>
      </c>
      <c r="M77" s="315">
        <v>147085</v>
      </c>
      <c r="N77" s="317">
        <v>144007</v>
      </c>
      <c r="O77" s="316">
        <v>139523</v>
      </c>
    </row>
    <row r="78" spans="1:15" ht="12.75" customHeight="1">
      <c r="A78" s="305">
        <v>1</v>
      </c>
      <c r="B78" s="306" t="s">
        <v>73</v>
      </c>
      <c r="C78" s="307">
        <v>97585</v>
      </c>
      <c r="D78" s="307">
        <v>6369</v>
      </c>
      <c r="E78" s="307">
        <v>6620</v>
      </c>
      <c r="F78" s="307">
        <v>7563</v>
      </c>
      <c r="G78" s="307">
        <v>8535</v>
      </c>
      <c r="H78" s="307">
        <v>9073</v>
      </c>
      <c r="I78" s="307">
        <v>9329</v>
      </c>
      <c r="J78" s="307">
        <v>9551</v>
      </c>
      <c r="K78" s="307">
        <v>9232</v>
      </c>
      <c r="L78" s="307">
        <v>8242</v>
      </c>
      <c r="M78" s="307">
        <v>7794</v>
      </c>
      <c r="N78" s="309">
        <v>7693</v>
      </c>
      <c r="O78" s="308">
        <v>7584</v>
      </c>
    </row>
    <row r="79" spans="1:15" ht="12.75" customHeight="1">
      <c r="A79" s="305">
        <v>2</v>
      </c>
      <c r="B79" s="306" t="s">
        <v>74</v>
      </c>
      <c r="C79" s="307">
        <v>121262</v>
      </c>
      <c r="D79" s="307">
        <v>11442</v>
      </c>
      <c r="E79" s="307">
        <v>11882</v>
      </c>
      <c r="F79" s="307">
        <v>11989</v>
      </c>
      <c r="G79" s="307">
        <v>10670</v>
      </c>
      <c r="H79" s="307">
        <v>10756</v>
      </c>
      <c r="I79" s="307">
        <v>10372</v>
      </c>
      <c r="J79" s="307">
        <v>10464</v>
      </c>
      <c r="K79" s="307">
        <v>9935</v>
      </c>
      <c r="L79" s="307">
        <v>8969</v>
      </c>
      <c r="M79" s="307">
        <v>8669</v>
      </c>
      <c r="N79" s="309">
        <v>8061</v>
      </c>
      <c r="O79" s="308">
        <v>8052</v>
      </c>
    </row>
    <row r="80" spans="1:15" ht="12.75" customHeight="1">
      <c r="A80" s="305">
        <v>3</v>
      </c>
      <c r="B80" s="306" t="s">
        <v>75</v>
      </c>
      <c r="C80" s="307">
        <v>304651</v>
      </c>
      <c r="D80" s="307">
        <v>25651</v>
      </c>
      <c r="E80" s="307">
        <v>24851</v>
      </c>
      <c r="F80" s="307">
        <v>23318</v>
      </c>
      <c r="G80" s="307">
        <v>24009</v>
      </c>
      <c r="H80" s="307">
        <v>25020</v>
      </c>
      <c r="I80" s="307">
        <v>26532</v>
      </c>
      <c r="J80" s="307">
        <v>28290</v>
      </c>
      <c r="K80" s="307">
        <v>27003</v>
      </c>
      <c r="L80" s="307">
        <v>26426</v>
      </c>
      <c r="M80" s="307">
        <v>26879</v>
      </c>
      <c r="N80" s="309">
        <v>25904</v>
      </c>
      <c r="O80" s="308">
        <v>20768</v>
      </c>
    </row>
    <row r="81" spans="1:15" ht="12.75" customHeight="1">
      <c r="A81" s="305">
        <v>4</v>
      </c>
      <c r="B81" s="306" t="s">
        <v>76</v>
      </c>
      <c r="C81" s="307">
        <v>1166246</v>
      </c>
      <c r="D81" s="307">
        <v>91884</v>
      </c>
      <c r="E81" s="307">
        <v>87063</v>
      </c>
      <c r="F81" s="307">
        <v>92083</v>
      </c>
      <c r="G81" s="307">
        <v>93555</v>
      </c>
      <c r="H81" s="307">
        <v>97614</v>
      </c>
      <c r="I81" s="307">
        <v>98628</v>
      </c>
      <c r="J81" s="307">
        <v>101579</v>
      </c>
      <c r="K81" s="307">
        <v>101135</v>
      </c>
      <c r="L81" s="307">
        <v>101316</v>
      </c>
      <c r="M81" s="307">
        <v>100956</v>
      </c>
      <c r="N81" s="309">
        <v>99434</v>
      </c>
      <c r="O81" s="308">
        <v>100999</v>
      </c>
    </row>
    <row r="82" spans="1:15" ht="12.75" customHeight="1" thickBot="1">
      <c r="A82" s="310">
        <v>5</v>
      </c>
      <c r="B82" s="311" t="s">
        <v>77</v>
      </c>
      <c r="C82" s="312">
        <v>28974</v>
      </c>
      <c r="D82" s="312">
        <v>2372</v>
      </c>
      <c r="E82" s="312">
        <v>1835</v>
      </c>
      <c r="F82" s="312">
        <v>1900</v>
      </c>
      <c r="G82" s="312">
        <v>1844</v>
      </c>
      <c r="H82" s="312">
        <v>2244</v>
      </c>
      <c r="I82" s="312">
        <v>2484</v>
      </c>
      <c r="J82" s="312">
        <v>2713</v>
      </c>
      <c r="K82" s="312">
        <v>2877</v>
      </c>
      <c r="L82" s="312">
        <v>2884</v>
      </c>
      <c r="M82" s="312">
        <v>2787</v>
      </c>
      <c r="N82" s="314">
        <v>2915</v>
      </c>
      <c r="O82" s="313">
        <v>2120</v>
      </c>
    </row>
    <row r="83" spans="1:15" ht="17.25" customHeight="1" thickTop="1">
      <c r="A83" s="980" t="s">
        <v>79</v>
      </c>
      <c r="B83" s="981"/>
      <c r="C83" s="315">
        <v>2341116</v>
      </c>
      <c r="D83" s="315">
        <v>182304</v>
      </c>
      <c r="E83" s="315">
        <v>176866</v>
      </c>
      <c r="F83" s="315">
        <v>178865</v>
      </c>
      <c r="G83" s="315">
        <v>185771</v>
      </c>
      <c r="H83" s="315">
        <v>196446</v>
      </c>
      <c r="I83" s="315">
        <v>210812</v>
      </c>
      <c r="J83" s="315">
        <v>222398</v>
      </c>
      <c r="K83" s="315">
        <v>212735</v>
      </c>
      <c r="L83" s="315">
        <v>199913</v>
      </c>
      <c r="M83" s="315">
        <v>195224</v>
      </c>
      <c r="N83" s="317">
        <v>192166</v>
      </c>
      <c r="O83" s="316">
        <v>187617</v>
      </c>
    </row>
    <row r="84" spans="1:15" ht="12.75" customHeight="1">
      <c r="A84" s="305">
        <v>1</v>
      </c>
      <c r="B84" s="306" t="s">
        <v>73</v>
      </c>
      <c r="C84" s="307">
        <v>148409</v>
      </c>
      <c r="D84" s="307">
        <v>8975</v>
      </c>
      <c r="E84" s="307">
        <v>8203</v>
      </c>
      <c r="F84" s="307">
        <v>9055</v>
      </c>
      <c r="G84" s="307">
        <v>10216</v>
      </c>
      <c r="H84" s="307">
        <v>11802</v>
      </c>
      <c r="I84" s="307">
        <v>14109</v>
      </c>
      <c r="J84" s="307">
        <v>16425</v>
      </c>
      <c r="K84" s="307">
        <v>15870</v>
      </c>
      <c r="L84" s="307">
        <v>14905</v>
      </c>
      <c r="M84" s="307">
        <v>15897</v>
      </c>
      <c r="N84" s="309">
        <v>12440</v>
      </c>
      <c r="O84" s="308">
        <v>10511</v>
      </c>
    </row>
    <row r="85" spans="1:15" ht="12.75" customHeight="1">
      <c r="A85" s="305">
        <v>2</v>
      </c>
      <c r="B85" s="306" t="s">
        <v>74</v>
      </c>
      <c r="C85" s="307">
        <v>302238</v>
      </c>
      <c r="D85" s="307">
        <v>25376</v>
      </c>
      <c r="E85" s="307">
        <v>25098</v>
      </c>
      <c r="F85" s="307">
        <v>25513</v>
      </c>
      <c r="G85" s="307">
        <v>25716</v>
      </c>
      <c r="H85" s="307">
        <v>25023</v>
      </c>
      <c r="I85" s="307">
        <v>26440</v>
      </c>
      <c r="J85" s="307">
        <v>28654</v>
      </c>
      <c r="K85" s="307">
        <v>27081</v>
      </c>
      <c r="L85" s="307">
        <v>23471</v>
      </c>
      <c r="M85" s="307">
        <v>21553</v>
      </c>
      <c r="N85" s="309">
        <v>23964</v>
      </c>
      <c r="O85" s="308">
        <v>24350</v>
      </c>
    </row>
    <row r="86" spans="1:15" ht="12.75" customHeight="1">
      <c r="A86" s="305">
        <v>3</v>
      </c>
      <c r="B86" s="306" t="s">
        <v>75</v>
      </c>
      <c r="C86" s="307">
        <v>760627</v>
      </c>
      <c r="D86" s="307">
        <v>58113</v>
      </c>
      <c r="E86" s="307">
        <v>57877</v>
      </c>
      <c r="F86" s="307">
        <v>56915</v>
      </c>
      <c r="G86" s="307">
        <v>61127</v>
      </c>
      <c r="H86" s="307">
        <v>63408</v>
      </c>
      <c r="I86" s="307">
        <v>66954</v>
      </c>
      <c r="J86" s="307">
        <v>69156</v>
      </c>
      <c r="K86" s="307">
        <v>68530</v>
      </c>
      <c r="L86" s="307">
        <v>65342</v>
      </c>
      <c r="M86" s="307">
        <v>64152</v>
      </c>
      <c r="N86" s="309">
        <v>64245</v>
      </c>
      <c r="O86" s="308">
        <v>64808</v>
      </c>
    </row>
    <row r="87" spans="1:15" ht="12.75" customHeight="1">
      <c r="A87" s="305">
        <v>4</v>
      </c>
      <c r="B87" s="306" t="s">
        <v>76</v>
      </c>
      <c r="C87" s="307">
        <v>1078090</v>
      </c>
      <c r="D87" s="307">
        <v>84684</v>
      </c>
      <c r="E87" s="307">
        <v>81748</v>
      </c>
      <c r="F87" s="307">
        <v>82621</v>
      </c>
      <c r="G87" s="307">
        <v>85006</v>
      </c>
      <c r="H87" s="307">
        <v>92714</v>
      </c>
      <c r="I87" s="307">
        <v>99413</v>
      </c>
      <c r="J87" s="307">
        <v>103641</v>
      </c>
      <c r="K87" s="307">
        <v>96845</v>
      </c>
      <c r="L87" s="307">
        <v>91945</v>
      </c>
      <c r="M87" s="307">
        <v>89086</v>
      </c>
      <c r="N87" s="309">
        <v>86866</v>
      </c>
      <c r="O87" s="308">
        <v>83523</v>
      </c>
    </row>
    <row r="88" spans="1:15" ht="12.75" customHeight="1" thickBot="1">
      <c r="A88" s="318">
        <v>5</v>
      </c>
      <c r="B88" s="319" t="s">
        <v>77</v>
      </c>
      <c r="C88" s="320">
        <v>51753</v>
      </c>
      <c r="D88" s="320">
        <v>5155</v>
      </c>
      <c r="E88" s="320">
        <v>3939</v>
      </c>
      <c r="F88" s="320">
        <v>4761</v>
      </c>
      <c r="G88" s="320">
        <v>3706</v>
      </c>
      <c r="H88" s="320">
        <v>3500</v>
      </c>
      <c r="I88" s="320">
        <v>3896</v>
      </c>
      <c r="J88" s="320">
        <v>4522</v>
      </c>
      <c r="K88" s="320">
        <v>4410</v>
      </c>
      <c r="L88" s="320">
        <v>4250</v>
      </c>
      <c r="M88" s="320">
        <v>4536</v>
      </c>
      <c r="N88" s="322">
        <v>4651</v>
      </c>
      <c r="O88" s="321">
        <v>4426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2019年</v>
      </c>
      <c r="E106" s="290"/>
      <c r="F106" s="291"/>
      <c r="G106" s="289"/>
      <c r="H106" s="289"/>
      <c r="I106" s="291"/>
      <c r="J106" s="291"/>
      <c r="K106" s="291"/>
      <c r="L106" s="291"/>
      <c r="M106" s="290" t="str">
        <f>M6</f>
        <v>2020年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2019年度計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88" t="s">
        <v>72</v>
      </c>
      <c r="B109" s="989"/>
      <c r="C109" s="302">
        <v>26481935</v>
      </c>
      <c r="D109" s="302">
        <v>2096986</v>
      </c>
      <c r="E109" s="302">
        <v>2084352</v>
      </c>
      <c r="F109" s="302">
        <v>2163662</v>
      </c>
      <c r="G109" s="302">
        <v>2255141</v>
      </c>
      <c r="H109" s="302">
        <v>2310861</v>
      </c>
      <c r="I109" s="302">
        <v>2311605</v>
      </c>
      <c r="J109" s="302">
        <v>2327233</v>
      </c>
      <c r="K109" s="302">
        <v>2295572</v>
      </c>
      <c r="L109" s="302">
        <v>2269538</v>
      </c>
      <c r="M109" s="302">
        <v>2215323</v>
      </c>
      <c r="N109" s="304">
        <v>2126508</v>
      </c>
      <c r="O109" s="303">
        <v>2025154</v>
      </c>
    </row>
    <row r="110" spans="1:15" ht="12.75" customHeight="1">
      <c r="A110" s="305">
        <v>1</v>
      </c>
      <c r="B110" s="306" t="s">
        <v>73</v>
      </c>
      <c r="C110" s="307">
        <v>9740328</v>
      </c>
      <c r="D110" s="307">
        <v>764160</v>
      </c>
      <c r="E110" s="307">
        <v>767497</v>
      </c>
      <c r="F110" s="307">
        <v>810884</v>
      </c>
      <c r="G110" s="307">
        <v>855294</v>
      </c>
      <c r="H110" s="307">
        <v>872154</v>
      </c>
      <c r="I110" s="307">
        <v>862944</v>
      </c>
      <c r="J110" s="307">
        <v>862678</v>
      </c>
      <c r="K110" s="307">
        <v>842881</v>
      </c>
      <c r="L110" s="307">
        <v>831369</v>
      </c>
      <c r="M110" s="307">
        <v>803755</v>
      </c>
      <c r="N110" s="309">
        <v>755959</v>
      </c>
      <c r="O110" s="308">
        <v>710750</v>
      </c>
    </row>
    <row r="111" spans="1:15" ht="12.75" customHeight="1">
      <c r="A111" s="305">
        <v>2</v>
      </c>
      <c r="B111" s="306" t="s">
        <v>74</v>
      </c>
      <c r="C111" s="307">
        <v>464055</v>
      </c>
      <c r="D111" s="307">
        <v>48780</v>
      </c>
      <c r="E111" s="307">
        <v>43644</v>
      </c>
      <c r="F111" s="307">
        <v>43815</v>
      </c>
      <c r="G111" s="307">
        <v>42028</v>
      </c>
      <c r="H111" s="307">
        <v>38404</v>
      </c>
      <c r="I111" s="307">
        <v>38082</v>
      </c>
      <c r="J111" s="307">
        <v>39117</v>
      </c>
      <c r="K111" s="307">
        <v>36083</v>
      </c>
      <c r="L111" s="307">
        <v>36488</v>
      </c>
      <c r="M111" s="307">
        <v>34891</v>
      </c>
      <c r="N111" s="309">
        <v>32327</v>
      </c>
      <c r="O111" s="308">
        <v>30395</v>
      </c>
    </row>
    <row r="112" spans="1:15" ht="12.75" customHeight="1">
      <c r="A112" s="305">
        <v>3</v>
      </c>
      <c r="B112" s="306" t="s">
        <v>75</v>
      </c>
      <c r="C112" s="307">
        <v>5542584</v>
      </c>
      <c r="D112" s="307">
        <v>426245</v>
      </c>
      <c r="E112" s="307">
        <v>424481</v>
      </c>
      <c r="F112" s="307">
        <v>436263</v>
      </c>
      <c r="G112" s="307">
        <v>451368</v>
      </c>
      <c r="H112" s="307">
        <v>466528</v>
      </c>
      <c r="I112" s="307">
        <v>476965</v>
      </c>
      <c r="J112" s="307">
        <v>486559</v>
      </c>
      <c r="K112" s="307">
        <v>486045</v>
      </c>
      <c r="L112" s="307">
        <v>485678</v>
      </c>
      <c r="M112" s="307">
        <v>481991</v>
      </c>
      <c r="N112" s="309">
        <v>470330</v>
      </c>
      <c r="O112" s="308">
        <v>450131</v>
      </c>
    </row>
    <row r="113" spans="1:15" ht="12.75" customHeight="1">
      <c r="A113" s="305">
        <v>4</v>
      </c>
      <c r="B113" s="306" t="s">
        <v>76</v>
      </c>
      <c r="C113" s="307">
        <v>10567840</v>
      </c>
      <c r="D113" s="307">
        <v>845124</v>
      </c>
      <c r="E113" s="307">
        <v>836790</v>
      </c>
      <c r="F113" s="307">
        <v>860373</v>
      </c>
      <c r="G113" s="307">
        <v>892453</v>
      </c>
      <c r="H113" s="307">
        <v>920133</v>
      </c>
      <c r="I113" s="307">
        <v>918835</v>
      </c>
      <c r="J113" s="307">
        <v>924387</v>
      </c>
      <c r="K113" s="307">
        <v>915549</v>
      </c>
      <c r="L113" s="307">
        <v>900203</v>
      </c>
      <c r="M113" s="307">
        <v>879567</v>
      </c>
      <c r="N113" s="309">
        <v>853639</v>
      </c>
      <c r="O113" s="308">
        <v>820786</v>
      </c>
    </row>
    <row r="114" spans="1:15" ht="12.75" customHeight="1" thickBot="1">
      <c r="A114" s="310">
        <v>5</v>
      </c>
      <c r="B114" s="311" t="s">
        <v>77</v>
      </c>
      <c r="C114" s="312">
        <v>167129</v>
      </c>
      <c r="D114" s="312">
        <v>12678</v>
      </c>
      <c r="E114" s="312">
        <v>11939</v>
      </c>
      <c r="F114" s="312">
        <v>12326</v>
      </c>
      <c r="G114" s="312">
        <v>13999</v>
      </c>
      <c r="H114" s="312">
        <v>13642</v>
      </c>
      <c r="I114" s="312">
        <v>14778</v>
      </c>
      <c r="J114" s="312">
        <v>14491</v>
      </c>
      <c r="K114" s="312">
        <v>15014</v>
      </c>
      <c r="L114" s="312">
        <v>15800</v>
      </c>
      <c r="M114" s="312">
        <v>15119</v>
      </c>
      <c r="N114" s="314">
        <v>14252</v>
      </c>
      <c r="O114" s="313">
        <v>13092</v>
      </c>
    </row>
    <row r="115" spans="1:15" ht="17.25" customHeight="1" thickTop="1">
      <c r="A115" s="980" t="s">
        <v>78</v>
      </c>
      <c r="B115" s="990"/>
      <c r="C115" s="315">
        <v>15888317</v>
      </c>
      <c r="D115" s="315">
        <v>1249104</v>
      </c>
      <c r="E115" s="315">
        <v>1250734</v>
      </c>
      <c r="F115" s="315">
        <v>1309950</v>
      </c>
      <c r="G115" s="315">
        <v>1372401</v>
      </c>
      <c r="H115" s="315">
        <v>1402886</v>
      </c>
      <c r="I115" s="315">
        <v>1390134</v>
      </c>
      <c r="J115" s="315">
        <v>1391528</v>
      </c>
      <c r="K115" s="315">
        <v>1371666</v>
      </c>
      <c r="L115" s="315">
        <v>1361503</v>
      </c>
      <c r="M115" s="315">
        <v>1324679</v>
      </c>
      <c r="N115" s="317">
        <v>1263520</v>
      </c>
      <c r="O115" s="316">
        <v>1200214</v>
      </c>
    </row>
    <row r="116" spans="1:15" ht="12.75" customHeight="1">
      <c r="A116" s="305">
        <v>1</v>
      </c>
      <c r="B116" s="306" t="s">
        <v>73</v>
      </c>
      <c r="C116" s="307">
        <v>9077708</v>
      </c>
      <c r="D116" s="307">
        <v>719716</v>
      </c>
      <c r="E116" s="307">
        <v>725296</v>
      </c>
      <c r="F116" s="307">
        <v>765056</v>
      </c>
      <c r="G116" s="307">
        <v>805188</v>
      </c>
      <c r="H116" s="307">
        <v>818429</v>
      </c>
      <c r="I116" s="307">
        <v>805426</v>
      </c>
      <c r="J116" s="307">
        <v>800410</v>
      </c>
      <c r="K116" s="307">
        <v>779050</v>
      </c>
      <c r="L116" s="307">
        <v>765847</v>
      </c>
      <c r="M116" s="307">
        <v>738247</v>
      </c>
      <c r="N116" s="309">
        <v>695507</v>
      </c>
      <c r="O116" s="308">
        <v>659537</v>
      </c>
    </row>
    <row r="117" spans="1:15" ht="12.75" customHeight="1">
      <c r="A117" s="305">
        <v>2</v>
      </c>
      <c r="B117" s="306" t="s">
        <v>74</v>
      </c>
      <c r="C117" s="307">
        <v>82506</v>
      </c>
      <c r="D117" s="307">
        <v>8670</v>
      </c>
      <c r="E117" s="307">
        <v>7633</v>
      </c>
      <c r="F117" s="307">
        <v>7900</v>
      </c>
      <c r="G117" s="307">
        <v>7215</v>
      </c>
      <c r="H117" s="307">
        <v>6852</v>
      </c>
      <c r="I117" s="307">
        <v>6984</v>
      </c>
      <c r="J117" s="307">
        <v>7142</v>
      </c>
      <c r="K117" s="307">
        <v>6027</v>
      </c>
      <c r="L117" s="307">
        <v>6081</v>
      </c>
      <c r="M117" s="307">
        <v>5866</v>
      </c>
      <c r="N117" s="309">
        <v>6012</v>
      </c>
      <c r="O117" s="308">
        <v>6124</v>
      </c>
    </row>
    <row r="118" spans="1:15" ht="12.75" customHeight="1">
      <c r="A118" s="305">
        <v>3</v>
      </c>
      <c r="B118" s="306" t="s">
        <v>75</v>
      </c>
      <c r="C118" s="307">
        <v>3826791</v>
      </c>
      <c r="D118" s="307">
        <v>294717</v>
      </c>
      <c r="E118" s="307">
        <v>293207</v>
      </c>
      <c r="F118" s="307">
        <v>300458</v>
      </c>
      <c r="G118" s="307">
        <v>308739</v>
      </c>
      <c r="H118" s="307">
        <v>315883</v>
      </c>
      <c r="I118" s="307">
        <v>323934</v>
      </c>
      <c r="J118" s="307">
        <v>332696</v>
      </c>
      <c r="K118" s="307">
        <v>335421</v>
      </c>
      <c r="L118" s="307">
        <v>339761</v>
      </c>
      <c r="M118" s="307">
        <v>338577</v>
      </c>
      <c r="N118" s="309">
        <v>328939</v>
      </c>
      <c r="O118" s="308">
        <v>314458</v>
      </c>
    </row>
    <row r="119" spans="1:15" ht="12.75" customHeight="1">
      <c r="A119" s="305">
        <v>4</v>
      </c>
      <c r="B119" s="306" t="s">
        <v>76</v>
      </c>
      <c r="C119" s="307">
        <v>2846198</v>
      </c>
      <c r="D119" s="307">
        <v>221917</v>
      </c>
      <c r="E119" s="307">
        <v>220623</v>
      </c>
      <c r="F119" s="307">
        <v>232431</v>
      </c>
      <c r="G119" s="307">
        <v>246778</v>
      </c>
      <c r="H119" s="307">
        <v>257019</v>
      </c>
      <c r="I119" s="307">
        <v>248752</v>
      </c>
      <c r="J119" s="307">
        <v>246026</v>
      </c>
      <c r="K119" s="307">
        <v>245909</v>
      </c>
      <c r="L119" s="307">
        <v>244655</v>
      </c>
      <c r="M119" s="307">
        <v>237385</v>
      </c>
      <c r="N119" s="309">
        <v>228761</v>
      </c>
      <c r="O119" s="308">
        <v>215942</v>
      </c>
    </row>
    <row r="120" spans="1:15" ht="12.75" customHeight="1" thickBot="1">
      <c r="A120" s="310">
        <v>5</v>
      </c>
      <c r="B120" s="311" t="s">
        <v>77</v>
      </c>
      <c r="C120" s="312">
        <v>55115</v>
      </c>
      <c r="D120" s="312">
        <v>4083</v>
      </c>
      <c r="E120" s="312">
        <v>3974</v>
      </c>
      <c r="F120" s="312">
        <v>4106</v>
      </c>
      <c r="G120" s="312">
        <v>4481</v>
      </c>
      <c r="H120" s="312">
        <v>4702</v>
      </c>
      <c r="I120" s="312">
        <v>5037</v>
      </c>
      <c r="J120" s="312">
        <v>5255</v>
      </c>
      <c r="K120" s="312">
        <v>5260</v>
      </c>
      <c r="L120" s="312">
        <v>5159</v>
      </c>
      <c r="M120" s="312">
        <v>4603</v>
      </c>
      <c r="N120" s="314">
        <v>4301</v>
      </c>
      <c r="O120" s="313">
        <v>4152</v>
      </c>
    </row>
    <row r="121" spans="1:15" ht="17.25" customHeight="1" thickTop="1">
      <c r="A121" s="987" t="s">
        <v>335</v>
      </c>
      <c r="B121" s="986"/>
      <c r="C121" s="315">
        <v>2281118</v>
      </c>
      <c r="D121" s="315">
        <v>186627</v>
      </c>
      <c r="E121" s="315">
        <v>181803</v>
      </c>
      <c r="F121" s="315">
        <v>185736</v>
      </c>
      <c r="G121" s="315">
        <v>193456</v>
      </c>
      <c r="H121" s="315">
        <v>197766</v>
      </c>
      <c r="I121" s="315">
        <v>200286</v>
      </c>
      <c r="J121" s="315">
        <v>199668</v>
      </c>
      <c r="K121" s="315">
        <v>197006</v>
      </c>
      <c r="L121" s="315">
        <v>193152</v>
      </c>
      <c r="M121" s="315">
        <v>187654</v>
      </c>
      <c r="N121" s="317">
        <v>182671</v>
      </c>
      <c r="O121" s="316">
        <v>175293</v>
      </c>
    </row>
    <row r="122" spans="1:15" ht="12.75" customHeight="1">
      <c r="A122" s="305">
        <v>1</v>
      </c>
      <c r="B122" s="306" t="s">
        <v>73</v>
      </c>
      <c r="C122" s="307">
        <v>62728</v>
      </c>
      <c r="D122" s="307">
        <v>4233</v>
      </c>
      <c r="E122" s="307">
        <v>4129</v>
      </c>
      <c r="F122" s="307">
        <v>4766</v>
      </c>
      <c r="G122" s="307">
        <v>5428</v>
      </c>
      <c r="H122" s="307">
        <v>5807</v>
      </c>
      <c r="I122" s="307">
        <v>5902</v>
      </c>
      <c r="J122" s="307">
        <v>5660</v>
      </c>
      <c r="K122" s="307">
        <v>5656</v>
      </c>
      <c r="L122" s="307">
        <v>5505</v>
      </c>
      <c r="M122" s="307">
        <v>5341</v>
      </c>
      <c r="N122" s="309">
        <v>5275</v>
      </c>
      <c r="O122" s="308">
        <v>5028</v>
      </c>
    </row>
    <row r="123" spans="1:15" ht="12.75" customHeight="1">
      <c r="A123" s="305">
        <v>2</v>
      </c>
      <c r="B123" s="306" t="s">
        <v>74</v>
      </c>
      <c r="C123" s="307">
        <v>26681</v>
      </c>
      <c r="D123" s="307">
        <v>1573</v>
      </c>
      <c r="E123" s="307">
        <v>1510</v>
      </c>
      <c r="F123" s="307">
        <v>1597</v>
      </c>
      <c r="G123" s="307">
        <v>1662</v>
      </c>
      <c r="H123" s="307">
        <v>1686</v>
      </c>
      <c r="I123" s="307">
        <v>1727</v>
      </c>
      <c r="J123" s="307">
        <v>1692</v>
      </c>
      <c r="K123" s="307">
        <v>1872</v>
      </c>
      <c r="L123" s="307">
        <v>2622</v>
      </c>
      <c r="M123" s="307">
        <v>3357</v>
      </c>
      <c r="N123" s="309">
        <v>3841</v>
      </c>
      <c r="O123" s="308">
        <v>3542</v>
      </c>
    </row>
    <row r="124" spans="1:15" ht="12.75" customHeight="1">
      <c r="A124" s="305">
        <v>3</v>
      </c>
      <c r="B124" s="306" t="s">
        <v>75</v>
      </c>
      <c r="C124" s="307">
        <v>95529</v>
      </c>
      <c r="D124" s="307">
        <v>8738</v>
      </c>
      <c r="E124" s="307">
        <v>8469</v>
      </c>
      <c r="F124" s="307">
        <v>8562</v>
      </c>
      <c r="G124" s="307">
        <v>8816</v>
      </c>
      <c r="H124" s="307">
        <v>8902</v>
      </c>
      <c r="I124" s="307">
        <v>8648</v>
      </c>
      <c r="J124" s="307">
        <v>8349</v>
      </c>
      <c r="K124" s="307">
        <v>7989</v>
      </c>
      <c r="L124" s="307">
        <v>7598</v>
      </c>
      <c r="M124" s="307">
        <v>7107</v>
      </c>
      <c r="N124" s="309">
        <v>6581</v>
      </c>
      <c r="O124" s="308">
        <v>5770</v>
      </c>
    </row>
    <row r="125" spans="1:15" ht="12.75" customHeight="1">
      <c r="A125" s="305">
        <v>4</v>
      </c>
      <c r="B125" s="306" t="s">
        <v>76</v>
      </c>
      <c r="C125" s="307">
        <v>2075583</v>
      </c>
      <c r="D125" s="307">
        <v>170491</v>
      </c>
      <c r="E125" s="307">
        <v>166121</v>
      </c>
      <c r="F125" s="307">
        <v>169283</v>
      </c>
      <c r="G125" s="307">
        <v>175773</v>
      </c>
      <c r="H125" s="307">
        <v>179589</v>
      </c>
      <c r="I125" s="307">
        <v>181755</v>
      </c>
      <c r="J125" s="307">
        <v>182500</v>
      </c>
      <c r="K125" s="307">
        <v>179647</v>
      </c>
      <c r="L125" s="307">
        <v>175359</v>
      </c>
      <c r="M125" s="307">
        <v>170107</v>
      </c>
      <c r="N125" s="309">
        <v>165467</v>
      </c>
      <c r="O125" s="308">
        <v>159491</v>
      </c>
    </row>
    <row r="126" spans="1:15" ht="12.75" customHeight="1" thickBot="1">
      <c r="A126" s="310">
        <v>5</v>
      </c>
      <c r="B126" s="311" t="s">
        <v>77</v>
      </c>
      <c r="C126" s="312">
        <v>20597</v>
      </c>
      <c r="D126" s="312">
        <v>1592</v>
      </c>
      <c r="E126" s="312">
        <v>1575</v>
      </c>
      <c r="F126" s="312">
        <v>1528</v>
      </c>
      <c r="G126" s="312">
        <v>1776</v>
      </c>
      <c r="H126" s="312">
        <v>1783</v>
      </c>
      <c r="I126" s="312">
        <v>2255</v>
      </c>
      <c r="J126" s="312">
        <v>1467</v>
      </c>
      <c r="K126" s="312">
        <v>1842</v>
      </c>
      <c r="L126" s="312">
        <v>2067</v>
      </c>
      <c r="M126" s="312">
        <v>1742</v>
      </c>
      <c r="N126" s="314">
        <v>1507</v>
      </c>
      <c r="O126" s="313">
        <v>1463</v>
      </c>
    </row>
    <row r="127" spans="1:15" ht="17.25" customHeight="1" thickTop="1">
      <c r="A127" s="984" t="s">
        <v>338</v>
      </c>
      <c r="B127" s="981"/>
      <c r="C127" s="315">
        <v>1106977</v>
      </c>
      <c r="D127" s="315">
        <v>88093</v>
      </c>
      <c r="E127" s="315">
        <v>87683</v>
      </c>
      <c r="F127" s="315">
        <v>91382</v>
      </c>
      <c r="G127" s="315">
        <v>94263</v>
      </c>
      <c r="H127" s="315">
        <v>95863</v>
      </c>
      <c r="I127" s="315">
        <v>94616</v>
      </c>
      <c r="J127" s="315">
        <v>93567</v>
      </c>
      <c r="K127" s="315">
        <v>92972</v>
      </c>
      <c r="L127" s="315">
        <v>93677</v>
      </c>
      <c r="M127" s="315">
        <v>92134</v>
      </c>
      <c r="N127" s="317">
        <v>91426</v>
      </c>
      <c r="O127" s="316">
        <v>91302</v>
      </c>
    </row>
    <row r="128" spans="1:15" ht="12.75" customHeight="1">
      <c r="A128" s="305">
        <v>1</v>
      </c>
      <c r="B128" s="306" t="s">
        <v>73</v>
      </c>
      <c r="C128" s="307">
        <v>7971</v>
      </c>
      <c r="D128" s="307">
        <v>542</v>
      </c>
      <c r="E128" s="307">
        <v>557</v>
      </c>
      <c r="F128" s="307">
        <v>596</v>
      </c>
      <c r="G128" s="307">
        <v>699</v>
      </c>
      <c r="H128" s="307">
        <v>880</v>
      </c>
      <c r="I128" s="307">
        <v>978</v>
      </c>
      <c r="J128" s="307">
        <v>857</v>
      </c>
      <c r="K128" s="307">
        <v>736</v>
      </c>
      <c r="L128" s="307">
        <v>621</v>
      </c>
      <c r="M128" s="307">
        <v>514</v>
      </c>
      <c r="N128" s="309">
        <v>525</v>
      </c>
      <c r="O128" s="308">
        <v>467</v>
      </c>
    </row>
    <row r="129" spans="1:15" ht="12.75" customHeight="1">
      <c r="A129" s="305">
        <v>2</v>
      </c>
      <c r="B129" s="306" t="s">
        <v>74</v>
      </c>
      <c r="C129" s="307">
        <v>56164</v>
      </c>
      <c r="D129" s="307">
        <v>6849</v>
      </c>
      <c r="E129" s="307">
        <v>6353</v>
      </c>
      <c r="F129" s="307">
        <v>5895</v>
      </c>
      <c r="G129" s="307">
        <v>5302</v>
      </c>
      <c r="H129" s="307">
        <v>4055</v>
      </c>
      <c r="I129" s="307">
        <v>3174</v>
      </c>
      <c r="J129" s="307">
        <v>3594</v>
      </c>
      <c r="K129" s="307">
        <v>4419</v>
      </c>
      <c r="L129" s="307">
        <v>5316</v>
      </c>
      <c r="M129" s="307">
        <v>5560</v>
      </c>
      <c r="N129" s="309">
        <v>3433</v>
      </c>
      <c r="O129" s="308">
        <v>2214</v>
      </c>
    </row>
    <row r="130" spans="1:15" ht="12.75" customHeight="1">
      <c r="A130" s="305">
        <v>3</v>
      </c>
      <c r="B130" s="306" t="s">
        <v>75</v>
      </c>
      <c r="C130" s="307">
        <v>214087</v>
      </c>
      <c r="D130" s="307">
        <v>11620</v>
      </c>
      <c r="E130" s="307">
        <v>12398</v>
      </c>
      <c r="F130" s="307">
        <v>15657</v>
      </c>
      <c r="G130" s="307">
        <v>18690</v>
      </c>
      <c r="H130" s="307">
        <v>21847</v>
      </c>
      <c r="I130" s="307">
        <v>22555</v>
      </c>
      <c r="J130" s="307">
        <v>21223</v>
      </c>
      <c r="K130" s="307">
        <v>19515</v>
      </c>
      <c r="L130" s="307">
        <v>17553</v>
      </c>
      <c r="M130" s="307">
        <v>17019</v>
      </c>
      <c r="N130" s="309">
        <v>17997</v>
      </c>
      <c r="O130" s="308">
        <v>18013</v>
      </c>
    </row>
    <row r="131" spans="1:15" ht="12.75" customHeight="1">
      <c r="A131" s="305">
        <v>4</v>
      </c>
      <c r="B131" s="306" t="s">
        <v>76</v>
      </c>
      <c r="C131" s="307">
        <v>799684</v>
      </c>
      <c r="D131" s="307">
        <v>66613</v>
      </c>
      <c r="E131" s="307">
        <v>65969</v>
      </c>
      <c r="F131" s="307">
        <v>66896</v>
      </c>
      <c r="G131" s="307">
        <v>67226</v>
      </c>
      <c r="H131" s="307">
        <v>66856</v>
      </c>
      <c r="I131" s="307">
        <v>65626</v>
      </c>
      <c r="J131" s="307">
        <v>65743</v>
      </c>
      <c r="K131" s="307">
        <v>65988</v>
      </c>
      <c r="L131" s="307">
        <v>67693</v>
      </c>
      <c r="M131" s="307">
        <v>66395</v>
      </c>
      <c r="N131" s="309">
        <v>66778</v>
      </c>
      <c r="O131" s="308">
        <v>67901</v>
      </c>
    </row>
    <row r="132" spans="1:15" ht="12.75" customHeight="1" thickBot="1">
      <c r="A132" s="310">
        <v>5</v>
      </c>
      <c r="B132" s="311" t="s">
        <v>77</v>
      </c>
      <c r="C132" s="312">
        <v>29071</v>
      </c>
      <c r="D132" s="312">
        <v>2470</v>
      </c>
      <c r="E132" s="312">
        <v>2407</v>
      </c>
      <c r="F132" s="312">
        <v>2339</v>
      </c>
      <c r="G132" s="312">
        <v>2345</v>
      </c>
      <c r="H132" s="312">
        <v>2225</v>
      </c>
      <c r="I132" s="312">
        <v>2283</v>
      </c>
      <c r="J132" s="312">
        <v>2150</v>
      </c>
      <c r="K132" s="312">
        <v>2313</v>
      </c>
      <c r="L132" s="312">
        <v>2495</v>
      </c>
      <c r="M132" s="312">
        <v>2647</v>
      </c>
      <c r="N132" s="314">
        <v>2692</v>
      </c>
      <c r="O132" s="313">
        <v>2707</v>
      </c>
    </row>
    <row r="133" spans="1:15" ht="17.25" customHeight="1" thickTop="1">
      <c r="A133" s="984" t="s">
        <v>336</v>
      </c>
      <c r="B133" s="981"/>
      <c r="C133" s="315">
        <v>1159455</v>
      </c>
      <c r="D133" s="315">
        <v>100416</v>
      </c>
      <c r="E133" s="315">
        <v>101046</v>
      </c>
      <c r="F133" s="315">
        <v>102144</v>
      </c>
      <c r="G133" s="315">
        <v>106318</v>
      </c>
      <c r="H133" s="315">
        <v>109136</v>
      </c>
      <c r="I133" s="315">
        <v>106669</v>
      </c>
      <c r="J133" s="315">
        <v>103597</v>
      </c>
      <c r="K133" s="315">
        <v>92698</v>
      </c>
      <c r="L133" s="315">
        <v>88236</v>
      </c>
      <c r="M133" s="315">
        <v>85696</v>
      </c>
      <c r="N133" s="317">
        <v>83631</v>
      </c>
      <c r="O133" s="316">
        <v>79869</v>
      </c>
    </row>
    <row r="134" spans="1:15" ht="12.75" customHeight="1">
      <c r="A134" s="305">
        <v>1</v>
      </c>
      <c r="B134" s="306" t="s">
        <v>73</v>
      </c>
      <c r="C134" s="307">
        <v>39853</v>
      </c>
      <c r="D134" s="307">
        <v>2712</v>
      </c>
      <c r="E134" s="307">
        <v>2805</v>
      </c>
      <c r="F134" s="307">
        <v>3039</v>
      </c>
      <c r="G134" s="307">
        <v>3444</v>
      </c>
      <c r="H134" s="307">
        <v>3454</v>
      </c>
      <c r="I134" s="307">
        <v>3753</v>
      </c>
      <c r="J134" s="307">
        <v>3604</v>
      </c>
      <c r="K134" s="307">
        <v>3462</v>
      </c>
      <c r="L134" s="307">
        <v>3635</v>
      </c>
      <c r="M134" s="307">
        <v>3771</v>
      </c>
      <c r="N134" s="309">
        <v>3404</v>
      </c>
      <c r="O134" s="308">
        <v>2772</v>
      </c>
    </row>
    <row r="135" spans="1:15" ht="12.75" customHeight="1">
      <c r="A135" s="305">
        <v>2</v>
      </c>
      <c r="B135" s="306" t="s">
        <v>74</v>
      </c>
      <c r="C135" s="307">
        <v>24953</v>
      </c>
      <c r="D135" s="307">
        <v>2364</v>
      </c>
      <c r="E135" s="307">
        <v>2463</v>
      </c>
      <c r="F135" s="307">
        <v>2553</v>
      </c>
      <c r="G135" s="307">
        <v>2582</v>
      </c>
      <c r="H135" s="307">
        <v>2487</v>
      </c>
      <c r="I135" s="307">
        <v>2365</v>
      </c>
      <c r="J135" s="307">
        <v>2207</v>
      </c>
      <c r="K135" s="307">
        <v>1720</v>
      </c>
      <c r="L135" s="307">
        <v>1467</v>
      </c>
      <c r="M135" s="307">
        <v>1458</v>
      </c>
      <c r="N135" s="309">
        <v>1561</v>
      </c>
      <c r="O135" s="308">
        <v>1726</v>
      </c>
    </row>
    <row r="136" spans="1:15" ht="12.75" customHeight="1">
      <c r="A136" s="305">
        <v>3</v>
      </c>
      <c r="B136" s="306" t="s">
        <v>75</v>
      </c>
      <c r="C136" s="307">
        <v>49169</v>
      </c>
      <c r="D136" s="307">
        <v>5014</v>
      </c>
      <c r="E136" s="307">
        <v>4922</v>
      </c>
      <c r="F136" s="307">
        <v>5299</v>
      </c>
      <c r="G136" s="307">
        <v>5420</v>
      </c>
      <c r="H136" s="307">
        <v>5205</v>
      </c>
      <c r="I136" s="307">
        <v>3826</v>
      </c>
      <c r="J136" s="307">
        <v>3923</v>
      </c>
      <c r="K136" s="307">
        <v>3686</v>
      </c>
      <c r="L136" s="307">
        <v>3364</v>
      </c>
      <c r="M136" s="307">
        <v>3025</v>
      </c>
      <c r="N136" s="309">
        <v>2867</v>
      </c>
      <c r="O136" s="308">
        <v>2618</v>
      </c>
    </row>
    <row r="137" spans="1:15" ht="12.75" customHeight="1">
      <c r="A137" s="305">
        <v>4</v>
      </c>
      <c r="B137" s="306" t="s">
        <v>76</v>
      </c>
      <c r="C137" s="307">
        <v>1042626</v>
      </c>
      <c r="D137" s="307">
        <v>90123</v>
      </c>
      <c r="E137" s="307">
        <v>90615</v>
      </c>
      <c r="F137" s="307">
        <v>90977</v>
      </c>
      <c r="G137" s="307">
        <v>94566</v>
      </c>
      <c r="H137" s="307">
        <v>97744</v>
      </c>
      <c r="I137" s="307">
        <v>96489</v>
      </c>
      <c r="J137" s="307">
        <v>93650</v>
      </c>
      <c r="K137" s="307">
        <v>83676</v>
      </c>
      <c r="L137" s="307">
        <v>79585</v>
      </c>
      <c r="M137" s="307">
        <v>77159</v>
      </c>
      <c r="N137" s="309">
        <v>75580</v>
      </c>
      <c r="O137" s="308">
        <v>72461</v>
      </c>
    </row>
    <row r="138" spans="1:15" ht="12.75" customHeight="1" thickBot="1">
      <c r="A138" s="310">
        <v>5</v>
      </c>
      <c r="B138" s="311" t="s">
        <v>77</v>
      </c>
      <c r="C138" s="312">
        <v>2854</v>
      </c>
      <c r="D138" s="312">
        <v>204</v>
      </c>
      <c r="E138" s="312">
        <v>241</v>
      </c>
      <c r="F138" s="312">
        <v>276</v>
      </c>
      <c r="G138" s="312">
        <v>306</v>
      </c>
      <c r="H138" s="312">
        <v>246</v>
      </c>
      <c r="I138" s="312">
        <v>235</v>
      </c>
      <c r="J138" s="312">
        <v>213</v>
      </c>
      <c r="K138" s="312">
        <v>153</v>
      </c>
      <c r="L138" s="312">
        <v>185</v>
      </c>
      <c r="M138" s="312">
        <v>284</v>
      </c>
      <c r="N138" s="314">
        <v>219</v>
      </c>
      <c r="O138" s="313">
        <v>292</v>
      </c>
    </row>
    <row r="139" spans="1:15" ht="17.25" customHeight="1" thickTop="1">
      <c r="A139" s="985" t="s">
        <v>341</v>
      </c>
      <c r="B139" s="986"/>
      <c r="C139" s="315">
        <v>711098</v>
      </c>
      <c r="D139" s="315">
        <v>58252</v>
      </c>
      <c r="E139" s="315">
        <v>60042</v>
      </c>
      <c r="F139" s="315">
        <v>62136</v>
      </c>
      <c r="G139" s="315">
        <v>61132</v>
      </c>
      <c r="H139" s="315">
        <v>63358</v>
      </c>
      <c r="I139" s="315">
        <v>63274</v>
      </c>
      <c r="J139" s="315">
        <v>62815</v>
      </c>
      <c r="K139" s="315">
        <v>61495</v>
      </c>
      <c r="L139" s="315">
        <v>52921</v>
      </c>
      <c r="M139" s="315">
        <v>52822</v>
      </c>
      <c r="N139" s="317">
        <v>54959</v>
      </c>
      <c r="O139" s="316">
        <v>57892</v>
      </c>
    </row>
    <row r="140" spans="1:15" ht="12.75" customHeight="1">
      <c r="A140" s="305">
        <v>1</v>
      </c>
      <c r="B140" s="306" t="s">
        <v>73</v>
      </c>
      <c r="C140" s="307">
        <v>20150</v>
      </c>
      <c r="D140" s="307">
        <v>1869</v>
      </c>
      <c r="E140" s="307">
        <v>1365</v>
      </c>
      <c r="F140" s="307">
        <v>1461</v>
      </c>
      <c r="G140" s="307">
        <v>1566</v>
      </c>
      <c r="H140" s="307">
        <v>1778</v>
      </c>
      <c r="I140" s="307">
        <v>1987</v>
      </c>
      <c r="J140" s="307">
        <v>1967</v>
      </c>
      <c r="K140" s="307">
        <v>1701</v>
      </c>
      <c r="L140" s="307">
        <v>1482</v>
      </c>
      <c r="M140" s="307">
        <v>1523</v>
      </c>
      <c r="N140" s="309">
        <v>1727</v>
      </c>
      <c r="O140" s="308">
        <v>1725</v>
      </c>
    </row>
    <row r="141" spans="1:15" ht="12.75" customHeight="1">
      <c r="A141" s="305">
        <v>2</v>
      </c>
      <c r="B141" s="306" t="s">
        <v>74</v>
      </c>
      <c r="C141" s="307">
        <v>32709</v>
      </c>
      <c r="D141" s="307">
        <v>7133</v>
      </c>
      <c r="E141" s="307">
        <v>3346</v>
      </c>
      <c r="F141" s="307">
        <v>3055</v>
      </c>
      <c r="G141" s="307">
        <v>2646</v>
      </c>
      <c r="H141" s="307">
        <v>2063</v>
      </c>
      <c r="I141" s="307">
        <v>2067</v>
      </c>
      <c r="J141" s="307">
        <v>1981</v>
      </c>
      <c r="K141" s="307">
        <v>1873</v>
      </c>
      <c r="L141" s="307">
        <v>2052</v>
      </c>
      <c r="M141" s="307">
        <v>2176</v>
      </c>
      <c r="N141" s="309">
        <v>2183</v>
      </c>
      <c r="O141" s="308">
        <v>2134</v>
      </c>
    </row>
    <row r="142" spans="1:15" ht="12.75" customHeight="1">
      <c r="A142" s="305">
        <v>3</v>
      </c>
      <c r="B142" s="306" t="s">
        <v>75</v>
      </c>
      <c r="C142" s="307">
        <v>66721</v>
      </c>
      <c r="D142" s="307">
        <v>5910</v>
      </c>
      <c r="E142" s="307">
        <v>5989</v>
      </c>
      <c r="F142" s="307">
        <v>6330</v>
      </c>
      <c r="G142" s="307">
        <v>6692</v>
      </c>
      <c r="H142" s="307">
        <v>6946</v>
      </c>
      <c r="I142" s="307">
        <v>6091</v>
      </c>
      <c r="J142" s="307">
        <v>5604</v>
      </c>
      <c r="K142" s="307">
        <v>5113</v>
      </c>
      <c r="L142" s="307">
        <v>4885</v>
      </c>
      <c r="M142" s="307">
        <v>4522</v>
      </c>
      <c r="N142" s="309">
        <v>4241</v>
      </c>
      <c r="O142" s="308">
        <v>4398</v>
      </c>
    </row>
    <row r="143" spans="1:15" ht="12.75" customHeight="1">
      <c r="A143" s="305">
        <v>4</v>
      </c>
      <c r="B143" s="306" t="s">
        <v>76</v>
      </c>
      <c r="C143" s="307">
        <v>589588</v>
      </c>
      <c r="D143" s="307">
        <v>43321</v>
      </c>
      <c r="E143" s="307">
        <v>49305</v>
      </c>
      <c r="F143" s="307">
        <v>51268</v>
      </c>
      <c r="G143" s="307">
        <v>50200</v>
      </c>
      <c r="H143" s="307">
        <v>52546</v>
      </c>
      <c r="I143" s="307">
        <v>53068</v>
      </c>
      <c r="J143" s="307">
        <v>53207</v>
      </c>
      <c r="K143" s="307">
        <v>52755</v>
      </c>
      <c r="L143" s="307">
        <v>44195</v>
      </c>
      <c r="M143" s="307">
        <v>44243</v>
      </c>
      <c r="N143" s="309">
        <v>46378</v>
      </c>
      <c r="O143" s="308">
        <v>49101</v>
      </c>
    </row>
    <row r="144" spans="1:15" ht="12.75" customHeight="1" thickBot="1">
      <c r="A144" s="318">
        <v>5</v>
      </c>
      <c r="B144" s="319" t="s">
        <v>77</v>
      </c>
      <c r="C144" s="320">
        <v>1931</v>
      </c>
      <c r="D144" s="320">
        <v>18</v>
      </c>
      <c r="E144" s="320">
        <v>39</v>
      </c>
      <c r="F144" s="320">
        <v>22</v>
      </c>
      <c r="G144" s="320">
        <v>28</v>
      </c>
      <c r="H144" s="320">
        <v>24</v>
      </c>
      <c r="I144" s="320">
        <v>62</v>
      </c>
      <c r="J144" s="320">
        <v>56</v>
      </c>
      <c r="K144" s="320">
        <v>52</v>
      </c>
      <c r="L144" s="320">
        <v>307</v>
      </c>
      <c r="M144" s="320">
        <v>358</v>
      </c>
      <c r="N144" s="322">
        <v>430</v>
      </c>
      <c r="O144" s="321">
        <v>535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2019年</v>
      </c>
      <c r="E156" s="290"/>
      <c r="F156" s="291"/>
      <c r="G156" s="289"/>
      <c r="H156" s="289"/>
      <c r="I156" s="291"/>
      <c r="J156" s="291"/>
      <c r="K156" s="291"/>
      <c r="L156" s="291"/>
      <c r="M156" s="290" t="str">
        <f>M6</f>
        <v>2020年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2019年度計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82" t="s">
        <v>337</v>
      </c>
      <c r="B159" s="983"/>
      <c r="C159" s="302">
        <v>1286177</v>
      </c>
      <c r="D159" s="302">
        <v>105713</v>
      </c>
      <c r="E159" s="302">
        <v>106986</v>
      </c>
      <c r="F159" s="302">
        <v>107744</v>
      </c>
      <c r="G159" s="302">
        <v>111229</v>
      </c>
      <c r="H159" s="302">
        <v>108773</v>
      </c>
      <c r="I159" s="302">
        <v>109817</v>
      </c>
      <c r="J159" s="302">
        <v>110723</v>
      </c>
      <c r="K159" s="302">
        <v>109844</v>
      </c>
      <c r="L159" s="302">
        <v>106714</v>
      </c>
      <c r="M159" s="302">
        <v>105232</v>
      </c>
      <c r="N159" s="304">
        <v>103537</v>
      </c>
      <c r="O159" s="303">
        <v>99865</v>
      </c>
    </row>
    <row r="160" spans="1:15" ht="12.75" customHeight="1">
      <c r="A160" s="305">
        <v>1</v>
      </c>
      <c r="B160" s="306" t="s">
        <v>73</v>
      </c>
      <c r="C160" s="307">
        <v>57777</v>
      </c>
      <c r="D160" s="307">
        <v>4251</v>
      </c>
      <c r="E160" s="307">
        <v>4202</v>
      </c>
      <c r="F160" s="307">
        <v>4517</v>
      </c>
      <c r="G160" s="307">
        <v>5197</v>
      </c>
      <c r="H160" s="307">
        <v>5400</v>
      </c>
      <c r="I160" s="307">
        <v>5530</v>
      </c>
      <c r="J160" s="307">
        <v>5776</v>
      </c>
      <c r="K160" s="307">
        <v>4870</v>
      </c>
      <c r="L160" s="307">
        <v>4411</v>
      </c>
      <c r="M160" s="307">
        <v>4520</v>
      </c>
      <c r="N160" s="309">
        <v>4565</v>
      </c>
      <c r="O160" s="308">
        <v>4535</v>
      </c>
    </row>
    <row r="161" spans="1:15" ht="12.75" customHeight="1">
      <c r="A161" s="305">
        <v>2</v>
      </c>
      <c r="B161" s="306" t="s">
        <v>74</v>
      </c>
      <c r="C161" s="307">
        <v>53722</v>
      </c>
      <c r="D161" s="307">
        <v>6064</v>
      </c>
      <c r="E161" s="307">
        <v>6294</v>
      </c>
      <c r="F161" s="307">
        <v>6462</v>
      </c>
      <c r="G161" s="307">
        <v>6233</v>
      </c>
      <c r="H161" s="307">
        <v>4636</v>
      </c>
      <c r="I161" s="307">
        <v>4706</v>
      </c>
      <c r="J161" s="307">
        <v>4643</v>
      </c>
      <c r="K161" s="307">
        <v>3033</v>
      </c>
      <c r="L161" s="307">
        <v>2920</v>
      </c>
      <c r="M161" s="307">
        <v>2971</v>
      </c>
      <c r="N161" s="309">
        <v>2921</v>
      </c>
      <c r="O161" s="308">
        <v>2838</v>
      </c>
    </row>
    <row r="162" spans="1:15" ht="12.75" customHeight="1">
      <c r="A162" s="305">
        <v>3</v>
      </c>
      <c r="B162" s="306" t="s">
        <v>75</v>
      </c>
      <c r="C162" s="307">
        <v>363053</v>
      </c>
      <c r="D162" s="307">
        <v>29082</v>
      </c>
      <c r="E162" s="307">
        <v>29088</v>
      </c>
      <c r="F162" s="307">
        <v>28741</v>
      </c>
      <c r="G162" s="307">
        <v>29799</v>
      </c>
      <c r="H162" s="307">
        <v>29320</v>
      </c>
      <c r="I162" s="307">
        <v>29706</v>
      </c>
      <c r="J162" s="307">
        <v>29888</v>
      </c>
      <c r="K162" s="307">
        <v>31379</v>
      </c>
      <c r="L162" s="307">
        <v>30845</v>
      </c>
      <c r="M162" s="307">
        <v>31210</v>
      </c>
      <c r="N162" s="309">
        <v>31916</v>
      </c>
      <c r="O162" s="308">
        <v>32080</v>
      </c>
    </row>
    <row r="163" spans="1:15" ht="12.75" customHeight="1">
      <c r="A163" s="305">
        <v>4</v>
      </c>
      <c r="B163" s="306" t="s">
        <v>76</v>
      </c>
      <c r="C163" s="307">
        <v>803616</v>
      </c>
      <c r="D163" s="307">
        <v>65698</v>
      </c>
      <c r="E163" s="307">
        <v>66830</v>
      </c>
      <c r="F163" s="307">
        <v>67410</v>
      </c>
      <c r="G163" s="307">
        <v>68295</v>
      </c>
      <c r="H163" s="307">
        <v>68454</v>
      </c>
      <c r="I163" s="307">
        <v>69009</v>
      </c>
      <c r="J163" s="307">
        <v>69686</v>
      </c>
      <c r="K163" s="307">
        <v>69984</v>
      </c>
      <c r="L163" s="307">
        <v>68050</v>
      </c>
      <c r="M163" s="307">
        <v>66077</v>
      </c>
      <c r="N163" s="309">
        <v>63855</v>
      </c>
      <c r="O163" s="308">
        <v>60268</v>
      </c>
    </row>
    <row r="164" spans="1:15" ht="12.75" customHeight="1" thickBot="1">
      <c r="A164" s="310">
        <v>5</v>
      </c>
      <c r="B164" s="311" t="s">
        <v>77</v>
      </c>
      <c r="C164" s="312">
        <v>8008</v>
      </c>
      <c r="D164" s="312">
        <v>619</v>
      </c>
      <c r="E164" s="312">
        <v>572</v>
      </c>
      <c r="F164" s="312">
        <v>613</v>
      </c>
      <c r="G164" s="312">
        <v>1705</v>
      </c>
      <c r="H164" s="312">
        <v>963</v>
      </c>
      <c r="I164" s="312">
        <v>866</v>
      </c>
      <c r="J164" s="312">
        <v>730</v>
      </c>
      <c r="K164" s="312">
        <v>577</v>
      </c>
      <c r="L164" s="312">
        <v>488</v>
      </c>
      <c r="M164" s="312">
        <v>453</v>
      </c>
      <c r="N164" s="314">
        <v>280</v>
      </c>
      <c r="O164" s="313">
        <v>143</v>
      </c>
    </row>
    <row r="165" spans="1:15" ht="17.25" customHeight="1" thickTop="1">
      <c r="A165" s="984" t="s">
        <v>339</v>
      </c>
      <c r="B165" s="981"/>
      <c r="C165" s="315">
        <v>1520339</v>
      </c>
      <c r="D165" s="315">
        <v>110421</v>
      </c>
      <c r="E165" s="315">
        <v>106032</v>
      </c>
      <c r="F165" s="315">
        <v>109242</v>
      </c>
      <c r="G165" s="315">
        <v>112966</v>
      </c>
      <c r="H165" s="315">
        <v>119266</v>
      </c>
      <c r="I165" s="315">
        <v>127009</v>
      </c>
      <c r="J165" s="315">
        <v>135723</v>
      </c>
      <c r="K165" s="315">
        <v>142418</v>
      </c>
      <c r="L165" s="315">
        <v>149154</v>
      </c>
      <c r="M165" s="315">
        <v>146816</v>
      </c>
      <c r="N165" s="317">
        <v>137912</v>
      </c>
      <c r="O165" s="316">
        <v>123379</v>
      </c>
    </row>
    <row r="166" spans="1:15" ht="12.75" customHeight="1">
      <c r="A166" s="305">
        <v>1</v>
      </c>
      <c r="B166" s="306" t="s">
        <v>73</v>
      </c>
      <c r="C166" s="307">
        <v>246488</v>
      </c>
      <c r="D166" s="307">
        <v>16331</v>
      </c>
      <c r="E166" s="307">
        <v>14937</v>
      </c>
      <c r="F166" s="307">
        <v>15411</v>
      </c>
      <c r="G166" s="307">
        <v>16236</v>
      </c>
      <c r="H166" s="307">
        <v>16812</v>
      </c>
      <c r="I166" s="307">
        <v>18287</v>
      </c>
      <c r="J166" s="307">
        <v>21569</v>
      </c>
      <c r="K166" s="307">
        <v>24742</v>
      </c>
      <c r="L166" s="307">
        <v>28058</v>
      </c>
      <c r="M166" s="307">
        <v>28901</v>
      </c>
      <c r="N166" s="309">
        <v>25591</v>
      </c>
      <c r="O166" s="308">
        <v>19613</v>
      </c>
    </row>
    <row r="167" spans="1:15" ht="12.75" customHeight="1">
      <c r="A167" s="305">
        <v>2</v>
      </c>
      <c r="B167" s="306" t="s">
        <v>74</v>
      </c>
      <c r="C167" s="307">
        <v>53103</v>
      </c>
      <c r="D167" s="307">
        <v>5239</v>
      </c>
      <c r="E167" s="307">
        <v>4534</v>
      </c>
      <c r="F167" s="307">
        <v>4357</v>
      </c>
      <c r="G167" s="307">
        <v>4487</v>
      </c>
      <c r="H167" s="307">
        <v>4729</v>
      </c>
      <c r="I167" s="307">
        <v>4871</v>
      </c>
      <c r="J167" s="307">
        <v>4995</v>
      </c>
      <c r="K167" s="307">
        <v>4797</v>
      </c>
      <c r="L167" s="307">
        <v>4935</v>
      </c>
      <c r="M167" s="307">
        <v>3422</v>
      </c>
      <c r="N167" s="309">
        <v>3310</v>
      </c>
      <c r="O167" s="308">
        <v>3426</v>
      </c>
    </row>
    <row r="168" spans="1:15" ht="12.75" customHeight="1">
      <c r="A168" s="305">
        <v>3</v>
      </c>
      <c r="B168" s="306" t="s">
        <v>75</v>
      </c>
      <c r="C168" s="307">
        <v>518718</v>
      </c>
      <c r="D168" s="307">
        <v>37441</v>
      </c>
      <c r="E168" s="307">
        <v>37063</v>
      </c>
      <c r="F168" s="307">
        <v>38623</v>
      </c>
      <c r="G168" s="307">
        <v>38969</v>
      </c>
      <c r="H168" s="307">
        <v>42557</v>
      </c>
      <c r="I168" s="307">
        <v>45514</v>
      </c>
      <c r="J168" s="307">
        <v>47657</v>
      </c>
      <c r="K168" s="307">
        <v>47537</v>
      </c>
      <c r="L168" s="307">
        <v>47750</v>
      </c>
      <c r="M168" s="307">
        <v>46909</v>
      </c>
      <c r="N168" s="309">
        <v>45619</v>
      </c>
      <c r="O168" s="308">
        <v>43080</v>
      </c>
    </row>
    <row r="169" spans="1:15" ht="12.75" customHeight="1">
      <c r="A169" s="305">
        <v>4</v>
      </c>
      <c r="B169" s="306" t="s">
        <v>76</v>
      </c>
      <c r="C169" s="307">
        <v>688311</v>
      </c>
      <c r="D169" s="307">
        <v>50405</v>
      </c>
      <c r="E169" s="307">
        <v>48482</v>
      </c>
      <c r="F169" s="307">
        <v>49741</v>
      </c>
      <c r="G169" s="307">
        <v>52093</v>
      </c>
      <c r="H169" s="307">
        <v>53997</v>
      </c>
      <c r="I169" s="307">
        <v>57143</v>
      </c>
      <c r="J169" s="307">
        <v>60257</v>
      </c>
      <c r="K169" s="307">
        <v>64066</v>
      </c>
      <c r="L169" s="307">
        <v>67141</v>
      </c>
      <c r="M169" s="307">
        <v>66332</v>
      </c>
      <c r="N169" s="309">
        <v>62296</v>
      </c>
      <c r="O169" s="308">
        <v>56358</v>
      </c>
    </row>
    <row r="170" spans="1:15" ht="12.75" customHeight="1" thickBot="1">
      <c r="A170" s="310">
        <v>5</v>
      </c>
      <c r="B170" s="311" t="s">
        <v>77</v>
      </c>
      <c r="C170" s="312">
        <v>13718</v>
      </c>
      <c r="D170" s="312">
        <v>1004</v>
      </c>
      <c r="E170" s="312">
        <v>1016</v>
      </c>
      <c r="F170" s="312">
        <v>1111</v>
      </c>
      <c r="G170" s="312">
        <v>1179</v>
      </c>
      <c r="H170" s="312">
        <v>1171</v>
      </c>
      <c r="I170" s="312">
        <v>1194</v>
      </c>
      <c r="J170" s="312">
        <v>1245</v>
      </c>
      <c r="K170" s="312">
        <v>1276</v>
      </c>
      <c r="L170" s="312">
        <v>1270</v>
      </c>
      <c r="M170" s="312">
        <v>1253</v>
      </c>
      <c r="N170" s="314">
        <v>1096</v>
      </c>
      <c r="O170" s="313">
        <v>902</v>
      </c>
    </row>
    <row r="171" spans="1:15" ht="17.25" customHeight="1" thickTop="1">
      <c r="A171" s="985" t="s">
        <v>340</v>
      </c>
      <c r="B171" s="986"/>
      <c r="C171" s="315">
        <v>520061</v>
      </c>
      <c r="D171" s="315">
        <v>38098</v>
      </c>
      <c r="E171" s="315">
        <v>36421</v>
      </c>
      <c r="F171" s="315">
        <v>37019</v>
      </c>
      <c r="G171" s="315">
        <v>38557</v>
      </c>
      <c r="H171" s="315">
        <v>40611</v>
      </c>
      <c r="I171" s="315">
        <v>43548</v>
      </c>
      <c r="J171" s="315">
        <v>46576</v>
      </c>
      <c r="K171" s="315">
        <v>49002</v>
      </c>
      <c r="L171" s="315">
        <v>50734</v>
      </c>
      <c r="M171" s="315">
        <v>51192</v>
      </c>
      <c r="N171" s="317">
        <v>46686</v>
      </c>
      <c r="O171" s="316">
        <v>41617</v>
      </c>
    </row>
    <row r="172" spans="1:15" ht="12.75" customHeight="1">
      <c r="A172" s="305">
        <v>1</v>
      </c>
      <c r="B172" s="306" t="s">
        <v>73</v>
      </c>
      <c r="C172" s="307">
        <v>38042</v>
      </c>
      <c r="D172" s="307">
        <v>2089</v>
      </c>
      <c r="E172" s="307">
        <v>1963</v>
      </c>
      <c r="F172" s="307">
        <v>2076</v>
      </c>
      <c r="G172" s="307">
        <v>2330</v>
      </c>
      <c r="H172" s="307">
        <v>2674</v>
      </c>
      <c r="I172" s="307">
        <v>3109</v>
      </c>
      <c r="J172" s="307">
        <v>3463</v>
      </c>
      <c r="K172" s="307">
        <v>3920</v>
      </c>
      <c r="L172" s="307">
        <v>4428</v>
      </c>
      <c r="M172" s="307">
        <v>4630</v>
      </c>
      <c r="N172" s="309">
        <v>4165</v>
      </c>
      <c r="O172" s="308">
        <v>3196</v>
      </c>
    </row>
    <row r="173" spans="1:15" ht="12.75" customHeight="1">
      <c r="A173" s="305">
        <v>2</v>
      </c>
      <c r="B173" s="306" t="s">
        <v>74</v>
      </c>
      <c r="C173" s="307">
        <v>45123</v>
      </c>
      <c r="D173" s="307">
        <v>2704</v>
      </c>
      <c r="E173" s="307">
        <v>2905</v>
      </c>
      <c r="F173" s="307">
        <v>3209</v>
      </c>
      <c r="G173" s="307">
        <v>3326</v>
      </c>
      <c r="H173" s="307">
        <v>3684</v>
      </c>
      <c r="I173" s="307">
        <v>4093</v>
      </c>
      <c r="J173" s="307">
        <v>4469</v>
      </c>
      <c r="K173" s="307">
        <v>4521</v>
      </c>
      <c r="L173" s="307">
        <v>4440</v>
      </c>
      <c r="M173" s="307">
        <v>4351</v>
      </c>
      <c r="N173" s="309">
        <v>3926</v>
      </c>
      <c r="O173" s="308">
        <v>3498</v>
      </c>
    </row>
    <row r="174" spans="1:15" ht="12.75" customHeight="1">
      <c r="A174" s="305">
        <v>3</v>
      </c>
      <c r="B174" s="306" t="s">
        <v>75</v>
      </c>
      <c r="C174" s="307">
        <v>140935</v>
      </c>
      <c r="D174" s="307">
        <v>9947</v>
      </c>
      <c r="E174" s="307">
        <v>9455</v>
      </c>
      <c r="F174" s="307">
        <v>9772</v>
      </c>
      <c r="G174" s="307">
        <v>10468</v>
      </c>
      <c r="H174" s="307">
        <v>11131</v>
      </c>
      <c r="I174" s="307">
        <v>12061</v>
      </c>
      <c r="J174" s="307">
        <v>12710</v>
      </c>
      <c r="K174" s="307">
        <v>13202</v>
      </c>
      <c r="L174" s="307">
        <v>13584</v>
      </c>
      <c r="M174" s="307">
        <v>13511</v>
      </c>
      <c r="N174" s="309">
        <v>12939</v>
      </c>
      <c r="O174" s="308">
        <v>12156</v>
      </c>
    </row>
    <row r="175" spans="1:15" ht="12.75" customHeight="1">
      <c r="A175" s="305">
        <v>4</v>
      </c>
      <c r="B175" s="306" t="s">
        <v>76</v>
      </c>
      <c r="C175" s="307">
        <v>291955</v>
      </c>
      <c r="D175" s="307">
        <v>23109</v>
      </c>
      <c r="E175" s="307">
        <v>21937</v>
      </c>
      <c r="F175" s="307">
        <v>21796</v>
      </c>
      <c r="G175" s="307">
        <v>22259</v>
      </c>
      <c r="H175" s="307">
        <v>22882</v>
      </c>
      <c r="I175" s="307">
        <v>23984</v>
      </c>
      <c r="J175" s="307">
        <v>25714</v>
      </c>
      <c r="K175" s="307">
        <v>26905</v>
      </c>
      <c r="L175" s="307">
        <v>27618</v>
      </c>
      <c r="M175" s="307">
        <v>28052</v>
      </c>
      <c r="N175" s="309">
        <v>25241</v>
      </c>
      <c r="O175" s="308">
        <v>22459</v>
      </c>
    </row>
    <row r="176" spans="1:15" ht="12.75" customHeight="1" thickBot="1">
      <c r="A176" s="310">
        <v>5</v>
      </c>
      <c r="B176" s="311" t="s">
        <v>77</v>
      </c>
      <c r="C176" s="312">
        <v>4006</v>
      </c>
      <c r="D176" s="312">
        <v>249</v>
      </c>
      <c r="E176" s="312">
        <v>162</v>
      </c>
      <c r="F176" s="312">
        <v>166</v>
      </c>
      <c r="G176" s="312">
        <v>174</v>
      </c>
      <c r="H176" s="312">
        <v>241</v>
      </c>
      <c r="I176" s="312">
        <v>301</v>
      </c>
      <c r="J176" s="312">
        <v>222</v>
      </c>
      <c r="K176" s="312">
        <v>454</v>
      </c>
      <c r="L176" s="312">
        <v>664</v>
      </c>
      <c r="M176" s="312">
        <v>648</v>
      </c>
      <c r="N176" s="314">
        <v>416</v>
      </c>
      <c r="O176" s="313">
        <v>308</v>
      </c>
    </row>
    <row r="177" spans="1:15" ht="17.25" customHeight="1" thickTop="1">
      <c r="A177" s="985" t="s">
        <v>342</v>
      </c>
      <c r="B177" s="986"/>
      <c r="C177" s="315">
        <v>1455504</v>
      </c>
      <c r="D177" s="315">
        <v>115760</v>
      </c>
      <c r="E177" s="315">
        <v>111235</v>
      </c>
      <c r="F177" s="315">
        <v>115468</v>
      </c>
      <c r="G177" s="315">
        <v>119947</v>
      </c>
      <c r="H177" s="315">
        <v>124790</v>
      </c>
      <c r="I177" s="315">
        <v>126493</v>
      </c>
      <c r="J177" s="315">
        <v>130041</v>
      </c>
      <c r="K177" s="315">
        <v>127087</v>
      </c>
      <c r="L177" s="315">
        <v>124049</v>
      </c>
      <c r="M177" s="315">
        <v>123120</v>
      </c>
      <c r="N177" s="317">
        <v>119523</v>
      </c>
      <c r="O177" s="316">
        <v>117990</v>
      </c>
    </row>
    <row r="178" spans="1:15" ht="12.75" customHeight="1">
      <c r="A178" s="305">
        <v>1</v>
      </c>
      <c r="B178" s="306" t="s">
        <v>73</v>
      </c>
      <c r="C178" s="307">
        <v>93660</v>
      </c>
      <c r="D178" s="307">
        <v>6180</v>
      </c>
      <c r="E178" s="307">
        <v>6476</v>
      </c>
      <c r="F178" s="307">
        <v>7357</v>
      </c>
      <c r="G178" s="307">
        <v>8249</v>
      </c>
      <c r="H178" s="307">
        <v>8751</v>
      </c>
      <c r="I178" s="307">
        <v>8990</v>
      </c>
      <c r="J178" s="307">
        <v>9142</v>
      </c>
      <c r="K178" s="307">
        <v>8826</v>
      </c>
      <c r="L178" s="307">
        <v>7842</v>
      </c>
      <c r="M178" s="307">
        <v>7389</v>
      </c>
      <c r="N178" s="309">
        <v>7275</v>
      </c>
      <c r="O178" s="308">
        <v>7184</v>
      </c>
    </row>
    <row r="179" spans="1:15" ht="12.75" customHeight="1">
      <c r="A179" s="305">
        <v>2</v>
      </c>
      <c r="B179" s="306" t="s">
        <v>74</v>
      </c>
      <c r="C179" s="307">
        <v>70407</v>
      </c>
      <c r="D179" s="307">
        <v>6449</v>
      </c>
      <c r="E179" s="307">
        <v>6675</v>
      </c>
      <c r="F179" s="307">
        <v>6792</v>
      </c>
      <c r="G179" s="307">
        <v>6815</v>
      </c>
      <c r="H179" s="307">
        <v>6734</v>
      </c>
      <c r="I179" s="307">
        <v>6624</v>
      </c>
      <c r="J179" s="307">
        <v>6876</v>
      </c>
      <c r="K179" s="307">
        <v>6200</v>
      </c>
      <c r="L179" s="307">
        <v>5100</v>
      </c>
      <c r="M179" s="307">
        <v>4597</v>
      </c>
      <c r="N179" s="309">
        <v>3932</v>
      </c>
      <c r="O179" s="308">
        <v>3615</v>
      </c>
    </row>
    <row r="180" spans="1:15" ht="12.75" customHeight="1">
      <c r="A180" s="305">
        <v>3</v>
      </c>
      <c r="B180" s="306" t="s">
        <v>75</v>
      </c>
      <c r="C180" s="307">
        <v>195561</v>
      </c>
      <c r="D180" s="307">
        <v>18302</v>
      </c>
      <c r="E180" s="307">
        <v>18384</v>
      </c>
      <c r="F180" s="307">
        <v>16702</v>
      </c>
      <c r="G180" s="307">
        <v>16950</v>
      </c>
      <c r="H180" s="307">
        <v>17153</v>
      </c>
      <c r="I180" s="307">
        <v>17433</v>
      </c>
      <c r="J180" s="307">
        <v>17447</v>
      </c>
      <c r="K180" s="307">
        <v>16111</v>
      </c>
      <c r="L180" s="307">
        <v>14765</v>
      </c>
      <c r="M180" s="307">
        <v>14700</v>
      </c>
      <c r="N180" s="309">
        <v>14290</v>
      </c>
      <c r="O180" s="308">
        <v>13323</v>
      </c>
    </row>
    <row r="181" spans="1:15" ht="12.75" customHeight="1">
      <c r="A181" s="305">
        <v>4</v>
      </c>
      <c r="B181" s="306" t="s">
        <v>76</v>
      </c>
      <c r="C181" s="307">
        <v>1071032</v>
      </c>
      <c r="D181" s="307">
        <v>82705</v>
      </c>
      <c r="E181" s="307">
        <v>78095</v>
      </c>
      <c r="F181" s="307">
        <v>83042</v>
      </c>
      <c r="G181" s="307">
        <v>86451</v>
      </c>
      <c r="H181" s="307">
        <v>90398</v>
      </c>
      <c r="I181" s="307">
        <v>91393</v>
      </c>
      <c r="J181" s="307">
        <v>94264</v>
      </c>
      <c r="K181" s="307">
        <v>93427</v>
      </c>
      <c r="L181" s="307">
        <v>93780</v>
      </c>
      <c r="M181" s="307">
        <v>93957</v>
      </c>
      <c r="N181" s="309">
        <v>91427</v>
      </c>
      <c r="O181" s="308">
        <v>92093</v>
      </c>
    </row>
    <row r="182" spans="1:15" ht="12.75" customHeight="1" thickBot="1">
      <c r="A182" s="310">
        <v>5</v>
      </c>
      <c r="B182" s="311" t="s">
        <v>77</v>
      </c>
      <c r="C182" s="312">
        <v>24843</v>
      </c>
      <c r="D182" s="312">
        <v>2123</v>
      </c>
      <c r="E182" s="312">
        <v>1605</v>
      </c>
      <c r="F182" s="312">
        <v>1575</v>
      </c>
      <c r="G182" s="312">
        <v>1483</v>
      </c>
      <c r="H182" s="312">
        <v>1754</v>
      </c>
      <c r="I182" s="312">
        <v>2053</v>
      </c>
      <c r="J182" s="312">
        <v>2313</v>
      </c>
      <c r="K182" s="312">
        <v>2523</v>
      </c>
      <c r="L182" s="312">
        <v>2563</v>
      </c>
      <c r="M182" s="312">
        <v>2476</v>
      </c>
      <c r="N182" s="314">
        <v>2599</v>
      </c>
      <c r="O182" s="313">
        <v>1776</v>
      </c>
    </row>
    <row r="183" spans="1:15" ht="17.25" customHeight="1" thickTop="1">
      <c r="A183" s="980" t="s">
        <v>79</v>
      </c>
      <c r="B183" s="981"/>
      <c r="C183" s="315">
        <v>552889</v>
      </c>
      <c r="D183" s="315">
        <v>44503</v>
      </c>
      <c r="E183" s="315">
        <v>42370</v>
      </c>
      <c r="F183" s="315">
        <v>42841</v>
      </c>
      <c r="G183" s="315">
        <v>44874</v>
      </c>
      <c r="H183" s="315">
        <v>48412</v>
      </c>
      <c r="I183" s="315">
        <v>49759</v>
      </c>
      <c r="J183" s="315">
        <v>52995</v>
      </c>
      <c r="K183" s="315">
        <v>51383</v>
      </c>
      <c r="L183" s="315">
        <v>49398</v>
      </c>
      <c r="M183" s="315">
        <v>45977</v>
      </c>
      <c r="N183" s="317">
        <v>42643</v>
      </c>
      <c r="O183" s="316">
        <v>37734</v>
      </c>
    </row>
    <row r="184" spans="1:15" ht="12.75" customHeight="1">
      <c r="A184" s="305">
        <v>1</v>
      </c>
      <c r="B184" s="306" t="s">
        <v>73</v>
      </c>
      <c r="C184" s="307">
        <v>95950</v>
      </c>
      <c r="D184" s="307">
        <v>6237</v>
      </c>
      <c r="E184" s="307">
        <v>5769</v>
      </c>
      <c r="F184" s="307">
        <v>6606</v>
      </c>
      <c r="G184" s="307">
        <v>6957</v>
      </c>
      <c r="H184" s="307">
        <v>8170</v>
      </c>
      <c r="I184" s="307">
        <v>8982</v>
      </c>
      <c r="J184" s="307">
        <v>10232</v>
      </c>
      <c r="K184" s="307">
        <v>9917</v>
      </c>
      <c r="L184" s="307">
        <v>9542</v>
      </c>
      <c r="M184" s="307">
        <v>8920</v>
      </c>
      <c r="N184" s="309">
        <v>7926</v>
      </c>
      <c r="O184" s="308">
        <v>6693</v>
      </c>
    </row>
    <row r="185" spans="1:15" ht="12.75" customHeight="1">
      <c r="A185" s="305">
        <v>2</v>
      </c>
      <c r="B185" s="306" t="s">
        <v>74</v>
      </c>
      <c r="C185" s="307">
        <v>18687</v>
      </c>
      <c r="D185" s="307">
        <v>1736</v>
      </c>
      <c r="E185" s="307">
        <v>1932</v>
      </c>
      <c r="F185" s="307">
        <v>1996</v>
      </c>
      <c r="G185" s="307">
        <v>1760</v>
      </c>
      <c r="H185" s="307">
        <v>1480</v>
      </c>
      <c r="I185" s="307">
        <v>1472</v>
      </c>
      <c r="J185" s="307">
        <v>1518</v>
      </c>
      <c r="K185" s="307">
        <v>1620</v>
      </c>
      <c r="L185" s="307">
        <v>1555</v>
      </c>
      <c r="M185" s="307">
        <v>1133</v>
      </c>
      <c r="N185" s="309">
        <v>1208</v>
      </c>
      <c r="O185" s="308">
        <v>1277</v>
      </c>
    </row>
    <row r="186" spans="1:15" ht="12.75" customHeight="1">
      <c r="A186" s="305">
        <v>3</v>
      </c>
      <c r="B186" s="306" t="s">
        <v>75</v>
      </c>
      <c r="C186" s="307">
        <v>72020</v>
      </c>
      <c r="D186" s="307">
        <v>5473</v>
      </c>
      <c r="E186" s="307">
        <v>5506</v>
      </c>
      <c r="F186" s="307">
        <v>6120</v>
      </c>
      <c r="G186" s="307">
        <v>6825</v>
      </c>
      <c r="H186" s="307">
        <v>7583</v>
      </c>
      <c r="I186" s="307">
        <v>7197</v>
      </c>
      <c r="J186" s="307">
        <v>7063</v>
      </c>
      <c r="K186" s="307">
        <v>6092</v>
      </c>
      <c r="L186" s="307">
        <v>5573</v>
      </c>
      <c r="M186" s="307">
        <v>5411</v>
      </c>
      <c r="N186" s="309">
        <v>4941</v>
      </c>
      <c r="O186" s="308">
        <v>4236</v>
      </c>
    </row>
    <row r="187" spans="1:15" ht="12.75" customHeight="1">
      <c r="A187" s="305">
        <v>4</v>
      </c>
      <c r="B187" s="306" t="s">
        <v>76</v>
      </c>
      <c r="C187" s="307">
        <v>359247</v>
      </c>
      <c r="D187" s="307">
        <v>30740</v>
      </c>
      <c r="E187" s="307">
        <v>28814</v>
      </c>
      <c r="F187" s="307">
        <v>27531</v>
      </c>
      <c r="G187" s="307">
        <v>28811</v>
      </c>
      <c r="H187" s="307">
        <v>30647</v>
      </c>
      <c r="I187" s="307">
        <v>31617</v>
      </c>
      <c r="J187" s="307">
        <v>33340</v>
      </c>
      <c r="K187" s="307">
        <v>33192</v>
      </c>
      <c r="L187" s="307">
        <v>32127</v>
      </c>
      <c r="M187" s="307">
        <v>29858</v>
      </c>
      <c r="N187" s="309">
        <v>27857</v>
      </c>
      <c r="O187" s="308">
        <v>24713</v>
      </c>
    </row>
    <row r="188" spans="1:15" ht="12.75" customHeight="1" thickBot="1">
      <c r="A188" s="318">
        <v>5</v>
      </c>
      <c r="B188" s="319" t="s">
        <v>77</v>
      </c>
      <c r="C188" s="320">
        <v>6985</v>
      </c>
      <c r="D188" s="320">
        <v>316</v>
      </c>
      <c r="E188" s="320">
        <v>349</v>
      </c>
      <c r="F188" s="320">
        <v>589</v>
      </c>
      <c r="G188" s="320">
        <v>521</v>
      </c>
      <c r="H188" s="320">
        <v>532</v>
      </c>
      <c r="I188" s="320">
        <v>491</v>
      </c>
      <c r="J188" s="320">
        <v>842</v>
      </c>
      <c r="K188" s="320">
        <v>562</v>
      </c>
      <c r="L188" s="320">
        <v>601</v>
      </c>
      <c r="M188" s="320">
        <v>655</v>
      </c>
      <c r="N188" s="322">
        <v>712</v>
      </c>
      <c r="O188" s="321">
        <v>816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2019年</v>
      </c>
      <c r="E206" s="290"/>
      <c r="F206" s="291"/>
      <c r="G206" s="289"/>
      <c r="H206" s="289"/>
      <c r="I206" s="291"/>
      <c r="J206" s="291"/>
      <c r="K206" s="291"/>
      <c r="L206" s="291"/>
      <c r="M206" s="290" t="str">
        <f>M6</f>
        <v>2020年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2019年度計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88" t="s">
        <v>72</v>
      </c>
      <c r="B209" s="989"/>
      <c r="C209" s="302">
        <v>4169018</v>
      </c>
      <c r="D209" s="302">
        <v>308866</v>
      </c>
      <c r="E209" s="302">
        <v>304420</v>
      </c>
      <c r="F209" s="302">
        <v>317883</v>
      </c>
      <c r="G209" s="302">
        <v>332476</v>
      </c>
      <c r="H209" s="302">
        <v>349325</v>
      </c>
      <c r="I209" s="302">
        <v>371018</v>
      </c>
      <c r="J209" s="302">
        <v>385083</v>
      </c>
      <c r="K209" s="302">
        <v>372128</v>
      </c>
      <c r="L209" s="302">
        <v>362043</v>
      </c>
      <c r="M209" s="302">
        <v>356775</v>
      </c>
      <c r="N209" s="304">
        <v>356886</v>
      </c>
      <c r="O209" s="303">
        <v>352117</v>
      </c>
    </row>
    <row r="210" spans="1:15" ht="12.75" customHeight="1">
      <c r="A210" s="305">
        <v>1</v>
      </c>
      <c r="B210" s="306" t="s">
        <v>73</v>
      </c>
      <c r="C210" s="307">
        <v>190416</v>
      </c>
      <c r="D210" s="307">
        <v>11135</v>
      </c>
      <c r="E210" s="307">
        <v>9251</v>
      </c>
      <c r="F210" s="307">
        <v>10235</v>
      </c>
      <c r="G210" s="307">
        <v>12669</v>
      </c>
      <c r="H210" s="307">
        <v>15068</v>
      </c>
      <c r="I210" s="307">
        <v>18819</v>
      </c>
      <c r="J210" s="307">
        <v>22626</v>
      </c>
      <c r="K210" s="307">
        <v>21347</v>
      </c>
      <c r="L210" s="307">
        <v>20042</v>
      </c>
      <c r="M210" s="307">
        <v>20080</v>
      </c>
      <c r="N210" s="309">
        <v>15813</v>
      </c>
      <c r="O210" s="308">
        <v>13333</v>
      </c>
    </row>
    <row r="211" spans="1:15" ht="12.75" customHeight="1">
      <c r="A211" s="305">
        <v>2</v>
      </c>
      <c r="B211" s="306" t="s">
        <v>74</v>
      </c>
      <c r="C211" s="307">
        <v>411350</v>
      </c>
      <c r="D211" s="307">
        <v>34901</v>
      </c>
      <c r="E211" s="307">
        <v>34989</v>
      </c>
      <c r="F211" s="307">
        <v>34846</v>
      </c>
      <c r="G211" s="307">
        <v>34026</v>
      </c>
      <c r="H211" s="307">
        <v>34258</v>
      </c>
      <c r="I211" s="307">
        <v>35678</v>
      </c>
      <c r="J211" s="307">
        <v>37723</v>
      </c>
      <c r="K211" s="307">
        <v>35865</v>
      </c>
      <c r="L211" s="307">
        <v>32123</v>
      </c>
      <c r="M211" s="307">
        <v>30578</v>
      </c>
      <c r="N211" s="309">
        <v>32955</v>
      </c>
      <c r="O211" s="308">
        <v>33409</v>
      </c>
    </row>
    <row r="212" spans="1:15" ht="12.75" customHeight="1">
      <c r="A212" s="305">
        <v>3</v>
      </c>
      <c r="B212" s="306" t="s">
        <v>75</v>
      </c>
      <c r="C212" s="307">
        <v>2105564</v>
      </c>
      <c r="D212" s="307">
        <v>151246</v>
      </c>
      <c r="E212" s="307">
        <v>151886</v>
      </c>
      <c r="F212" s="307">
        <v>157350</v>
      </c>
      <c r="G212" s="307">
        <v>169998</v>
      </c>
      <c r="H212" s="307">
        <v>178974</v>
      </c>
      <c r="I212" s="307">
        <v>188053</v>
      </c>
      <c r="J212" s="307">
        <v>190564</v>
      </c>
      <c r="K212" s="307">
        <v>186769</v>
      </c>
      <c r="L212" s="307">
        <v>184043</v>
      </c>
      <c r="M212" s="307">
        <v>181702</v>
      </c>
      <c r="N212" s="309">
        <v>183508</v>
      </c>
      <c r="O212" s="308">
        <v>181471</v>
      </c>
    </row>
    <row r="213" spans="1:15" ht="12.75" customHeight="1">
      <c r="A213" s="305">
        <v>4</v>
      </c>
      <c r="B213" s="306" t="s">
        <v>76</v>
      </c>
      <c r="C213" s="307">
        <v>1386174</v>
      </c>
      <c r="D213" s="307">
        <v>104789</v>
      </c>
      <c r="E213" s="307">
        <v>102636</v>
      </c>
      <c r="F213" s="307">
        <v>108798</v>
      </c>
      <c r="G213" s="307">
        <v>110225</v>
      </c>
      <c r="H213" s="307">
        <v>115330</v>
      </c>
      <c r="I213" s="307">
        <v>122276</v>
      </c>
      <c r="J213" s="307">
        <v>127680</v>
      </c>
      <c r="K213" s="307">
        <v>121637</v>
      </c>
      <c r="L213" s="307">
        <v>119567</v>
      </c>
      <c r="M213" s="307">
        <v>117960</v>
      </c>
      <c r="N213" s="309">
        <v>117872</v>
      </c>
      <c r="O213" s="308">
        <v>117404</v>
      </c>
    </row>
    <row r="214" spans="1:15" ht="12.75" customHeight="1" thickBot="1">
      <c r="A214" s="310">
        <v>5</v>
      </c>
      <c r="B214" s="311" t="s">
        <v>77</v>
      </c>
      <c r="C214" s="312">
        <v>75514</v>
      </c>
      <c r="D214" s="312">
        <v>6796</v>
      </c>
      <c r="E214" s="312">
        <v>5659</v>
      </c>
      <c r="F214" s="312">
        <v>6655</v>
      </c>
      <c r="G214" s="312">
        <v>5558</v>
      </c>
      <c r="H214" s="312">
        <v>5696</v>
      </c>
      <c r="I214" s="312">
        <v>6191</v>
      </c>
      <c r="J214" s="312">
        <v>6491</v>
      </c>
      <c r="K214" s="312">
        <v>6508</v>
      </c>
      <c r="L214" s="312">
        <v>6268</v>
      </c>
      <c r="M214" s="312">
        <v>6455</v>
      </c>
      <c r="N214" s="314">
        <v>6738</v>
      </c>
      <c r="O214" s="313">
        <v>6500</v>
      </c>
    </row>
    <row r="215" spans="1:15" ht="17.25" customHeight="1" thickTop="1">
      <c r="A215" s="980" t="s">
        <v>78</v>
      </c>
      <c r="B215" s="990"/>
      <c r="C215" s="315">
        <v>544428</v>
      </c>
      <c r="D215" s="315">
        <v>40135</v>
      </c>
      <c r="E215" s="315">
        <v>39146</v>
      </c>
      <c r="F215" s="315">
        <v>40295</v>
      </c>
      <c r="G215" s="315">
        <v>42643</v>
      </c>
      <c r="H215" s="315">
        <v>45269</v>
      </c>
      <c r="I215" s="315">
        <v>48410</v>
      </c>
      <c r="J215" s="315">
        <v>49905</v>
      </c>
      <c r="K215" s="315">
        <v>48398</v>
      </c>
      <c r="L215" s="315">
        <v>48138</v>
      </c>
      <c r="M215" s="315">
        <v>47958</v>
      </c>
      <c r="N215" s="317">
        <v>48184</v>
      </c>
      <c r="O215" s="316">
        <v>45946</v>
      </c>
    </row>
    <row r="216" spans="1:15" ht="12.75" customHeight="1">
      <c r="A216" s="305">
        <v>1</v>
      </c>
      <c r="B216" s="306" t="s">
        <v>73</v>
      </c>
      <c r="C216" s="307">
        <v>61583</v>
      </c>
      <c r="D216" s="307">
        <v>3928</v>
      </c>
      <c r="E216" s="307">
        <v>2667</v>
      </c>
      <c r="F216" s="307">
        <v>3320</v>
      </c>
      <c r="G216" s="307">
        <v>4208</v>
      </c>
      <c r="H216" s="307">
        <v>5344</v>
      </c>
      <c r="I216" s="307">
        <v>6592</v>
      </c>
      <c r="J216" s="307">
        <v>7790</v>
      </c>
      <c r="K216" s="307">
        <v>7275</v>
      </c>
      <c r="L216" s="307">
        <v>6695</v>
      </c>
      <c r="M216" s="307">
        <v>5707</v>
      </c>
      <c r="N216" s="309">
        <v>4385</v>
      </c>
      <c r="O216" s="308">
        <v>3672</v>
      </c>
    </row>
    <row r="217" spans="1:15" ht="12.75" customHeight="1">
      <c r="A217" s="305">
        <v>2</v>
      </c>
      <c r="B217" s="306" t="s">
        <v>74</v>
      </c>
      <c r="C217" s="307">
        <v>6689</v>
      </c>
      <c r="D217" s="307">
        <v>563</v>
      </c>
      <c r="E217" s="307">
        <v>571</v>
      </c>
      <c r="F217" s="307">
        <v>590</v>
      </c>
      <c r="G217" s="307">
        <v>578</v>
      </c>
      <c r="H217" s="307">
        <v>609</v>
      </c>
      <c r="I217" s="307">
        <v>523</v>
      </c>
      <c r="J217" s="307">
        <v>516</v>
      </c>
      <c r="K217" s="307">
        <v>509</v>
      </c>
      <c r="L217" s="307">
        <v>502</v>
      </c>
      <c r="M217" s="307">
        <v>534</v>
      </c>
      <c r="N217" s="309">
        <v>579</v>
      </c>
      <c r="O217" s="308">
        <v>616</v>
      </c>
    </row>
    <row r="218" spans="1:15" ht="12.75" customHeight="1">
      <c r="A218" s="305">
        <v>3</v>
      </c>
      <c r="B218" s="306" t="s">
        <v>75</v>
      </c>
      <c r="C218" s="307">
        <v>450183</v>
      </c>
      <c r="D218" s="307">
        <v>33444</v>
      </c>
      <c r="E218" s="307">
        <v>34011</v>
      </c>
      <c r="F218" s="307">
        <v>34429</v>
      </c>
      <c r="G218" s="307">
        <v>35769</v>
      </c>
      <c r="H218" s="307">
        <v>36880</v>
      </c>
      <c r="I218" s="307">
        <v>39186</v>
      </c>
      <c r="J218" s="307">
        <v>39407</v>
      </c>
      <c r="K218" s="307">
        <v>38256</v>
      </c>
      <c r="L218" s="307">
        <v>38680</v>
      </c>
      <c r="M218" s="307">
        <v>39477</v>
      </c>
      <c r="N218" s="309">
        <v>41099</v>
      </c>
      <c r="O218" s="308">
        <v>39545</v>
      </c>
    </row>
    <row r="219" spans="1:15" ht="12.75" customHeight="1">
      <c r="A219" s="305">
        <v>4</v>
      </c>
      <c r="B219" s="306" t="s">
        <v>76</v>
      </c>
      <c r="C219" s="307">
        <v>24412</v>
      </c>
      <c r="D219" s="307">
        <v>2119</v>
      </c>
      <c r="E219" s="307">
        <v>1849</v>
      </c>
      <c r="F219" s="307">
        <v>1861</v>
      </c>
      <c r="G219" s="307">
        <v>1989</v>
      </c>
      <c r="H219" s="307">
        <v>2341</v>
      </c>
      <c r="I219" s="307">
        <v>1917</v>
      </c>
      <c r="J219" s="307">
        <v>1956</v>
      </c>
      <c r="K219" s="307">
        <v>2257</v>
      </c>
      <c r="L219" s="307">
        <v>2068</v>
      </c>
      <c r="M219" s="307">
        <v>2108</v>
      </c>
      <c r="N219" s="309">
        <v>1990</v>
      </c>
      <c r="O219" s="308">
        <v>1957</v>
      </c>
    </row>
    <row r="220" spans="1:15" ht="12.75" customHeight="1" thickBot="1">
      <c r="A220" s="310">
        <v>5</v>
      </c>
      <c r="B220" s="311" t="s">
        <v>77</v>
      </c>
      <c r="C220" s="312">
        <v>1561</v>
      </c>
      <c r="D220" s="312">
        <v>82</v>
      </c>
      <c r="E220" s="312">
        <v>47</v>
      </c>
      <c r="F220" s="312">
        <v>96</v>
      </c>
      <c r="G220" s="312">
        <v>100</v>
      </c>
      <c r="H220" s="312">
        <v>95</v>
      </c>
      <c r="I220" s="312">
        <v>193</v>
      </c>
      <c r="J220" s="312">
        <v>236</v>
      </c>
      <c r="K220" s="312">
        <v>102</v>
      </c>
      <c r="L220" s="312">
        <v>193</v>
      </c>
      <c r="M220" s="312">
        <v>131</v>
      </c>
      <c r="N220" s="314">
        <v>131</v>
      </c>
      <c r="O220" s="313">
        <v>156</v>
      </c>
    </row>
    <row r="221" spans="1:15" ht="17.25" customHeight="1" thickTop="1">
      <c r="A221" s="987" t="s">
        <v>335</v>
      </c>
      <c r="B221" s="986"/>
      <c r="C221" s="315">
        <v>49608</v>
      </c>
      <c r="D221" s="315">
        <v>3731</v>
      </c>
      <c r="E221" s="315">
        <v>3825</v>
      </c>
      <c r="F221" s="315">
        <v>4026</v>
      </c>
      <c r="G221" s="315">
        <v>3996</v>
      </c>
      <c r="H221" s="315">
        <v>3845</v>
      </c>
      <c r="I221" s="315">
        <v>3884</v>
      </c>
      <c r="J221" s="315">
        <v>4270</v>
      </c>
      <c r="K221" s="315">
        <v>4308</v>
      </c>
      <c r="L221" s="315">
        <v>4447</v>
      </c>
      <c r="M221" s="315">
        <v>4329</v>
      </c>
      <c r="N221" s="317">
        <v>4401</v>
      </c>
      <c r="O221" s="316">
        <v>4546</v>
      </c>
    </row>
    <row r="222" spans="1:15" ht="12.75" customHeight="1">
      <c r="A222" s="305">
        <v>1</v>
      </c>
      <c r="B222" s="306" t="s">
        <v>73</v>
      </c>
      <c r="C222" s="307">
        <v>767</v>
      </c>
      <c r="D222" s="307">
        <v>87</v>
      </c>
      <c r="E222" s="307">
        <v>65</v>
      </c>
      <c r="F222" s="307">
        <v>35</v>
      </c>
      <c r="G222" s="307">
        <v>41</v>
      </c>
      <c r="H222" s="307">
        <v>56</v>
      </c>
      <c r="I222" s="307">
        <v>54</v>
      </c>
      <c r="J222" s="307">
        <v>73</v>
      </c>
      <c r="K222" s="307">
        <v>93</v>
      </c>
      <c r="L222" s="307">
        <v>115</v>
      </c>
      <c r="M222" s="307">
        <v>84</v>
      </c>
      <c r="N222" s="309">
        <v>36</v>
      </c>
      <c r="O222" s="308">
        <v>28</v>
      </c>
    </row>
    <row r="223" spans="1:15" ht="12.75" customHeight="1">
      <c r="A223" s="305">
        <v>2</v>
      </c>
      <c r="B223" s="306" t="s">
        <v>74</v>
      </c>
      <c r="C223" s="307">
        <v>0</v>
      </c>
      <c r="D223" s="307">
        <v>0</v>
      </c>
      <c r="E223" s="307">
        <v>0</v>
      </c>
      <c r="F223" s="307">
        <v>0</v>
      </c>
      <c r="G223" s="307">
        <v>0</v>
      </c>
      <c r="H223" s="307">
        <v>0</v>
      </c>
      <c r="I223" s="307">
        <v>0</v>
      </c>
      <c r="J223" s="307">
        <v>0</v>
      </c>
      <c r="K223" s="307">
        <v>0</v>
      </c>
      <c r="L223" s="307">
        <v>0</v>
      </c>
      <c r="M223" s="307">
        <v>0</v>
      </c>
      <c r="N223" s="309">
        <v>0</v>
      </c>
      <c r="O223" s="308">
        <v>0</v>
      </c>
    </row>
    <row r="224" spans="1:15" ht="12.75" customHeight="1">
      <c r="A224" s="305">
        <v>3</v>
      </c>
      <c r="B224" s="306" t="s">
        <v>75</v>
      </c>
      <c r="C224" s="307">
        <v>3028</v>
      </c>
      <c r="D224" s="307">
        <v>98</v>
      </c>
      <c r="E224" s="307">
        <v>125</v>
      </c>
      <c r="F224" s="307">
        <v>145</v>
      </c>
      <c r="G224" s="307">
        <v>147</v>
      </c>
      <c r="H224" s="307">
        <v>145</v>
      </c>
      <c r="I224" s="307">
        <v>135</v>
      </c>
      <c r="J224" s="307">
        <v>213</v>
      </c>
      <c r="K224" s="307">
        <v>299</v>
      </c>
      <c r="L224" s="307">
        <v>398</v>
      </c>
      <c r="M224" s="307">
        <v>419</v>
      </c>
      <c r="N224" s="309">
        <v>441</v>
      </c>
      <c r="O224" s="308">
        <v>463</v>
      </c>
    </row>
    <row r="225" spans="1:15" ht="12.75" customHeight="1">
      <c r="A225" s="305">
        <v>4</v>
      </c>
      <c r="B225" s="306" t="s">
        <v>76</v>
      </c>
      <c r="C225" s="307">
        <v>45742</v>
      </c>
      <c r="D225" s="307">
        <v>3545</v>
      </c>
      <c r="E225" s="307">
        <v>3635</v>
      </c>
      <c r="F225" s="307">
        <v>3846</v>
      </c>
      <c r="G225" s="307">
        <v>3807</v>
      </c>
      <c r="H225" s="307">
        <v>3644</v>
      </c>
      <c r="I225" s="307">
        <v>3695</v>
      </c>
      <c r="J225" s="307">
        <v>3984</v>
      </c>
      <c r="K225" s="307">
        <v>3916</v>
      </c>
      <c r="L225" s="307">
        <v>3933</v>
      </c>
      <c r="M225" s="307">
        <v>3823</v>
      </c>
      <c r="N225" s="309">
        <v>3897</v>
      </c>
      <c r="O225" s="308">
        <v>4015</v>
      </c>
    </row>
    <row r="226" spans="1:15" ht="12.75" customHeight="1" thickBot="1">
      <c r="A226" s="310">
        <v>5</v>
      </c>
      <c r="B226" s="311" t="s">
        <v>77</v>
      </c>
      <c r="C226" s="312">
        <v>71</v>
      </c>
      <c r="D226" s="312">
        <v>0</v>
      </c>
      <c r="E226" s="312">
        <v>0</v>
      </c>
      <c r="F226" s="312">
        <v>0</v>
      </c>
      <c r="G226" s="312">
        <v>0</v>
      </c>
      <c r="H226" s="312">
        <v>0</v>
      </c>
      <c r="I226" s="312">
        <v>0</v>
      </c>
      <c r="J226" s="312">
        <v>0</v>
      </c>
      <c r="K226" s="312">
        <v>0</v>
      </c>
      <c r="L226" s="312">
        <v>1</v>
      </c>
      <c r="M226" s="312">
        <v>3</v>
      </c>
      <c r="N226" s="314">
        <v>27</v>
      </c>
      <c r="O226" s="313">
        <v>40</v>
      </c>
    </row>
    <row r="227" spans="1:15" ht="17.25" customHeight="1" thickTop="1">
      <c r="A227" s="984" t="s">
        <v>338</v>
      </c>
      <c r="B227" s="981"/>
      <c r="C227" s="315">
        <v>25862</v>
      </c>
      <c r="D227" s="315">
        <v>1819</v>
      </c>
      <c r="E227" s="315">
        <v>2000</v>
      </c>
      <c r="F227" s="315">
        <v>2476</v>
      </c>
      <c r="G227" s="315">
        <v>2220</v>
      </c>
      <c r="H227" s="315">
        <v>2206</v>
      </c>
      <c r="I227" s="315">
        <v>2190</v>
      </c>
      <c r="J227" s="315">
        <v>2210</v>
      </c>
      <c r="K227" s="315">
        <v>2013</v>
      </c>
      <c r="L227" s="315">
        <v>2142</v>
      </c>
      <c r="M227" s="315">
        <v>1989</v>
      </c>
      <c r="N227" s="317">
        <v>2165</v>
      </c>
      <c r="O227" s="316">
        <v>2432</v>
      </c>
    </row>
    <row r="228" spans="1:15" ht="12.75" customHeight="1">
      <c r="A228" s="305">
        <v>1</v>
      </c>
      <c r="B228" s="306" t="s">
        <v>73</v>
      </c>
      <c r="C228" s="307">
        <v>223</v>
      </c>
      <c r="D228" s="307">
        <v>0</v>
      </c>
      <c r="E228" s="307">
        <v>2</v>
      </c>
      <c r="F228" s="307">
        <v>5</v>
      </c>
      <c r="G228" s="307">
        <v>7</v>
      </c>
      <c r="H228" s="307">
        <v>10</v>
      </c>
      <c r="I228" s="307">
        <v>16</v>
      </c>
      <c r="J228" s="307">
        <v>47</v>
      </c>
      <c r="K228" s="307">
        <v>22</v>
      </c>
      <c r="L228" s="307">
        <v>22</v>
      </c>
      <c r="M228" s="307">
        <v>21</v>
      </c>
      <c r="N228" s="309">
        <v>19</v>
      </c>
      <c r="O228" s="308">
        <v>51</v>
      </c>
    </row>
    <row r="229" spans="1:15" ht="12.75" customHeight="1">
      <c r="A229" s="305">
        <v>2</v>
      </c>
      <c r="B229" s="306" t="s">
        <v>74</v>
      </c>
      <c r="C229" s="307">
        <v>4624</v>
      </c>
      <c r="D229" s="307">
        <v>179</v>
      </c>
      <c r="E229" s="307">
        <v>220</v>
      </c>
      <c r="F229" s="307">
        <v>267</v>
      </c>
      <c r="G229" s="307">
        <v>319</v>
      </c>
      <c r="H229" s="307">
        <v>368</v>
      </c>
      <c r="I229" s="307">
        <v>410</v>
      </c>
      <c r="J229" s="307">
        <v>443</v>
      </c>
      <c r="K229" s="307">
        <v>459</v>
      </c>
      <c r="L229" s="307">
        <v>481</v>
      </c>
      <c r="M229" s="307">
        <v>495</v>
      </c>
      <c r="N229" s="309">
        <v>497</v>
      </c>
      <c r="O229" s="308">
        <v>486</v>
      </c>
    </row>
    <row r="230" spans="1:15" ht="12.75" customHeight="1">
      <c r="A230" s="305">
        <v>3</v>
      </c>
      <c r="B230" s="306" t="s">
        <v>75</v>
      </c>
      <c r="C230" s="307">
        <v>4138</v>
      </c>
      <c r="D230" s="307">
        <v>487</v>
      </c>
      <c r="E230" s="307">
        <v>537</v>
      </c>
      <c r="F230" s="307">
        <v>498</v>
      </c>
      <c r="G230" s="307">
        <v>383</v>
      </c>
      <c r="H230" s="307">
        <v>348</v>
      </c>
      <c r="I230" s="307">
        <v>320</v>
      </c>
      <c r="J230" s="307">
        <v>305</v>
      </c>
      <c r="K230" s="307">
        <v>247</v>
      </c>
      <c r="L230" s="307">
        <v>214</v>
      </c>
      <c r="M230" s="307">
        <v>242</v>
      </c>
      <c r="N230" s="309">
        <v>243</v>
      </c>
      <c r="O230" s="308">
        <v>315</v>
      </c>
    </row>
    <row r="231" spans="1:15" ht="12.75" customHeight="1">
      <c r="A231" s="305">
        <v>4</v>
      </c>
      <c r="B231" s="306" t="s">
        <v>76</v>
      </c>
      <c r="C231" s="307">
        <v>16801</v>
      </c>
      <c r="D231" s="307">
        <v>1151</v>
      </c>
      <c r="E231" s="307">
        <v>1237</v>
      </c>
      <c r="F231" s="307">
        <v>1700</v>
      </c>
      <c r="G231" s="307">
        <v>1490</v>
      </c>
      <c r="H231" s="307">
        <v>1476</v>
      </c>
      <c r="I231" s="307">
        <v>1438</v>
      </c>
      <c r="J231" s="307">
        <v>1407</v>
      </c>
      <c r="K231" s="307">
        <v>1277</v>
      </c>
      <c r="L231" s="307">
        <v>1421</v>
      </c>
      <c r="M231" s="307">
        <v>1229</v>
      </c>
      <c r="N231" s="309">
        <v>1404</v>
      </c>
      <c r="O231" s="308">
        <v>1570</v>
      </c>
    </row>
    <row r="232" spans="1:15" ht="12.75" customHeight="1" thickBot="1">
      <c r="A232" s="310">
        <v>5</v>
      </c>
      <c r="B232" s="311" t="s">
        <v>77</v>
      </c>
      <c r="C232" s="312">
        <v>76</v>
      </c>
      <c r="D232" s="312">
        <v>2</v>
      </c>
      <c r="E232" s="312">
        <v>4</v>
      </c>
      <c r="F232" s="312">
        <v>5</v>
      </c>
      <c r="G232" s="312">
        <v>21</v>
      </c>
      <c r="H232" s="312">
        <v>4</v>
      </c>
      <c r="I232" s="312">
        <v>6</v>
      </c>
      <c r="J232" s="312">
        <v>8</v>
      </c>
      <c r="K232" s="312">
        <v>8</v>
      </c>
      <c r="L232" s="312">
        <v>3</v>
      </c>
      <c r="M232" s="312">
        <v>2</v>
      </c>
      <c r="N232" s="314">
        <v>2</v>
      </c>
      <c r="O232" s="313">
        <v>11</v>
      </c>
    </row>
    <row r="233" spans="1:15" ht="17.25" customHeight="1" thickTop="1">
      <c r="A233" s="984" t="s">
        <v>336</v>
      </c>
      <c r="B233" s="981"/>
      <c r="C233" s="315">
        <v>30696</v>
      </c>
      <c r="D233" s="315">
        <v>2758</v>
      </c>
      <c r="E233" s="315">
        <v>2572</v>
      </c>
      <c r="F233" s="315">
        <v>2757</v>
      </c>
      <c r="G233" s="315">
        <v>2848</v>
      </c>
      <c r="H233" s="315">
        <v>2523</v>
      </c>
      <c r="I233" s="315">
        <v>2606</v>
      </c>
      <c r="J233" s="315">
        <v>2637</v>
      </c>
      <c r="K233" s="315">
        <v>2638</v>
      </c>
      <c r="L233" s="315">
        <v>2573</v>
      </c>
      <c r="M233" s="315">
        <v>2216</v>
      </c>
      <c r="N233" s="317">
        <v>2046</v>
      </c>
      <c r="O233" s="316">
        <v>2523</v>
      </c>
    </row>
    <row r="234" spans="1:15" ht="12.75" customHeight="1">
      <c r="A234" s="305">
        <v>1</v>
      </c>
      <c r="B234" s="306" t="s">
        <v>73</v>
      </c>
      <c r="C234" s="307">
        <v>3516</v>
      </c>
      <c r="D234" s="307">
        <v>159</v>
      </c>
      <c r="E234" s="307">
        <v>71</v>
      </c>
      <c r="F234" s="307">
        <v>101</v>
      </c>
      <c r="G234" s="307">
        <v>180</v>
      </c>
      <c r="H234" s="307">
        <v>195</v>
      </c>
      <c r="I234" s="307">
        <v>256</v>
      </c>
      <c r="J234" s="307">
        <v>324</v>
      </c>
      <c r="K234" s="307">
        <v>387</v>
      </c>
      <c r="L234" s="307">
        <v>369</v>
      </c>
      <c r="M234" s="307">
        <v>337</v>
      </c>
      <c r="N234" s="309">
        <v>347</v>
      </c>
      <c r="O234" s="308">
        <v>788</v>
      </c>
    </row>
    <row r="235" spans="1:15" ht="12.75" customHeight="1">
      <c r="A235" s="305">
        <v>2</v>
      </c>
      <c r="B235" s="306" t="s">
        <v>74</v>
      </c>
      <c r="C235" s="307">
        <v>16</v>
      </c>
      <c r="D235" s="307">
        <v>0</v>
      </c>
      <c r="E235" s="307">
        <v>0</v>
      </c>
      <c r="F235" s="307">
        <v>0</v>
      </c>
      <c r="G235" s="307">
        <v>0</v>
      </c>
      <c r="H235" s="307">
        <v>0</v>
      </c>
      <c r="I235" s="307">
        <v>0</v>
      </c>
      <c r="J235" s="307">
        <v>0</v>
      </c>
      <c r="K235" s="307">
        <v>0</v>
      </c>
      <c r="L235" s="307">
        <v>0</v>
      </c>
      <c r="M235" s="307">
        <v>0</v>
      </c>
      <c r="N235" s="309">
        <v>0</v>
      </c>
      <c r="O235" s="308">
        <v>16</v>
      </c>
    </row>
    <row r="236" spans="1:15" ht="12.75" customHeight="1">
      <c r="A236" s="305">
        <v>3</v>
      </c>
      <c r="B236" s="306" t="s">
        <v>75</v>
      </c>
      <c r="C236" s="307">
        <v>2186</v>
      </c>
      <c r="D236" s="307">
        <v>331</v>
      </c>
      <c r="E236" s="307">
        <v>232</v>
      </c>
      <c r="F236" s="307">
        <v>221</v>
      </c>
      <c r="G236" s="307">
        <v>227</v>
      </c>
      <c r="H236" s="307">
        <v>205</v>
      </c>
      <c r="I236" s="307">
        <v>147</v>
      </c>
      <c r="J236" s="307">
        <v>163</v>
      </c>
      <c r="K236" s="307">
        <v>174</v>
      </c>
      <c r="L236" s="307">
        <v>168</v>
      </c>
      <c r="M236" s="307">
        <v>128</v>
      </c>
      <c r="N236" s="309">
        <v>132</v>
      </c>
      <c r="O236" s="308">
        <v>58</v>
      </c>
    </row>
    <row r="237" spans="1:15" ht="12.75" customHeight="1">
      <c r="A237" s="305">
        <v>4</v>
      </c>
      <c r="B237" s="306" t="s">
        <v>76</v>
      </c>
      <c r="C237" s="307">
        <v>24932</v>
      </c>
      <c r="D237" s="307">
        <v>2267</v>
      </c>
      <c r="E237" s="307">
        <v>2269</v>
      </c>
      <c r="F237" s="307">
        <v>2435</v>
      </c>
      <c r="G237" s="307">
        <v>2442</v>
      </c>
      <c r="H237" s="307">
        <v>2123</v>
      </c>
      <c r="I237" s="307">
        <v>2193</v>
      </c>
      <c r="J237" s="307">
        <v>2148</v>
      </c>
      <c r="K237" s="307">
        <v>2074</v>
      </c>
      <c r="L237" s="307">
        <v>2030</v>
      </c>
      <c r="M237" s="307">
        <v>1743</v>
      </c>
      <c r="N237" s="309">
        <v>1558</v>
      </c>
      <c r="O237" s="308">
        <v>1649</v>
      </c>
    </row>
    <row r="238" spans="1:15" ht="12.75" customHeight="1" thickBot="1">
      <c r="A238" s="310">
        <v>5</v>
      </c>
      <c r="B238" s="311" t="s">
        <v>77</v>
      </c>
      <c r="C238" s="312">
        <v>47</v>
      </c>
      <c r="D238" s="312">
        <v>0</v>
      </c>
      <c r="E238" s="312">
        <v>0</v>
      </c>
      <c r="F238" s="312">
        <v>0</v>
      </c>
      <c r="G238" s="312">
        <v>0</v>
      </c>
      <c r="H238" s="312">
        <v>0</v>
      </c>
      <c r="I238" s="312">
        <v>10</v>
      </c>
      <c r="J238" s="312">
        <v>2</v>
      </c>
      <c r="K238" s="312">
        <v>2</v>
      </c>
      <c r="L238" s="312">
        <v>5</v>
      </c>
      <c r="M238" s="312">
        <v>7</v>
      </c>
      <c r="N238" s="314">
        <v>9</v>
      </c>
      <c r="O238" s="313">
        <v>11</v>
      </c>
    </row>
    <row r="239" spans="1:15" ht="17.25" customHeight="1" thickTop="1">
      <c r="A239" s="985" t="s">
        <v>341</v>
      </c>
      <c r="B239" s="986"/>
      <c r="C239" s="315">
        <v>2047</v>
      </c>
      <c r="D239" s="315">
        <v>240</v>
      </c>
      <c r="E239" s="315">
        <v>62</v>
      </c>
      <c r="F239" s="315">
        <v>106</v>
      </c>
      <c r="G239" s="315">
        <v>151</v>
      </c>
      <c r="H239" s="315">
        <v>196</v>
      </c>
      <c r="I239" s="315">
        <v>232</v>
      </c>
      <c r="J239" s="315">
        <v>257</v>
      </c>
      <c r="K239" s="315">
        <v>219</v>
      </c>
      <c r="L239" s="315">
        <v>195</v>
      </c>
      <c r="M239" s="315">
        <v>154</v>
      </c>
      <c r="N239" s="317">
        <v>132</v>
      </c>
      <c r="O239" s="316">
        <v>102</v>
      </c>
    </row>
    <row r="240" spans="1:15" ht="12.75" customHeight="1">
      <c r="A240" s="305">
        <v>1</v>
      </c>
      <c r="B240" s="306" t="s">
        <v>73</v>
      </c>
      <c r="C240" s="307">
        <v>0</v>
      </c>
      <c r="D240" s="307">
        <v>0</v>
      </c>
      <c r="E240" s="307">
        <v>0</v>
      </c>
      <c r="F240" s="307">
        <v>0</v>
      </c>
      <c r="G240" s="307">
        <v>0</v>
      </c>
      <c r="H240" s="307">
        <v>0</v>
      </c>
      <c r="I240" s="307">
        <v>0</v>
      </c>
      <c r="J240" s="307">
        <v>0</v>
      </c>
      <c r="K240" s="307">
        <v>0</v>
      </c>
      <c r="L240" s="307">
        <v>0</v>
      </c>
      <c r="M240" s="307">
        <v>0</v>
      </c>
      <c r="N240" s="309">
        <v>0</v>
      </c>
      <c r="O240" s="308">
        <v>0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32</v>
      </c>
      <c r="D242" s="307">
        <v>14</v>
      </c>
      <c r="E242" s="307">
        <v>2</v>
      </c>
      <c r="F242" s="307">
        <v>2</v>
      </c>
      <c r="G242" s="307">
        <v>3</v>
      </c>
      <c r="H242" s="307">
        <v>3</v>
      </c>
      <c r="I242" s="307">
        <v>3</v>
      </c>
      <c r="J242" s="307">
        <v>2</v>
      </c>
      <c r="K242" s="307">
        <v>2</v>
      </c>
      <c r="L242" s="307">
        <v>1</v>
      </c>
      <c r="M242" s="307">
        <v>0</v>
      </c>
      <c r="N242" s="309">
        <v>0</v>
      </c>
      <c r="O242" s="308">
        <v>0</v>
      </c>
    </row>
    <row r="243" spans="1:15" ht="12.75" customHeight="1">
      <c r="A243" s="305">
        <v>4</v>
      </c>
      <c r="B243" s="306" t="s">
        <v>76</v>
      </c>
      <c r="C243" s="307">
        <v>2015</v>
      </c>
      <c r="D243" s="307">
        <v>226</v>
      </c>
      <c r="E243" s="307">
        <v>60</v>
      </c>
      <c r="F243" s="307">
        <v>104</v>
      </c>
      <c r="G243" s="307">
        <v>149</v>
      </c>
      <c r="H243" s="307">
        <v>193</v>
      </c>
      <c r="I243" s="307">
        <v>230</v>
      </c>
      <c r="J243" s="307">
        <v>255</v>
      </c>
      <c r="K243" s="307">
        <v>217</v>
      </c>
      <c r="L243" s="307">
        <v>194</v>
      </c>
      <c r="M243" s="307">
        <v>154</v>
      </c>
      <c r="N243" s="309">
        <v>132</v>
      </c>
      <c r="O243" s="308">
        <v>102</v>
      </c>
    </row>
    <row r="244" spans="1:15" ht="12.75" customHeight="1" thickBot="1">
      <c r="A244" s="318">
        <v>5</v>
      </c>
      <c r="B244" s="319" t="s">
        <v>77</v>
      </c>
      <c r="C244" s="320">
        <v>0</v>
      </c>
      <c r="D244" s="320">
        <v>0</v>
      </c>
      <c r="E244" s="320">
        <v>0</v>
      </c>
      <c r="F244" s="320">
        <v>0</v>
      </c>
      <c r="G244" s="320">
        <v>0</v>
      </c>
      <c r="H244" s="320">
        <v>0</v>
      </c>
      <c r="I244" s="320">
        <v>0</v>
      </c>
      <c r="J244" s="320">
        <v>0</v>
      </c>
      <c r="K244" s="320">
        <v>0</v>
      </c>
      <c r="L244" s="320">
        <v>0</v>
      </c>
      <c r="M244" s="320">
        <v>0</v>
      </c>
      <c r="N244" s="322">
        <v>0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2019年</v>
      </c>
      <c r="E256" s="290"/>
      <c r="F256" s="291"/>
      <c r="G256" s="289"/>
      <c r="H256" s="289"/>
      <c r="I256" s="291"/>
      <c r="J256" s="291"/>
      <c r="K256" s="291"/>
      <c r="L256" s="291"/>
      <c r="M256" s="290" t="str">
        <f>M6</f>
        <v>2020年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2019年度計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82" t="s">
        <v>337</v>
      </c>
      <c r="B259" s="983"/>
      <c r="C259" s="302">
        <v>48689</v>
      </c>
      <c r="D259" s="302">
        <v>3900</v>
      </c>
      <c r="E259" s="302">
        <v>4069</v>
      </c>
      <c r="F259" s="302">
        <v>4408</v>
      </c>
      <c r="G259" s="302">
        <v>4655</v>
      </c>
      <c r="H259" s="302">
        <v>4582</v>
      </c>
      <c r="I259" s="302">
        <v>4453</v>
      </c>
      <c r="J259" s="302">
        <v>5141</v>
      </c>
      <c r="K259" s="302">
        <v>4526</v>
      </c>
      <c r="L259" s="302">
        <v>4241</v>
      </c>
      <c r="M259" s="302">
        <v>3351</v>
      </c>
      <c r="N259" s="304">
        <v>2902</v>
      </c>
      <c r="O259" s="303">
        <v>2460</v>
      </c>
    </row>
    <row r="260" spans="1:15" ht="12.75" customHeight="1">
      <c r="A260" s="305">
        <v>1</v>
      </c>
      <c r="B260" s="306" t="s">
        <v>73</v>
      </c>
      <c r="C260" s="307">
        <v>3224</v>
      </c>
      <c r="D260" s="307">
        <v>334</v>
      </c>
      <c r="E260" s="307">
        <v>182</v>
      </c>
      <c r="F260" s="307">
        <v>127</v>
      </c>
      <c r="G260" s="307">
        <v>137</v>
      </c>
      <c r="H260" s="307">
        <v>208</v>
      </c>
      <c r="I260" s="307">
        <v>249</v>
      </c>
      <c r="J260" s="307">
        <v>967</v>
      </c>
      <c r="K260" s="307">
        <v>236</v>
      </c>
      <c r="L260" s="307">
        <v>232</v>
      </c>
      <c r="M260" s="307">
        <v>247</v>
      </c>
      <c r="N260" s="309">
        <v>185</v>
      </c>
      <c r="O260" s="308">
        <v>120</v>
      </c>
    </row>
    <row r="261" spans="1:15" ht="12.75" customHeight="1">
      <c r="A261" s="305">
        <v>2</v>
      </c>
      <c r="B261" s="306" t="s">
        <v>74</v>
      </c>
      <c r="C261" s="307">
        <v>0</v>
      </c>
      <c r="D261" s="307">
        <v>0</v>
      </c>
      <c r="E261" s="307">
        <v>0</v>
      </c>
      <c r="F261" s="307">
        <v>0</v>
      </c>
      <c r="G261" s="307">
        <v>0</v>
      </c>
      <c r="H261" s="307">
        <v>0</v>
      </c>
      <c r="I261" s="307">
        <v>0</v>
      </c>
      <c r="J261" s="307">
        <v>0</v>
      </c>
      <c r="K261" s="307">
        <v>0</v>
      </c>
      <c r="L261" s="307">
        <v>0</v>
      </c>
      <c r="M261" s="307">
        <v>0</v>
      </c>
      <c r="N261" s="309">
        <v>0</v>
      </c>
      <c r="O261" s="308">
        <v>0</v>
      </c>
    </row>
    <row r="262" spans="1:15" ht="12.75" customHeight="1">
      <c r="A262" s="305">
        <v>3</v>
      </c>
      <c r="B262" s="306" t="s">
        <v>75</v>
      </c>
      <c r="C262" s="307">
        <v>8183</v>
      </c>
      <c r="D262" s="307">
        <v>616</v>
      </c>
      <c r="E262" s="307">
        <v>578</v>
      </c>
      <c r="F262" s="307">
        <v>537</v>
      </c>
      <c r="G262" s="307">
        <v>497</v>
      </c>
      <c r="H262" s="307">
        <v>531</v>
      </c>
      <c r="I262" s="307">
        <v>452</v>
      </c>
      <c r="J262" s="307">
        <v>610</v>
      </c>
      <c r="K262" s="307">
        <v>720</v>
      </c>
      <c r="L262" s="307">
        <v>866</v>
      </c>
      <c r="M262" s="307">
        <v>933</v>
      </c>
      <c r="N262" s="309">
        <v>947</v>
      </c>
      <c r="O262" s="308">
        <v>896</v>
      </c>
    </row>
    <row r="263" spans="1:15" ht="12.75" customHeight="1">
      <c r="A263" s="305">
        <v>4</v>
      </c>
      <c r="B263" s="306" t="s">
        <v>76</v>
      </c>
      <c r="C263" s="307">
        <v>37081</v>
      </c>
      <c r="D263" s="307">
        <v>2949</v>
      </c>
      <c r="E263" s="307">
        <v>3309</v>
      </c>
      <c r="F263" s="307">
        <v>3726</v>
      </c>
      <c r="G263" s="307">
        <v>4021</v>
      </c>
      <c r="H263" s="307">
        <v>3844</v>
      </c>
      <c r="I263" s="307">
        <v>3752</v>
      </c>
      <c r="J263" s="307">
        <v>3563</v>
      </c>
      <c r="K263" s="307">
        <v>3568</v>
      </c>
      <c r="L263" s="307">
        <v>3138</v>
      </c>
      <c r="M263" s="307">
        <v>2109</v>
      </c>
      <c r="N263" s="309">
        <v>1675</v>
      </c>
      <c r="O263" s="308">
        <v>1426</v>
      </c>
    </row>
    <row r="264" spans="1:15" ht="12.75" customHeight="1" thickBot="1">
      <c r="A264" s="310">
        <v>5</v>
      </c>
      <c r="B264" s="311" t="s">
        <v>77</v>
      </c>
      <c r="C264" s="312">
        <v>202</v>
      </c>
      <c r="D264" s="312">
        <v>0</v>
      </c>
      <c r="E264" s="312">
        <v>0</v>
      </c>
      <c r="F264" s="312">
        <v>18</v>
      </c>
      <c r="G264" s="312">
        <v>0</v>
      </c>
      <c r="H264" s="312">
        <v>0</v>
      </c>
      <c r="I264" s="312">
        <v>1</v>
      </c>
      <c r="J264" s="312">
        <v>1</v>
      </c>
      <c r="K264" s="312">
        <v>1</v>
      </c>
      <c r="L264" s="312">
        <v>4</v>
      </c>
      <c r="M264" s="312">
        <v>62</v>
      </c>
      <c r="N264" s="314">
        <v>96</v>
      </c>
      <c r="O264" s="313">
        <v>18</v>
      </c>
    </row>
    <row r="265" spans="1:15" ht="17.25" customHeight="1" thickTop="1">
      <c r="A265" s="984" t="s">
        <v>339</v>
      </c>
      <c r="B265" s="981"/>
      <c r="C265" s="315">
        <v>320986</v>
      </c>
      <c r="D265" s="315">
        <v>23422</v>
      </c>
      <c r="E265" s="315">
        <v>23741</v>
      </c>
      <c r="F265" s="315">
        <v>26612</v>
      </c>
      <c r="G265" s="315">
        <v>28901</v>
      </c>
      <c r="H265" s="315">
        <v>29592</v>
      </c>
      <c r="I265" s="315">
        <v>28663</v>
      </c>
      <c r="J265" s="315">
        <v>26977</v>
      </c>
      <c r="K265" s="315">
        <v>27006</v>
      </c>
      <c r="L265" s="315">
        <v>26866</v>
      </c>
      <c r="M265" s="315">
        <v>26399</v>
      </c>
      <c r="N265" s="317">
        <v>26550</v>
      </c>
      <c r="O265" s="316">
        <v>26257</v>
      </c>
    </row>
    <row r="266" spans="1:15" ht="12.75" customHeight="1">
      <c r="A266" s="305">
        <v>1</v>
      </c>
      <c r="B266" s="306" t="s">
        <v>73</v>
      </c>
      <c r="C266" s="307">
        <v>23824</v>
      </c>
      <c r="D266" s="307">
        <v>1025</v>
      </c>
      <c r="E266" s="307">
        <v>1073</v>
      </c>
      <c r="F266" s="307">
        <v>1307</v>
      </c>
      <c r="G266" s="307">
        <v>1506</v>
      </c>
      <c r="H266" s="307">
        <v>1853</v>
      </c>
      <c r="I266" s="307">
        <v>2253</v>
      </c>
      <c r="J266" s="307">
        <v>2617</v>
      </c>
      <c r="K266" s="307">
        <v>2731</v>
      </c>
      <c r="L266" s="307">
        <v>2697</v>
      </c>
      <c r="M266" s="307">
        <v>2649</v>
      </c>
      <c r="N266" s="309">
        <v>2480</v>
      </c>
      <c r="O266" s="308">
        <v>1631</v>
      </c>
    </row>
    <row r="267" spans="1:15" ht="12.75" customHeight="1">
      <c r="A267" s="305">
        <v>2</v>
      </c>
      <c r="B267" s="306" t="s">
        <v>74</v>
      </c>
      <c r="C267" s="307">
        <v>6895</v>
      </c>
      <c r="D267" s="307">
        <v>464</v>
      </c>
      <c r="E267" s="307">
        <v>466</v>
      </c>
      <c r="F267" s="307">
        <v>497</v>
      </c>
      <c r="G267" s="307">
        <v>514</v>
      </c>
      <c r="H267" s="307">
        <v>537</v>
      </c>
      <c r="I267" s="307">
        <v>565</v>
      </c>
      <c r="J267" s="307">
        <v>594</v>
      </c>
      <c r="K267" s="307">
        <v>609</v>
      </c>
      <c r="L267" s="307">
        <v>610</v>
      </c>
      <c r="M267" s="307">
        <v>610</v>
      </c>
      <c r="N267" s="309">
        <v>681</v>
      </c>
      <c r="O267" s="308">
        <v>750</v>
      </c>
    </row>
    <row r="268" spans="1:15" ht="12.75" customHeight="1">
      <c r="A268" s="305">
        <v>3</v>
      </c>
      <c r="B268" s="306" t="s">
        <v>75</v>
      </c>
      <c r="C268" s="307">
        <v>152748</v>
      </c>
      <c r="D268" s="307">
        <v>10966</v>
      </c>
      <c r="E268" s="307">
        <v>11146</v>
      </c>
      <c r="F268" s="307">
        <v>13024</v>
      </c>
      <c r="G268" s="307">
        <v>15019</v>
      </c>
      <c r="H268" s="307">
        <v>15910</v>
      </c>
      <c r="I268" s="307">
        <v>14776</v>
      </c>
      <c r="J268" s="307">
        <v>12296</v>
      </c>
      <c r="K268" s="307">
        <v>12013</v>
      </c>
      <c r="L268" s="307">
        <v>11736</v>
      </c>
      <c r="M268" s="307">
        <v>11084</v>
      </c>
      <c r="N268" s="309">
        <v>12005</v>
      </c>
      <c r="O268" s="308">
        <v>12771</v>
      </c>
    </row>
    <row r="269" spans="1:15" ht="12.75" customHeight="1">
      <c r="A269" s="305">
        <v>4</v>
      </c>
      <c r="B269" s="306" t="s">
        <v>76</v>
      </c>
      <c r="C269" s="307">
        <v>128742</v>
      </c>
      <c r="D269" s="307">
        <v>10487</v>
      </c>
      <c r="E269" s="307">
        <v>10469</v>
      </c>
      <c r="F269" s="307">
        <v>11054</v>
      </c>
      <c r="G269" s="307">
        <v>11274</v>
      </c>
      <c r="H269" s="307">
        <v>10598</v>
      </c>
      <c r="I269" s="307">
        <v>10333</v>
      </c>
      <c r="J269" s="307">
        <v>10674</v>
      </c>
      <c r="K269" s="307">
        <v>10780</v>
      </c>
      <c r="L269" s="307">
        <v>10950</v>
      </c>
      <c r="M269" s="307">
        <v>11207</v>
      </c>
      <c r="N269" s="309">
        <v>10543</v>
      </c>
      <c r="O269" s="308">
        <v>10372</v>
      </c>
    </row>
    <row r="270" spans="1:15" ht="12.75" customHeight="1" thickBot="1">
      <c r="A270" s="310">
        <v>5</v>
      </c>
      <c r="B270" s="311" t="s">
        <v>77</v>
      </c>
      <c r="C270" s="312">
        <v>8778</v>
      </c>
      <c r="D270" s="312">
        <v>480</v>
      </c>
      <c r="E270" s="312">
        <v>586</v>
      </c>
      <c r="F270" s="312">
        <v>729</v>
      </c>
      <c r="G270" s="312">
        <v>588</v>
      </c>
      <c r="H270" s="312">
        <v>694</v>
      </c>
      <c r="I270" s="312">
        <v>736</v>
      </c>
      <c r="J270" s="312">
        <v>795</v>
      </c>
      <c r="K270" s="312">
        <v>873</v>
      </c>
      <c r="L270" s="312">
        <v>873</v>
      </c>
      <c r="M270" s="312">
        <v>848</v>
      </c>
      <c r="N270" s="314">
        <v>842</v>
      </c>
      <c r="O270" s="313">
        <v>733</v>
      </c>
    </row>
    <row r="271" spans="1:15" ht="17.25" customHeight="1" thickTop="1">
      <c r="A271" s="985" t="s">
        <v>340</v>
      </c>
      <c r="B271" s="986"/>
      <c r="C271" s="315">
        <v>1095262</v>
      </c>
      <c r="D271" s="315">
        <v>73104</v>
      </c>
      <c r="E271" s="315">
        <v>73493</v>
      </c>
      <c r="F271" s="315">
        <v>79794</v>
      </c>
      <c r="G271" s="315">
        <v>87499</v>
      </c>
      <c r="H271" s="315">
        <v>93159</v>
      </c>
      <c r="I271" s="315">
        <v>98673</v>
      </c>
      <c r="J271" s="315">
        <v>101727</v>
      </c>
      <c r="K271" s="315">
        <v>98573</v>
      </c>
      <c r="L271" s="315">
        <v>99138</v>
      </c>
      <c r="M271" s="315">
        <v>97169</v>
      </c>
      <c r="N271" s="317">
        <v>96499</v>
      </c>
      <c r="O271" s="316">
        <v>96433</v>
      </c>
    </row>
    <row r="272" spans="1:15" ht="12.75" customHeight="1">
      <c r="A272" s="305">
        <v>1</v>
      </c>
      <c r="B272" s="306" t="s">
        <v>73</v>
      </c>
      <c r="C272" s="307">
        <v>40897</v>
      </c>
      <c r="D272" s="307">
        <v>2673</v>
      </c>
      <c r="E272" s="307">
        <v>2613</v>
      </c>
      <c r="F272" s="307">
        <v>2683</v>
      </c>
      <c r="G272" s="307">
        <v>3046</v>
      </c>
      <c r="H272" s="307">
        <v>3448</v>
      </c>
      <c r="I272" s="307">
        <v>3933</v>
      </c>
      <c r="J272" s="307">
        <v>4206</v>
      </c>
      <c r="K272" s="307">
        <v>4244</v>
      </c>
      <c r="L272" s="307">
        <v>4147</v>
      </c>
      <c r="M272" s="307">
        <v>3653</v>
      </c>
      <c r="N272" s="309">
        <v>3428</v>
      </c>
      <c r="O272" s="308">
        <v>2823</v>
      </c>
    </row>
    <row r="273" spans="1:15" ht="12.75" customHeight="1">
      <c r="A273" s="305">
        <v>2</v>
      </c>
      <c r="B273" s="306" t="s">
        <v>74</v>
      </c>
      <c r="C273" s="307">
        <v>58721</v>
      </c>
      <c r="D273" s="307">
        <v>5062</v>
      </c>
      <c r="E273" s="307">
        <v>5358</v>
      </c>
      <c r="F273" s="307">
        <v>4778</v>
      </c>
      <c r="G273" s="307">
        <v>4803</v>
      </c>
      <c r="H273" s="307">
        <v>5179</v>
      </c>
      <c r="I273" s="307">
        <v>5463</v>
      </c>
      <c r="J273" s="307">
        <v>5447</v>
      </c>
      <c r="K273" s="307">
        <v>5094</v>
      </c>
      <c r="L273" s="307">
        <v>4744</v>
      </c>
      <c r="M273" s="307">
        <v>4447</v>
      </c>
      <c r="N273" s="309">
        <v>4313</v>
      </c>
      <c r="O273" s="308">
        <v>4032</v>
      </c>
    </row>
    <row r="274" spans="1:15" ht="12.75" customHeight="1">
      <c r="A274" s="305">
        <v>3</v>
      </c>
      <c r="B274" s="306" t="s">
        <v>75</v>
      </c>
      <c r="C274" s="307">
        <v>687370</v>
      </c>
      <c r="D274" s="307">
        <v>45301</v>
      </c>
      <c r="E274" s="307">
        <v>46418</v>
      </c>
      <c r="F274" s="307">
        <v>51082</v>
      </c>
      <c r="G274" s="307">
        <v>56593</v>
      </c>
      <c r="H274" s="307">
        <v>61260</v>
      </c>
      <c r="I274" s="307">
        <v>64179</v>
      </c>
      <c r="J274" s="307">
        <v>64630</v>
      </c>
      <c r="K274" s="307">
        <v>61728</v>
      </c>
      <c r="L274" s="307">
        <v>60551</v>
      </c>
      <c r="M274" s="307">
        <v>58499</v>
      </c>
      <c r="N274" s="309">
        <v>57724</v>
      </c>
      <c r="O274" s="308">
        <v>59405</v>
      </c>
    </row>
    <row r="275" spans="1:15" ht="12.75" customHeight="1">
      <c r="A275" s="305">
        <v>4</v>
      </c>
      <c r="B275" s="306" t="s">
        <v>76</v>
      </c>
      <c r="C275" s="307">
        <v>292393</v>
      </c>
      <c r="D275" s="307">
        <v>18923</v>
      </c>
      <c r="E275" s="307">
        <v>17903</v>
      </c>
      <c r="F275" s="307">
        <v>19942</v>
      </c>
      <c r="G275" s="307">
        <v>21755</v>
      </c>
      <c r="H275" s="307">
        <v>21828</v>
      </c>
      <c r="I275" s="307">
        <v>23688</v>
      </c>
      <c r="J275" s="307">
        <v>26075</v>
      </c>
      <c r="K275" s="307">
        <v>26187</v>
      </c>
      <c r="L275" s="307">
        <v>28479</v>
      </c>
      <c r="M275" s="307">
        <v>29360</v>
      </c>
      <c r="N275" s="309">
        <v>29657</v>
      </c>
      <c r="O275" s="308">
        <v>28597</v>
      </c>
    </row>
    <row r="276" spans="1:15" ht="12.75" customHeight="1" thickBot="1">
      <c r="A276" s="310">
        <v>5</v>
      </c>
      <c r="B276" s="311" t="s">
        <v>77</v>
      </c>
      <c r="C276" s="312">
        <v>15881</v>
      </c>
      <c r="D276" s="312">
        <v>1145</v>
      </c>
      <c r="E276" s="312">
        <v>1201</v>
      </c>
      <c r="F276" s="312">
        <v>1310</v>
      </c>
      <c r="G276" s="312">
        <v>1301</v>
      </c>
      <c r="H276" s="312">
        <v>1444</v>
      </c>
      <c r="I276" s="312">
        <v>1410</v>
      </c>
      <c r="J276" s="312">
        <v>1368</v>
      </c>
      <c r="K276" s="312">
        <v>1320</v>
      </c>
      <c r="L276" s="312">
        <v>1217</v>
      </c>
      <c r="M276" s="312">
        <v>1210</v>
      </c>
      <c r="N276" s="314">
        <v>1377</v>
      </c>
      <c r="O276" s="313">
        <v>1577</v>
      </c>
    </row>
    <row r="277" spans="1:15" ht="17.25" customHeight="1" thickTop="1">
      <c r="A277" s="985" t="s">
        <v>342</v>
      </c>
      <c r="B277" s="986"/>
      <c r="C277" s="315">
        <v>263213</v>
      </c>
      <c r="D277" s="315">
        <v>21958</v>
      </c>
      <c r="E277" s="315">
        <v>21016</v>
      </c>
      <c r="F277" s="315">
        <v>21385</v>
      </c>
      <c r="G277" s="315">
        <v>18665</v>
      </c>
      <c r="H277" s="315">
        <v>19917</v>
      </c>
      <c r="I277" s="315">
        <v>20852</v>
      </c>
      <c r="J277" s="315">
        <v>22557</v>
      </c>
      <c r="K277" s="315">
        <v>23094</v>
      </c>
      <c r="L277" s="315">
        <v>23788</v>
      </c>
      <c r="M277" s="315">
        <v>23965</v>
      </c>
      <c r="N277" s="317">
        <v>24484</v>
      </c>
      <c r="O277" s="316">
        <v>21533</v>
      </c>
    </row>
    <row r="278" spans="1:15" ht="12.75" customHeight="1">
      <c r="A278" s="305">
        <v>1</v>
      </c>
      <c r="B278" s="306" t="s">
        <v>73</v>
      </c>
      <c r="C278" s="307">
        <v>3924</v>
      </c>
      <c r="D278" s="307">
        <v>189</v>
      </c>
      <c r="E278" s="307">
        <v>143</v>
      </c>
      <c r="F278" s="307">
        <v>207</v>
      </c>
      <c r="G278" s="307">
        <v>286</v>
      </c>
      <c r="H278" s="307">
        <v>322</v>
      </c>
      <c r="I278" s="307">
        <v>339</v>
      </c>
      <c r="J278" s="307">
        <v>409</v>
      </c>
      <c r="K278" s="307">
        <v>406</v>
      </c>
      <c r="L278" s="307">
        <v>401</v>
      </c>
      <c r="M278" s="307">
        <v>405</v>
      </c>
      <c r="N278" s="309">
        <v>418</v>
      </c>
      <c r="O278" s="308">
        <v>400</v>
      </c>
    </row>
    <row r="279" spans="1:15" ht="12.75" customHeight="1">
      <c r="A279" s="305">
        <v>2</v>
      </c>
      <c r="B279" s="306" t="s">
        <v>74</v>
      </c>
      <c r="C279" s="307">
        <v>50854</v>
      </c>
      <c r="D279" s="307">
        <v>4993</v>
      </c>
      <c r="E279" s="307">
        <v>5207</v>
      </c>
      <c r="F279" s="307">
        <v>5197</v>
      </c>
      <c r="G279" s="307">
        <v>3855</v>
      </c>
      <c r="H279" s="307">
        <v>4022</v>
      </c>
      <c r="I279" s="307">
        <v>3749</v>
      </c>
      <c r="J279" s="307">
        <v>3588</v>
      </c>
      <c r="K279" s="307">
        <v>3734</v>
      </c>
      <c r="L279" s="307">
        <v>3870</v>
      </c>
      <c r="M279" s="307">
        <v>4072</v>
      </c>
      <c r="N279" s="309">
        <v>4130</v>
      </c>
      <c r="O279" s="308">
        <v>4437</v>
      </c>
    </row>
    <row r="280" spans="1:15" ht="12.75" customHeight="1">
      <c r="A280" s="305">
        <v>3</v>
      </c>
      <c r="B280" s="306" t="s">
        <v>75</v>
      </c>
      <c r="C280" s="307">
        <v>109089</v>
      </c>
      <c r="D280" s="307">
        <v>7349</v>
      </c>
      <c r="E280" s="307">
        <v>6467</v>
      </c>
      <c r="F280" s="307">
        <v>6616</v>
      </c>
      <c r="G280" s="307">
        <v>7059</v>
      </c>
      <c r="H280" s="307">
        <v>7867</v>
      </c>
      <c r="I280" s="307">
        <v>9098</v>
      </c>
      <c r="J280" s="307">
        <v>10843</v>
      </c>
      <c r="K280" s="307">
        <v>10892</v>
      </c>
      <c r="L280" s="307">
        <v>11660</v>
      </c>
      <c r="M280" s="307">
        <v>12179</v>
      </c>
      <c r="N280" s="309">
        <v>11614</v>
      </c>
      <c r="O280" s="308">
        <v>7445</v>
      </c>
    </row>
    <row r="281" spans="1:15" ht="12.75" customHeight="1">
      <c r="A281" s="305">
        <v>4</v>
      </c>
      <c r="B281" s="306" t="s">
        <v>76</v>
      </c>
      <c r="C281" s="307">
        <v>95214</v>
      </c>
      <c r="D281" s="307">
        <v>9178</v>
      </c>
      <c r="E281" s="307">
        <v>8968</v>
      </c>
      <c r="F281" s="307">
        <v>9041</v>
      </c>
      <c r="G281" s="307">
        <v>7104</v>
      </c>
      <c r="H281" s="307">
        <v>7216</v>
      </c>
      <c r="I281" s="307">
        <v>7235</v>
      </c>
      <c r="J281" s="307">
        <v>7316</v>
      </c>
      <c r="K281" s="307">
        <v>7708</v>
      </c>
      <c r="L281" s="307">
        <v>7536</v>
      </c>
      <c r="M281" s="307">
        <v>6998</v>
      </c>
      <c r="N281" s="309">
        <v>8007</v>
      </c>
      <c r="O281" s="308">
        <v>8906</v>
      </c>
    </row>
    <row r="282" spans="1:15" ht="12.75" customHeight="1" thickBot="1">
      <c r="A282" s="310">
        <v>5</v>
      </c>
      <c r="B282" s="311" t="s">
        <v>77</v>
      </c>
      <c r="C282" s="312">
        <v>4131</v>
      </c>
      <c r="D282" s="312">
        <v>248</v>
      </c>
      <c r="E282" s="312">
        <v>230</v>
      </c>
      <c r="F282" s="312">
        <v>324</v>
      </c>
      <c r="G282" s="312">
        <v>361</v>
      </c>
      <c r="H282" s="312">
        <v>490</v>
      </c>
      <c r="I282" s="312">
        <v>431</v>
      </c>
      <c r="J282" s="312">
        <v>400</v>
      </c>
      <c r="K282" s="312">
        <v>354</v>
      </c>
      <c r="L282" s="312">
        <v>322</v>
      </c>
      <c r="M282" s="312">
        <v>311</v>
      </c>
      <c r="N282" s="314">
        <v>316</v>
      </c>
      <c r="O282" s="313">
        <v>345</v>
      </c>
    </row>
    <row r="283" spans="1:15" ht="17.25" customHeight="1" thickTop="1">
      <c r="A283" s="980" t="s">
        <v>79</v>
      </c>
      <c r="B283" s="981"/>
      <c r="C283" s="315">
        <v>1788227</v>
      </c>
      <c r="D283" s="315">
        <v>137801</v>
      </c>
      <c r="E283" s="315">
        <v>134495</v>
      </c>
      <c r="F283" s="315">
        <v>136024</v>
      </c>
      <c r="G283" s="315">
        <v>140897</v>
      </c>
      <c r="H283" s="315">
        <v>148034</v>
      </c>
      <c r="I283" s="315">
        <v>161053</v>
      </c>
      <c r="J283" s="315">
        <v>169403</v>
      </c>
      <c r="K283" s="315">
        <v>161352</v>
      </c>
      <c r="L283" s="315">
        <v>150515</v>
      </c>
      <c r="M283" s="315">
        <v>149247</v>
      </c>
      <c r="N283" s="317">
        <v>149522</v>
      </c>
      <c r="O283" s="316">
        <v>149883</v>
      </c>
    </row>
    <row r="284" spans="1:15" ht="12.75" customHeight="1">
      <c r="A284" s="305">
        <v>1</v>
      </c>
      <c r="B284" s="306" t="s">
        <v>73</v>
      </c>
      <c r="C284" s="307">
        <v>52458</v>
      </c>
      <c r="D284" s="307">
        <v>2738</v>
      </c>
      <c r="E284" s="307">
        <v>2434</v>
      </c>
      <c r="F284" s="307">
        <v>2450</v>
      </c>
      <c r="G284" s="307">
        <v>3258</v>
      </c>
      <c r="H284" s="307">
        <v>3632</v>
      </c>
      <c r="I284" s="307">
        <v>5127</v>
      </c>
      <c r="J284" s="307">
        <v>6193</v>
      </c>
      <c r="K284" s="307">
        <v>5953</v>
      </c>
      <c r="L284" s="307">
        <v>5364</v>
      </c>
      <c r="M284" s="307">
        <v>6977</v>
      </c>
      <c r="N284" s="309">
        <v>4514</v>
      </c>
      <c r="O284" s="308">
        <v>3819</v>
      </c>
    </row>
    <row r="285" spans="1:15" ht="12.75" customHeight="1">
      <c r="A285" s="305">
        <v>2</v>
      </c>
      <c r="B285" s="306" t="s">
        <v>74</v>
      </c>
      <c r="C285" s="307">
        <v>283552</v>
      </c>
      <c r="D285" s="307">
        <v>23640</v>
      </c>
      <c r="E285" s="307">
        <v>23166</v>
      </c>
      <c r="F285" s="307">
        <v>23517</v>
      </c>
      <c r="G285" s="307">
        <v>23957</v>
      </c>
      <c r="H285" s="307">
        <v>23543</v>
      </c>
      <c r="I285" s="307">
        <v>24969</v>
      </c>
      <c r="J285" s="307">
        <v>27136</v>
      </c>
      <c r="K285" s="307">
        <v>25461</v>
      </c>
      <c r="L285" s="307">
        <v>21916</v>
      </c>
      <c r="M285" s="307">
        <v>20420</v>
      </c>
      <c r="N285" s="309">
        <v>22755</v>
      </c>
      <c r="O285" s="308">
        <v>23073</v>
      </c>
    </row>
    <row r="286" spans="1:15" ht="12.75" customHeight="1">
      <c r="A286" s="305">
        <v>3</v>
      </c>
      <c r="B286" s="306" t="s">
        <v>75</v>
      </c>
      <c r="C286" s="307">
        <v>688607</v>
      </c>
      <c r="D286" s="307">
        <v>52640</v>
      </c>
      <c r="E286" s="307">
        <v>52371</v>
      </c>
      <c r="F286" s="307">
        <v>50795</v>
      </c>
      <c r="G286" s="307">
        <v>54302</v>
      </c>
      <c r="H286" s="307">
        <v>55825</v>
      </c>
      <c r="I286" s="307">
        <v>59758</v>
      </c>
      <c r="J286" s="307">
        <v>62094</v>
      </c>
      <c r="K286" s="307">
        <v>62438</v>
      </c>
      <c r="L286" s="307">
        <v>59768</v>
      </c>
      <c r="M286" s="307">
        <v>58741</v>
      </c>
      <c r="N286" s="309">
        <v>59304</v>
      </c>
      <c r="O286" s="308">
        <v>60572</v>
      </c>
    </row>
    <row r="287" spans="1:15" ht="12.75" customHeight="1">
      <c r="A287" s="305">
        <v>4</v>
      </c>
      <c r="B287" s="306" t="s">
        <v>76</v>
      </c>
      <c r="C287" s="307">
        <v>718842</v>
      </c>
      <c r="D287" s="307">
        <v>53944</v>
      </c>
      <c r="E287" s="307">
        <v>52934</v>
      </c>
      <c r="F287" s="307">
        <v>55090</v>
      </c>
      <c r="G287" s="307">
        <v>56195</v>
      </c>
      <c r="H287" s="307">
        <v>62066</v>
      </c>
      <c r="I287" s="307">
        <v>67796</v>
      </c>
      <c r="J287" s="307">
        <v>70301</v>
      </c>
      <c r="K287" s="307">
        <v>63652</v>
      </c>
      <c r="L287" s="307">
        <v>59817</v>
      </c>
      <c r="M287" s="307">
        <v>59228</v>
      </c>
      <c r="N287" s="309">
        <v>59009</v>
      </c>
      <c r="O287" s="308">
        <v>58810</v>
      </c>
    </row>
    <row r="288" spans="1:15" ht="12.75" customHeight="1" thickBot="1">
      <c r="A288" s="318">
        <v>5</v>
      </c>
      <c r="B288" s="319" t="s">
        <v>77</v>
      </c>
      <c r="C288" s="320">
        <v>44767</v>
      </c>
      <c r="D288" s="320">
        <v>4839</v>
      </c>
      <c r="E288" s="320">
        <v>3590</v>
      </c>
      <c r="F288" s="320">
        <v>4172</v>
      </c>
      <c r="G288" s="320">
        <v>3186</v>
      </c>
      <c r="H288" s="320">
        <v>2968</v>
      </c>
      <c r="I288" s="320">
        <v>3405</v>
      </c>
      <c r="J288" s="320">
        <v>3681</v>
      </c>
      <c r="K288" s="320">
        <v>3848</v>
      </c>
      <c r="L288" s="320">
        <v>3649</v>
      </c>
      <c r="M288" s="320">
        <v>3882</v>
      </c>
      <c r="N288" s="322">
        <v>3939</v>
      </c>
      <c r="O288" s="321">
        <v>3609</v>
      </c>
    </row>
  </sheetData>
  <mergeCells count="33">
    <mergeCell ref="A77:B77"/>
    <mergeCell ref="A83:B83"/>
    <mergeCell ref="A109:B109"/>
    <mergeCell ref="A39:B39"/>
    <mergeCell ref="A59:B59"/>
    <mergeCell ref="A65:B65"/>
    <mergeCell ref="A71:B71"/>
    <mergeCell ref="A9:B9"/>
    <mergeCell ref="A15:B15"/>
    <mergeCell ref="A21:B21"/>
    <mergeCell ref="A33:B33"/>
    <mergeCell ref="A27:B27"/>
    <mergeCell ref="A139:B139"/>
    <mergeCell ref="A159:B159"/>
    <mergeCell ref="A165:B165"/>
    <mergeCell ref="A171:B171"/>
    <mergeCell ref="A115:B115"/>
    <mergeCell ref="A121:B121"/>
    <mergeCell ref="A127:B127"/>
    <mergeCell ref="A133:B133"/>
    <mergeCell ref="A221:B221"/>
    <mergeCell ref="A227:B227"/>
    <mergeCell ref="A233:B233"/>
    <mergeCell ref="A239:B239"/>
    <mergeCell ref="A177:B177"/>
    <mergeCell ref="A183:B183"/>
    <mergeCell ref="A209:B209"/>
    <mergeCell ref="A215:B215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">
        <v>370</v>
      </c>
      <c r="E4" s="330"/>
      <c r="F4" s="331"/>
      <c r="G4" s="329"/>
      <c r="H4" s="329"/>
      <c r="I4" s="331"/>
      <c r="J4" s="331"/>
      <c r="K4" s="331"/>
      <c r="L4" s="331"/>
      <c r="M4" s="330" t="s">
        <v>371</v>
      </c>
      <c r="N4" s="331"/>
      <c r="O4" s="332"/>
    </row>
    <row r="5" spans="1:15" ht="12.75" customHeight="1">
      <c r="A5" s="333"/>
      <c r="B5" s="334"/>
      <c r="C5" s="335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91" t="s">
        <v>225</v>
      </c>
      <c r="B7" s="992"/>
      <c r="C7" s="342">
        <v>30650953</v>
      </c>
      <c r="D7" s="342">
        <v>2405853</v>
      </c>
      <c r="E7" s="342">
        <v>2388771</v>
      </c>
      <c r="F7" s="342">
        <v>2481545</v>
      </c>
      <c r="G7" s="342">
        <v>2587617</v>
      </c>
      <c r="H7" s="342">
        <v>2660186</v>
      </c>
      <c r="I7" s="342">
        <v>2682623</v>
      </c>
      <c r="J7" s="342">
        <v>2712316</v>
      </c>
      <c r="K7" s="342">
        <v>2667700</v>
      </c>
      <c r="L7" s="342">
        <v>2631580</v>
      </c>
      <c r="M7" s="342">
        <v>2572098</v>
      </c>
      <c r="N7" s="344">
        <v>2483394</v>
      </c>
      <c r="O7" s="343">
        <v>2377271</v>
      </c>
    </row>
    <row r="8" spans="1:15" ht="12.75" customHeight="1">
      <c r="A8" s="345">
        <v>1</v>
      </c>
      <c r="B8" s="892" t="s">
        <v>315</v>
      </c>
      <c r="C8" s="346">
        <v>16432745</v>
      </c>
      <c r="D8" s="346">
        <v>1289238</v>
      </c>
      <c r="E8" s="346">
        <v>1289880</v>
      </c>
      <c r="F8" s="346">
        <v>1350246</v>
      </c>
      <c r="G8" s="346">
        <v>1415044</v>
      </c>
      <c r="H8" s="346">
        <v>1448155</v>
      </c>
      <c r="I8" s="346">
        <v>1438544</v>
      </c>
      <c r="J8" s="346">
        <v>1441433</v>
      </c>
      <c r="K8" s="346">
        <v>1420065</v>
      </c>
      <c r="L8" s="346">
        <v>1409640</v>
      </c>
      <c r="M8" s="346">
        <v>1372636</v>
      </c>
      <c r="N8" s="348">
        <v>1311704</v>
      </c>
      <c r="O8" s="347">
        <v>1246160</v>
      </c>
    </row>
    <row r="9" spans="1:15" ht="12.75" customHeight="1">
      <c r="A9" s="345">
        <v>2</v>
      </c>
      <c r="B9" s="892" t="s">
        <v>316</v>
      </c>
      <c r="C9" s="346">
        <v>2330726</v>
      </c>
      <c r="D9" s="346">
        <v>190357</v>
      </c>
      <c r="E9" s="346">
        <v>185628</v>
      </c>
      <c r="F9" s="346">
        <v>189762</v>
      </c>
      <c r="G9" s="346">
        <v>197451</v>
      </c>
      <c r="H9" s="346">
        <v>201612</v>
      </c>
      <c r="I9" s="346">
        <v>204170</v>
      </c>
      <c r="J9" s="346">
        <v>203937</v>
      </c>
      <c r="K9" s="346">
        <v>201314</v>
      </c>
      <c r="L9" s="346">
        <v>197599</v>
      </c>
      <c r="M9" s="346">
        <v>191983</v>
      </c>
      <c r="N9" s="348">
        <v>187072</v>
      </c>
      <c r="O9" s="347">
        <v>179839</v>
      </c>
    </row>
    <row r="10" spans="1:15" ht="12.75" customHeight="1">
      <c r="A10" s="345">
        <v>3</v>
      </c>
      <c r="B10" s="892" t="s">
        <v>317</v>
      </c>
      <c r="C10" s="346">
        <v>1132839</v>
      </c>
      <c r="D10" s="346">
        <v>89912</v>
      </c>
      <c r="E10" s="346">
        <v>89683</v>
      </c>
      <c r="F10" s="346">
        <v>93858</v>
      </c>
      <c r="G10" s="346">
        <v>96483</v>
      </c>
      <c r="H10" s="346">
        <v>98069</v>
      </c>
      <c r="I10" s="346">
        <v>96806</v>
      </c>
      <c r="J10" s="346">
        <v>95777</v>
      </c>
      <c r="K10" s="346">
        <v>94984</v>
      </c>
      <c r="L10" s="346">
        <v>95819</v>
      </c>
      <c r="M10" s="346">
        <v>94123</v>
      </c>
      <c r="N10" s="348">
        <v>93591</v>
      </c>
      <c r="O10" s="347">
        <v>93734</v>
      </c>
    </row>
    <row r="11" spans="1:15" ht="12.75" customHeight="1">
      <c r="A11" s="345">
        <v>4</v>
      </c>
      <c r="B11" s="892" t="s">
        <v>318</v>
      </c>
      <c r="C11" s="346">
        <v>1190152</v>
      </c>
      <c r="D11" s="346">
        <v>103174</v>
      </c>
      <c r="E11" s="346">
        <v>103618</v>
      </c>
      <c r="F11" s="346">
        <v>104901</v>
      </c>
      <c r="G11" s="346">
        <v>109166</v>
      </c>
      <c r="H11" s="346">
        <v>111659</v>
      </c>
      <c r="I11" s="346">
        <v>109275</v>
      </c>
      <c r="J11" s="346">
        <v>106234</v>
      </c>
      <c r="K11" s="346">
        <v>95336</v>
      </c>
      <c r="L11" s="346">
        <v>90808</v>
      </c>
      <c r="M11" s="346">
        <v>87912</v>
      </c>
      <c r="N11" s="348">
        <v>85677</v>
      </c>
      <c r="O11" s="347">
        <v>82391</v>
      </c>
    </row>
    <row r="12" spans="1:15" ht="12.75" customHeight="1">
      <c r="A12" s="345">
        <v>5</v>
      </c>
      <c r="B12" s="892" t="s">
        <v>319</v>
      </c>
      <c r="C12" s="346">
        <v>713145</v>
      </c>
      <c r="D12" s="346">
        <v>58492</v>
      </c>
      <c r="E12" s="346">
        <v>60104</v>
      </c>
      <c r="F12" s="346">
        <v>62242</v>
      </c>
      <c r="G12" s="346">
        <v>61283</v>
      </c>
      <c r="H12" s="346">
        <v>63554</v>
      </c>
      <c r="I12" s="346">
        <v>63506</v>
      </c>
      <c r="J12" s="346">
        <v>63073</v>
      </c>
      <c r="K12" s="346">
        <v>61714</v>
      </c>
      <c r="L12" s="346">
        <v>53116</v>
      </c>
      <c r="M12" s="346">
        <v>52976</v>
      </c>
      <c r="N12" s="348">
        <v>55091</v>
      </c>
      <c r="O12" s="347">
        <v>57994</v>
      </c>
    </row>
    <row r="13" spans="1:15" ht="12.75" customHeight="1">
      <c r="A13" s="345">
        <v>6</v>
      </c>
      <c r="B13" s="892" t="s">
        <v>320</v>
      </c>
      <c r="C13" s="346">
        <v>1334866</v>
      </c>
      <c r="D13" s="346">
        <v>109613</v>
      </c>
      <c r="E13" s="346">
        <v>111055</v>
      </c>
      <c r="F13" s="346">
        <v>112152</v>
      </c>
      <c r="G13" s="346">
        <v>115883</v>
      </c>
      <c r="H13" s="346">
        <v>113355</v>
      </c>
      <c r="I13" s="346">
        <v>114270</v>
      </c>
      <c r="J13" s="346">
        <v>115864</v>
      </c>
      <c r="K13" s="346">
        <v>114370</v>
      </c>
      <c r="L13" s="346">
        <v>110955</v>
      </c>
      <c r="M13" s="346">
        <v>108583</v>
      </c>
      <c r="N13" s="348">
        <v>106440</v>
      </c>
      <c r="O13" s="347">
        <v>102325</v>
      </c>
    </row>
    <row r="14" spans="1:15" ht="12.75" customHeight="1">
      <c r="A14" s="345">
        <v>7</v>
      </c>
      <c r="B14" s="892" t="s">
        <v>321</v>
      </c>
      <c r="C14" s="346">
        <v>1841325</v>
      </c>
      <c r="D14" s="346">
        <v>133843</v>
      </c>
      <c r="E14" s="346">
        <v>129772</v>
      </c>
      <c r="F14" s="346">
        <v>135854</v>
      </c>
      <c r="G14" s="346">
        <v>141866</v>
      </c>
      <c r="H14" s="346">
        <v>148858</v>
      </c>
      <c r="I14" s="346">
        <v>155672</v>
      </c>
      <c r="J14" s="346">
        <v>162700</v>
      </c>
      <c r="K14" s="346">
        <v>169425</v>
      </c>
      <c r="L14" s="346">
        <v>176021</v>
      </c>
      <c r="M14" s="346">
        <v>173215</v>
      </c>
      <c r="N14" s="348">
        <v>164462</v>
      </c>
      <c r="O14" s="347">
        <v>149637</v>
      </c>
    </row>
    <row r="15" spans="1:15" ht="12.75" customHeight="1">
      <c r="A15" s="345">
        <v>8</v>
      </c>
      <c r="B15" s="892" t="s">
        <v>322</v>
      </c>
      <c r="C15" s="346">
        <v>1615323</v>
      </c>
      <c r="D15" s="346">
        <v>111202</v>
      </c>
      <c r="E15" s="346">
        <v>109915</v>
      </c>
      <c r="F15" s="346">
        <v>116813</v>
      </c>
      <c r="G15" s="346">
        <v>126056</v>
      </c>
      <c r="H15" s="346">
        <v>133771</v>
      </c>
      <c r="I15" s="346">
        <v>142221</v>
      </c>
      <c r="J15" s="346">
        <v>148303</v>
      </c>
      <c r="K15" s="346">
        <v>147575</v>
      </c>
      <c r="L15" s="346">
        <v>149872</v>
      </c>
      <c r="M15" s="346">
        <v>148361</v>
      </c>
      <c r="N15" s="348">
        <v>143185</v>
      </c>
      <c r="O15" s="347">
        <v>138050</v>
      </c>
    </row>
    <row r="16" spans="1:15" ht="12.75" customHeight="1">
      <c r="A16" s="345">
        <v>9</v>
      </c>
      <c r="B16" s="892" t="s">
        <v>323</v>
      </c>
      <c r="C16" s="346">
        <v>1718717</v>
      </c>
      <c r="D16" s="346">
        <v>137718</v>
      </c>
      <c r="E16" s="346">
        <v>132251</v>
      </c>
      <c r="F16" s="346">
        <v>136853</v>
      </c>
      <c r="G16" s="346">
        <v>138612</v>
      </c>
      <c r="H16" s="346">
        <v>144708</v>
      </c>
      <c r="I16" s="346">
        <v>147345</v>
      </c>
      <c r="J16" s="346">
        <v>152597</v>
      </c>
      <c r="K16" s="346">
        <v>150181</v>
      </c>
      <c r="L16" s="346">
        <v>147837</v>
      </c>
      <c r="M16" s="346">
        <v>147085</v>
      </c>
      <c r="N16" s="348">
        <v>144007</v>
      </c>
      <c r="O16" s="347">
        <v>139523</v>
      </c>
    </row>
    <row r="17" spans="1:15" ht="12.75" customHeight="1" thickBot="1">
      <c r="A17" s="349">
        <v>10</v>
      </c>
      <c r="B17" s="893" t="s">
        <v>324</v>
      </c>
      <c r="C17" s="350">
        <v>2341116</v>
      </c>
      <c r="D17" s="350">
        <v>182304</v>
      </c>
      <c r="E17" s="350">
        <v>176866</v>
      </c>
      <c r="F17" s="350">
        <v>178865</v>
      </c>
      <c r="G17" s="350">
        <v>185771</v>
      </c>
      <c r="H17" s="350">
        <v>196446</v>
      </c>
      <c r="I17" s="350">
        <v>210812</v>
      </c>
      <c r="J17" s="350">
        <v>222398</v>
      </c>
      <c r="K17" s="350">
        <v>212735</v>
      </c>
      <c r="L17" s="350">
        <v>199913</v>
      </c>
      <c r="M17" s="350">
        <v>195224</v>
      </c>
      <c r="N17" s="352">
        <v>192166</v>
      </c>
      <c r="O17" s="351">
        <v>187617</v>
      </c>
    </row>
    <row r="18" spans="1:15" ht="17.25" customHeight="1" thickTop="1">
      <c r="A18" s="993" t="s">
        <v>169</v>
      </c>
      <c r="B18" s="994"/>
      <c r="C18" s="342">
        <v>1207977</v>
      </c>
      <c r="D18" s="342">
        <v>88928</v>
      </c>
      <c r="E18" s="342">
        <v>88748</v>
      </c>
      <c r="F18" s="342">
        <v>100130</v>
      </c>
      <c r="G18" s="342">
        <v>111675</v>
      </c>
      <c r="H18" s="342">
        <v>117452</v>
      </c>
      <c r="I18" s="342">
        <v>119639</v>
      </c>
      <c r="J18" s="342">
        <v>127501</v>
      </c>
      <c r="K18" s="342">
        <v>107508</v>
      </c>
      <c r="L18" s="342">
        <v>94031</v>
      </c>
      <c r="M18" s="342">
        <v>90414</v>
      </c>
      <c r="N18" s="344">
        <v>83096</v>
      </c>
      <c r="O18" s="343">
        <v>78854</v>
      </c>
    </row>
    <row r="19" spans="1:15" ht="12.75" customHeight="1">
      <c r="A19" s="345">
        <v>1</v>
      </c>
      <c r="B19" s="892" t="s">
        <v>315</v>
      </c>
      <c r="C19" s="346">
        <v>597757</v>
      </c>
      <c r="D19" s="346">
        <v>44293</v>
      </c>
      <c r="E19" s="346">
        <v>44162</v>
      </c>
      <c r="F19" s="346">
        <v>51240</v>
      </c>
      <c r="G19" s="346">
        <v>57218</v>
      </c>
      <c r="H19" s="346">
        <v>59764</v>
      </c>
      <c r="I19" s="346">
        <v>59774</v>
      </c>
      <c r="J19" s="346">
        <v>62185</v>
      </c>
      <c r="K19" s="346">
        <v>51203</v>
      </c>
      <c r="L19" s="346">
        <v>45823</v>
      </c>
      <c r="M19" s="346">
        <v>43907</v>
      </c>
      <c r="N19" s="348">
        <v>40716</v>
      </c>
      <c r="O19" s="347">
        <v>37472</v>
      </c>
    </row>
    <row r="20" spans="1:15" ht="12.75" customHeight="1">
      <c r="A20" s="345">
        <v>2</v>
      </c>
      <c r="B20" s="892" t="s">
        <v>316</v>
      </c>
      <c r="C20" s="346">
        <v>51819</v>
      </c>
      <c r="D20" s="346">
        <v>2535</v>
      </c>
      <c r="E20" s="346">
        <v>2650</v>
      </c>
      <c r="F20" s="346">
        <v>2732</v>
      </c>
      <c r="G20" s="346">
        <v>3289</v>
      </c>
      <c r="H20" s="346">
        <v>4052</v>
      </c>
      <c r="I20" s="346">
        <v>4981</v>
      </c>
      <c r="J20" s="346">
        <v>5890</v>
      </c>
      <c r="K20" s="346">
        <v>5224</v>
      </c>
      <c r="L20" s="346">
        <v>4830</v>
      </c>
      <c r="M20" s="346">
        <v>4869</v>
      </c>
      <c r="N20" s="348">
        <v>5106</v>
      </c>
      <c r="O20" s="347">
        <v>5661</v>
      </c>
    </row>
    <row r="21" spans="1:15" ht="12.75" customHeight="1">
      <c r="A21" s="345">
        <v>3</v>
      </c>
      <c r="B21" s="892" t="s">
        <v>317</v>
      </c>
      <c r="C21" s="346">
        <v>28139</v>
      </c>
      <c r="D21" s="346">
        <v>2337</v>
      </c>
      <c r="E21" s="346">
        <v>2687</v>
      </c>
      <c r="F21" s="346">
        <v>3028</v>
      </c>
      <c r="G21" s="346">
        <v>3036</v>
      </c>
      <c r="H21" s="346">
        <v>2875</v>
      </c>
      <c r="I21" s="346">
        <v>2785</v>
      </c>
      <c r="J21" s="346">
        <v>2812</v>
      </c>
      <c r="K21" s="346">
        <v>2248</v>
      </c>
      <c r="L21" s="346">
        <v>1854</v>
      </c>
      <c r="M21" s="346">
        <v>1514</v>
      </c>
      <c r="N21" s="348">
        <v>1462</v>
      </c>
      <c r="O21" s="347">
        <v>1500</v>
      </c>
    </row>
    <row r="22" spans="1:15" ht="12.75" customHeight="1">
      <c r="A22" s="345">
        <v>4</v>
      </c>
      <c r="B22" s="892" t="s">
        <v>318</v>
      </c>
      <c r="C22" s="346">
        <v>36333</v>
      </c>
      <c r="D22" s="346">
        <v>3151</v>
      </c>
      <c r="E22" s="346">
        <v>3364</v>
      </c>
      <c r="F22" s="346">
        <v>3956</v>
      </c>
      <c r="G22" s="346">
        <v>4261</v>
      </c>
      <c r="H22" s="346">
        <v>4687</v>
      </c>
      <c r="I22" s="346">
        <v>4613</v>
      </c>
      <c r="J22" s="346">
        <v>4056</v>
      </c>
      <c r="K22" s="346">
        <v>2680</v>
      </c>
      <c r="L22" s="346">
        <v>1715</v>
      </c>
      <c r="M22" s="346">
        <v>1330</v>
      </c>
      <c r="N22" s="348">
        <v>1174</v>
      </c>
      <c r="O22" s="347">
        <v>1345</v>
      </c>
    </row>
    <row r="23" spans="1:15" ht="12.75" customHeight="1">
      <c r="A23" s="345">
        <v>5</v>
      </c>
      <c r="B23" s="892" t="s">
        <v>319</v>
      </c>
      <c r="C23" s="346">
        <v>6686</v>
      </c>
      <c r="D23" s="346">
        <v>637</v>
      </c>
      <c r="E23" s="346">
        <v>598</v>
      </c>
      <c r="F23" s="346">
        <v>601</v>
      </c>
      <c r="G23" s="346">
        <v>716</v>
      </c>
      <c r="H23" s="346">
        <v>739</v>
      </c>
      <c r="I23" s="346">
        <v>702</v>
      </c>
      <c r="J23" s="346">
        <v>644</v>
      </c>
      <c r="K23" s="346">
        <v>508</v>
      </c>
      <c r="L23" s="346">
        <v>395</v>
      </c>
      <c r="M23" s="346">
        <v>362</v>
      </c>
      <c r="N23" s="348">
        <v>349</v>
      </c>
      <c r="O23" s="347">
        <v>434</v>
      </c>
    </row>
    <row r="24" spans="1:15" ht="12.75" customHeight="1">
      <c r="A24" s="345">
        <v>6</v>
      </c>
      <c r="B24" s="892" t="s">
        <v>320</v>
      </c>
      <c r="C24" s="346">
        <v>84620</v>
      </c>
      <c r="D24" s="346">
        <v>8021</v>
      </c>
      <c r="E24" s="346">
        <v>8128</v>
      </c>
      <c r="F24" s="346">
        <v>8001</v>
      </c>
      <c r="G24" s="346">
        <v>8360</v>
      </c>
      <c r="H24" s="346">
        <v>8262</v>
      </c>
      <c r="I24" s="346">
        <v>7962</v>
      </c>
      <c r="J24" s="346">
        <v>7809</v>
      </c>
      <c r="K24" s="346">
        <v>6618</v>
      </c>
      <c r="L24" s="346">
        <v>5682</v>
      </c>
      <c r="M24" s="346">
        <v>5459</v>
      </c>
      <c r="N24" s="348">
        <v>5144</v>
      </c>
      <c r="O24" s="347">
        <v>5174</v>
      </c>
    </row>
    <row r="25" spans="1:15" ht="12.75" customHeight="1">
      <c r="A25" s="345">
        <v>7</v>
      </c>
      <c r="B25" s="892" t="s">
        <v>321</v>
      </c>
      <c r="C25" s="346">
        <v>100229</v>
      </c>
      <c r="D25" s="346">
        <v>6232</v>
      </c>
      <c r="E25" s="346">
        <v>6023</v>
      </c>
      <c r="F25" s="346">
        <v>7514</v>
      </c>
      <c r="G25" s="346">
        <v>9700</v>
      </c>
      <c r="H25" s="346">
        <v>10184</v>
      </c>
      <c r="I25" s="346">
        <v>9446</v>
      </c>
      <c r="J25" s="346">
        <v>10611</v>
      </c>
      <c r="K25" s="346">
        <v>9406</v>
      </c>
      <c r="L25" s="346">
        <v>8629</v>
      </c>
      <c r="M25" s="346">
        <v>8240</v>
      </c>
      <c r="N25" s="348">
        <v>7571</v>
      </c>
      <c r="O25" s="347">
        <v>6674</v>
      </c>
    </row>
    <row r="26" spans="1:15" ht="12.75" customHeight="1">
      <c r="A26" s="345">
        <v>8</v>
      </c>
      <c r="B26" s="892" t="s">
        <v>322</v>
      </c>
      <c r="C26" s="346">
        <v>74604</v>
      </c>
      <c r="D26" s="346">
        <v>4799</v>
      </c>
      <c r="E26" s="346">
        <v>4788</v>
      </c>
      <c r="F26" s="346">
        <v>5337</v>
      </c>
      <c r="G26" s="346">
        <v>6123</v>
      </c>
      <c r="H26" s="346">
        <v>6633</v>
      </c>
      <c r="I26" s="346">
        <v>7239</v>
      </c>
      <c r="J26" s="346">
        <v>7960</v>
      </c>
      <c r="K26" s="346">
        <v>7258</v>
      </c>
      <c r="L26" s="346">
        <v>6471</v>
      </c>
      <c r="M26" s="346">
        <v>6206</v>
      </c>
      <c r="N26" s="348">
        <v>6108</v>
      </c>
      <c r="O26" s="347">
        <v>5681</v>
      </c>
    </row>
    <row r="27" spans="1:15" ht="12.75" customHeight="1">
      <c r="A27" s="345">
        <v>9</v>
      </c>
      <c r="B27" s="892" t="s">
        <v>323</v>
      </c>
      <c r="C27" s="346">
        <v>73385</v>
      </c>
      <c r="D27" s="346">
        <v>5263</v>
      </c>
      <c r="E27" s="346">
        <v>5317</v>
      </c>
      <c r="F27" s="346">
        <v>5798</v>
      </c>
      <c r="G27" s="346">
        <v>6097</v>
      </c>
      <c r="H27" s="346">
        <v>6488</v>
      </c>
      <c r="I27" s="346">
        <v>7642</v>
      </c>
      <c r="J27" s="346">
        <v>9217</v>
      </c>
      <c r="K27" s="346">
        <v>7787</v>
      </c>
      <c r="L27" s="346">
        <v>5865</v>
      </c>
      <c r="M27" s="346">
        <v>4929</v>
      </c>
      <c r="N27" s="348">
        <v>4438</v>
      </c>
      <c r="O27" s="347">
        <v>4544</v>
      </c>
    </row>
    <row r="28" spans="1:15" ht="12.75" customHeight="1" thickBot="1">
      <c r="A28" s="349">
        <v>10</v>
      </c>
      <c r="B28" s="893" t="s">
        <v>324</v>
      </c>
      <c r="C28" s="350">
        <v>154405</v>
      </c>
      <c r="D28" s="350">
        <v>11660</v>
      </c>
      <c r="E28" s="350">
        <v>11030</v>
      </c>
      <c r="F28" s="350">
        <v>11924</v>
      </c>
      <c r="G28" s="350">
        <v>12875</v>
      </c>
      <c r="H28" s="350">
        <v>13767</v>
      </c>
      <c r="I28" s="350">
        <v>14494</v>
      </c>
      <c r="J28" s="350">
        <v>16318</v>
      </c>
      <c r="K28" s="350">
        <v>14576</v>
      </c>
      <c r="L28" s="350">
        <v>12767</v>
      </c>
      <c r="M28" s="350">
        <v>13598</v>
      </c>
      <c r="N28" s="352">
        <v>11028</v>
      </c>
      <c r="O28" s="351">
        <v>10368</v>
      </c>
    </row>
    <row r="29" spans="1:15" ht="17.25" customHeight="1" thickTop="1">
      <c r="A29" s="993" t="s">
        <v>217</v>
      </c>
      <c r="B29" s="994"/>
      <c r="C29" s="342">
        <v>2153786</v>
      </c>
      <c r="D29" s="342">
        <v>171430</v>
      </c>
      <c r="E29" s="342">
        <v>168806</v>
      </c>
      <c r="F29" s="342">
        <v>183613</v>
      </c>
      <c r="G29" s="342">
        <v>192521</v>
      </c>
      <c r="H29" s="342">
        <v>200506</v>
      </c>
      <c r="I29" s="342">
        <v>202876</v>
      </c>
      <c r="J29" s="342">
        <v>205851</v>
      </c>
      <c r="K29" s="342">
        <v>187629</v>
      </c>
      <c r="L29" s="342">
        <v>172961</v>
      </c>
      <c r="M29" s="342">
        <v>162148</v>
      </c>
      <c r="N29" s="344">
        <v>155191</v>
      </c>
      <c r="O29" s="343">
        <v>150253</v>
      </c>
    </row>
    <row r="30" spans="1:15" ht="12.75" customHeight="1">
      <c r="A30" s="345">
        <v>1</v>
      </c>
      <c r="B30" s="892" t="s">
        <v>315</v>
      </c>
      <c r="C30" s="346">
        <v>1022120</v>
      </c>
      <c r="D30" s="346">
        <v>80864</v>
      </c>
      <c r="E30" s="346">
        <v>80219</v>
      </c>
      <c r="F30" s="346">
        <v>88682</v>
      </c>
      <c r="G30" s="346">
        <v>95136</v>
      </c>
      <c r="H30" s="346">
        <v>96721</v>
      </c>
      <c r="I30" s="346">
        <v>94194</v>
      </c>
      <c r="J30" s="346">
        <v>93504</v>
      </c>
      <c r="K30" s="346">
        <v>87764</v>
      </c>
      <c r="L30" s="346">
        <v>82398</v>
      </c>
      <c r="M30" s="346">
        <v>77503</v>
      </c>
      <c r="N30" s="348">
        <v>74057</v>
      </c>
      <c r="O30" s="347">
        <v>71078</v>
      </c>
    </row>
    <row r="31" spans="1:15" ht="12.75" customHeight="1">
      <c r="A31" s="345">
        <v>2</v>
      </c>
      <c r="B31" s="892" t="s">
        <v>316</v>
      </c>
      <c r="C31" s="346">
        <v>260028</v>
      </c>
      <c r="D31" s="346">
        <v>24258</v>
      </c>
      <c r="E31" s="346">
        <v>23013</v>
      </c>
      <c r="F31" s="346">
        <v>24149</v>
      </c>
      <c r="G31" s="346">
        <v>24873</v>
      </c>
      <c r="H31" s="346">
        <v>24935</v>
      </c>
      <c r="I31" s="346">
        <v>24227</v>
      </c>
      <c r="J31" s="346">
        <v>23673</v>
      </c>
      <c r="K31" s="346">
        <v>21364</v>
      </c>
      <c r="L31" s="346">
        <v>19074</v>
      </c>
      <c r="M31" s="346">
        <v>17718</v>
      </c>
      <c r="N31" s="348">
        <v>16790</v>
      </c>
      <c r="O31" s="347">
        <v>15953</v>
      </c>
    </row>
    <row r="32" spans="1:15" ht="12.75" customHeight="1">
      <c r="A32" s="345">
        <v>3</v>
      </c>
      <c r="B32" s="892" t="s">
        <v>317</v>
      </c>
      <c r="C32" s="346">
        <v>35466</v>
      </c>
      <c r="D32" s="346">
        <v>2942</v>
      </c>
      <c r="E32" s="346">
        <v>3105</v>
      </c>
      <c r="F32" s="346">
        <v>3233</v>
      </c>
      <c r="G32" s="346">
        <v>3180</v>
      </c>
      <c r="H32" s="346">
        <v>3045</v>
      </c>
      <c r="I32" s="346">
        <v>3161</v>
      </c>
      <c r="J32" s="346">
        <v>2949</v>
      </c>
      <c r="K32" s="346">
        <v>2731</v>
      </c>
      <c r="L32" s="346">
        <v>2845</v>
      </c>
      <c r="M32" s="346">
        <v>2761</v>
      </c>
      <c r="N32" s="348">
        <v>2736</v>
      </c>
      <c r="O32" s="347">
        <v>2776</v>
      </c>
    </row>
    <row r="33" spans="1:15" ht="12.75" customHeight="1">
      <c r="A33" s="345">
        <v>4</v>
      </c>
      <c r="B33" s="892" t="s">
        <v>318</v>
      </c>
      <c r="C33" s="346">
        <v>88446</v>
      </c>
      <c r="D33" s="346">
        <v>8146</v>
      </c>
      <c r="E33" s="346">
        <v>8736</v>
      </c>
      <c r="F33" s="346">
        <v>9281</v>
      </c>
      <c r="G33" s="346">
        <v>9467</v>
      </c>
      <c r="H33" s="346">
        <v>10041</v>
      </c>
      <c r="I33" s="346">
        <v>9352</v>
      </c>
      <c r="J33" s="346">
        <v>8351</v>
      </c>
      <c r="K33" s="346">
        <v>6463</v>
      </c>
      <c r="L33" s="346">
        <v>5160</v>
      </c>
      <c r="M33" s="346">
        <v>4516</v>
      </c>
      <c r="N33" s="348">
        <v>4202</v>
      </c>
      <c r="O33" s="347">
        <v>4732</v>
      </c>
    </row>
    <row r="34" spans="1:15" ht="12.75" customHeight="1">
      <c r="A34" s="345">
        <v>5</v>
      </c>
      <c r="B34" s="892" t="s">
        <v>319</v>
      </c>
      <c r="C34" s="346">
        <v>15547</v>
      </c>
      <c r="D34" s="346">
        <v>925</v>
      </c>
      <c r="E34" s="346">
        <v>954</v>
      </c>
      <c r="F34" s="346">
        <v>1267</v>
      </c>
      <c r="G34" s="346">
        <v>1538</v>
      </c>
      <c r="H34" s="346">
        <v>1566</v>
      </c>
      <c r="I34" s="346">
        <v>1528</v>
      </c>
      <c r="J34" s="346">
        <v>1405</v>
      </c>
      <c r="K34" s="346">
        <v>1394</v>
      </c>
      <c r="L34" s="346">
        <v>1345</v>
      </c>
      <c r="M34" s="346">
        <v>1164</v>
      </c>
      <c r="N34" s="348">
        <v>1178</v>
      </c>
      <c r="O34" s="347">
        <v>1282</v>
      </c>
    </row>
    <row r="35" spans="1:15" ht="12.75" customHeight="1">
      <c r="A35" s="345">
        <v>6</v>
      </c>
      <c r="B35" s="892" t="s">
        <v>320</v>
      </c>
      <c r="C35" s="346">
        <v>33192</v>
      </c>
      <c r="D35" s="346">
        <v>2739</v>
      </c>
      <c r="E35" s="346">
        <v>2458</v>
      </c>
      <c r="F35" s="346">
        <v>2483</v>
      </c>
      <c r="G35" s="346">
        <v>2559</v>
      </c>
      <c r="H35" s="346">
        <v>2883</v>
      </c>
      <c r="I35" s="346">
        <v>3041</v>
      </c>
      <c r="J35" s="346">
        <v>4083</v>
      </c>
      <c r="K35" s="346">
        <v>2874</v>
      </c>
      <c r="L35" s="346">
        <v>2638</v>
      </c>
      <c r="M35" s="346">
        <v>2505</v>
      </c>
      <c r="N35" s="348">
        <v>2386</v>
      </c>
      <c r="O35" s="347">
        <v>2543</v>
      </c>
    </row>
    <row r="36" spans="1:15" ht="12.75" customHeight="1">
      <c r="A36" s="345">
        <v>7</v>
      </c>
      <c r="B36" s="892" t="s">
        <v>321</v>
      </c>
      <c r="C36" s="346">
        <v>114591</v>
      </c>
      <c r="D36" s="346">
        <v>10747</v>
      </c>
      <c r="E36" s="346">
        <v>10210</v>
      </c>
      <c r="F36" s="346">
        <v>10428</v>
      </c>
      <c r="G36" s="346">
        <v>8951</v>
      </c>
      <c r="H36" s="346">
        <v>9148</v>
      </c>
      <c r="I36" s="346">
        <v>9713</v>
      </c>
      <c r="J36" s="346">
        <v>10434</v>
      </c>
      <c r="K36" s="346">
        <v>10006</v>
      </c>
      <c r="L36" s="346">
        <v>9953</v>
      </c>
      <c r="M36" s="346">
        <v>9221</v>
      </c>
      <c r="N36" s="348">
        <v>8476</v>
      </c>
      <c r="O36" s="347">
        <v>7304</v>
      </c>
    </row>
    <row r="37" spans="1:15" ht="12.75" customHeight="1">
      <c r="A37" s="345">
        <v>8</v>
      </c>
      <c r="B37" s="892" t="s">
        <v>322</v>
      </c>
      <c r="C37" s="346">
        <v>152805</v>
      </c>
      <c r="D37" s="346">
        <v>7284</v>
      </c>
      <c r="E37" s="346">
        <v>7672</v>
      </c>
      <c r="F37" s="346">
        <v>9723</v>
      </c>
      <c r="G37" s="346">
        <v>11465</v>
      </c>
      <c r="H37" s="346">
        <v>13885</v>
      </c>
      <c r="I37" s="346">
        <v>15789</v>
      </c>
      <c r="J37" s="346">
        <v>16117</v>
      </c>
      <c r="K37" s="346">
        <v>14445</v>
      </c>
      <c r="L37" s="346">
        <v>14216</v>
      </c>
      <c r="M37" s="346">
        <v>14202</v>
      </c>
      <c r="N37" s="348">
        <v>14330</v>
      </c>
      <c r="O37" s="347">
        <v>13677</v>
      </c>
    </row>
    <row r="38" spans="1:15" ht="12.75" customHeight="1">
      <c r="A38" s="345">
        <v>9</v>
      </c>
      <c r="B38" s="892" t="s">
        <v>323</v>
      </c>
      <c r="C38" s="346">
        <v>98886</v>
      </c>
      <c r="D38" s="346">
        <v>7963</v>
      </c>
      <c r="E38" s="346">
        <v>7726</v>
      </c>
      <c r="F38" s="346">
        <v>8192</v>
      </c>
      <c r="G38" s="346">
        <v>8058</v>
      </c>
      <c r="H38" s="346">
        <v>8717</v>
      </c>
      <c r="I38" s="346">
        <v>9283</v>
      </c>
      <c r="J38" s="346">
        <v>9729</v>
      </c>
      <c r="K38" s="346">
        <v>9204</v>
      </c>
      <c r="L38" s="346">
        <v>8312</v>
      </c>
      <c r="M38" s="346">
        <v>7530</v>
      </c>
      <c r="N38" s="348">
        <v>7010</v>
      </c>
      <c r="O38" s="347">
        <v>7162</v>
      </c>
    </row>
    <row r="39" spans="1:15" ht="12.75" customHeight="1" thickBot="1">
      <c r="A39" s="353">
        <v>10</v>
      </c>
      <c r="B39" s="894" t="s">
        <v>324</v>
      </c>
      <c r="C39" s="354">
        <v>332704</v>
      </c>
      <c r="D39" s="354">
        <v>25561</v>
      </c>
      <c r="E39" s="354">
        <v>24713</v>
      </c>
      <c r="F39" s="354">
        <v>26175</v>
      </c>
      <c r="G39" s="354">
        <v>27293</v>
      </c>
      <c r="H39" s="354">
        <v>29566</v>
      </c>
      <c r="I39" s="354">
        <v>32589</v>
      </c>
      <c r="J39" s="354">
        <v>35604</v>
      </c>
      <c r="K39" s="354">
        <v>31383</v>
      </c>
      <c r="L39" s="354">
        <v>27019</v>
      </c>
      <c r="M39" s="354">
        <v>25029</v>
      </c>
      <c r="N39" s="356">
        <v>24026</v>
      </c>
      <c r="O39" s="355">
        <v>23745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2019年</v>
      </c>
      <c r="E54" s="330"/>
      <c r="F54" s="331"/>
      <c r="G54" s="329"/>
      <c r="H54" s="329"/>
      <c r="I54" s="331"/>
      <c r="J54" s="331"/>
      <c r="K54" s="331"/>
      <c r="L54" s="331"/>
      <c r="M54" s="330" t="str">
        <f>M4</f>
        <v>2020年</v>
      </c>
      <c r="N54" s="331"/>
      <c r="O54" s="332"/>
    </row>
    <row r="55" spans="1:15" ht="12.75" customHeight="1">
      <c r="A55" s="333"/>
      <c r="B55" s="334"/>
      <c r="C55" s="335" t="str">
        <f>C5</f>
        <v>2019年度計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91" t="s">
        <v>218</v>
      </c>
      <c r="B57" s="992"/>
      <c r="C57" s="342">
        <v>2266542</v>
      </c>
      <c r="D57" s="342">
        <v>175752</v>
      </c>
      <c r="E57" s="342">
        <v>172201</v>
      </c>
      <c r="F57" s="342">
        <v>180210</v>
      </c>
      <c r="G57" s="342">
        <v>192473</v>
      </c>
      <c r="H57" s="342">
        <v>201143</v>
      </c>
      <c r="I57" s="342">
        <v>201085</v>
      </c>
      <c r="J57" s="342">
        <v>202092</v>
      </c>
      <c r="K57" s="342">
        <v>200022</v>
      </c>
      <c r="L57" s="342">
        <v>196190</v>
      </c>
      <c r="M57" s="342">
        <v>189096</v>
      </c>
      <c r="N57" s="344">
        <v>182847</v>
      </c>
      <c r="O57" s="343">
        <v>173430</v>
      </c>
    </row>
    <row r="58" spans="1:15" ht="12.75" customHeight="1">
      <c r="A58" s="345">
        <v>1</v>
      </c>
      <c r="B58" s="892" t="s">
        <v>315</v>
      </c>
      <c r="C58" s="346">
        <v>1199305</v>
      </c>
      <c r="D58" s="346">
        <v>93672</v>
      </c>
      <c r="E58" s="346">
        <v>92961</v>
      </c>
      <c r="F58" s="346">
        <v>99196</v>
      </c>
      <c r="G58" s="346">
        <v>106684</v>
      </c>
      <c r="H58" s="346">
        <v>110716</v>
      </c>
      <c r="I58" s="346">
        <v>108305</v>
      </c>
      <c r="J58" s="346">
        <v>107339</v>
      </c>
      <c r="K58" s="346">
        <v>104602</v>
      </c>
      <c r="L58" s="346">
        <v>100995</v>
      </c>
      <c r="M58" s="346">
        <v>95897</v>
      </c>
      <c r="N58" s="348">
        <v>91628</v>
      </c>
      <c r="O58" s="347">
        <v>87313</v>
      </c>
    </row>
    <row r="59" spans="1:15" ht="12.75" customHeight="1">
      <c r="A59" s="345">
        <v>2</v>
      </c>
      <c r="B59" s="892" t="s">
        <v>316</v>
      </c>
      <c r="C59" s="346">
        <v>301082</v>
      </c>
      <c r="D59" s="346">
        <v>26687</v>
      </c>
      <c r="E59" s="346">
        <v>25451</v>
      </c>
      <c r="F59" s="346">
        <v>25341</v>
      </c>
      <c r="G59" s="346">
        <v>25693</v>
      </c>
      <c r="H59" s="346">
        <v>26571</v>
      </c>
      <c r="I59" s="346">
        <v>26503</v>
      </c>
      <c r="J59" s="346">
        <v>25726</v>
      </c>
      <c r="K59" s="346">
        <v>25014</v>
      </c>
      <c r="L59" s="346">
        <v>24504</v>
      </c>
      <c r="M59" s="346">
        <v>23156</v>
      </c>
      <c r="N59" s="348">
        <v>23542</v>
      </c>
      <c r="O59" s="347">
        <v>22893</v>
      </c>
    </row>
    <row r="60" spans="1:15" ht="12.75" customHeight="1">
      <c r="A60" s="345">
        <v>3</v>
      </c>
      <c r="B60" s="892" t="s">
        <v>317</v>
      </c>
      <c r="C60" s="346">
        <v>68414</v>
      </c>
      <c r="D60" s="346">
        <v>4145</v>
      </c>
      <c r="E60" s="346">
        <v>4474</v>
      </c>
      <c r="F60" s="346">
        <v>4827</v>
      </c>
      <c r="G60" s="346">
        <v>5266</v>
      </c>
      <c r="H60" s="346">
        <v>5358</v>
      </c>
      <c r="I60" s="346">
        <v>5675</v>
      </c>
      <c r="J60" s="346">
        <v>5837</v>
      </c>
      <c r="K60" s="346">
        <v>6065</v>
      </c>
      <c r="L60" s="346">
        <v>6577</v>
      </c>
      <c r="M60" s="346">
        <v>6570</v>
      </c>
      <c r="N60" s="348">
        <v>6622</v>
      </c>
      <c r="O60" s="347">
        <v>6999</v>
      </c>
    </row>
    <row r="61" spans="1:15" ht="12.75" customHeight="1">
      <c r="A61" s="345">
        <v>4</v>
      </c>
      <c r="B61" s="892" t="s">
        <v>318</v>
      </c>
      <c r="C61" s="346">
        <v>94392</v>
      </c>
      <c r="D61" s="346">
        <v>5622</v>
      </c>
      <c r="E61" s="346">
        <v>6117</v>
      </c>
      <c r="F61" s="346">
        <v>7166</v>
      </c>
      <c r="G61" s="346">
        <v>8318</v>
      </c>
      <c r="H61" s="346">
        <v>9187</v>
      </c>
      <c r="I61" s="346">
        <v>9560</v>
      </c>
      <c r="J61" s="346">
        <v>9726</v>
      </c>
      <c r="K61" s="346">
        <v>9185</v>
      </c>
      <c r="L61" s="346">
        <v>8460</v>
      </c>
      <c r="M61" s="346">
        <v>7865</v>
      </c>
      <c r="N61" s="348">
        <v>7080</v>
      </c>
      <c r="O61" s="347">
        <v>6105</v>
      </c>
    </row>
    <row r="62" spans="1:15" ht="12.75" customHeight="1">
      <c r="A62" s="345">
        <v>5</v>
      </c>
      <c r="B62" s="892" t="s">
        <v>319</v>
      </c>
      <c r="C62" s="346">
        <v>8446</v>
      </c>
      <c r="D62" s="346">
        <v>505</v>
      </c>
      <c r="E62" s="346">
        <v>605</v>
      </c>
      <c r="F62" s="346">
        <v>680</v>
      </c>
      <c r="G62" s="346">
        <v>686</v>
      </c>
      <c r="H62" s="346">
        <v>701</v>
      </c>
      <c r="I62" s="346">
        <v>739</v>
      </c>
      <c r="J62" s="346">
        <v>755</v>
      </c>
      <c r="K62" s="346">
        <v>775</v>
      </c>
      <c r="L62" s="346">
        <v>832</v>
      </c>
      <c r="M62" s="346">
        <v>777</v>
      </c>
      <c r="N62" s="348">
        <v>741</v>
      </c>
      <c r="O62" s="347">
        <v>649</v>
      </c>
    </row>
    <row r="63" spans="1:15" ht="12.75" customHeight="1">
      <c r="A63" s="345">
        <v>6</v>
      </c>
      <c r="B63" s="892" t="s">
        <v>320</v>
      </c>
      <c r="C63" s="346">
        <v>61292</v>
      </c>
      <c r="D63" s="346">
        <v>4705</v>
      </c>
      <c r="E63" s="346">
        <v>4707</v>
      </c>
      <c r="F63" s="346">
        <v>4779</v>
      </c>
      <c r="G63" s="346">
        <v>4896</v>
      </c>
      <c r="H63" s="346">
        <v>4942</v>
      </c>
      <c r="I63" s="346">
        <v>4951</v>
      </c>
      <c r="J63" s="346">
        <v>5311</v>
      </c>
      <c r="K63" s="346">
        <v>5588</v>
      </c>
      <c r="L63" s="346">
        <v>5289</v>
      </c>
      <c r="M63" s="346">
        <v>5163</v>
      </c>
      <c r="N63" s="348">
        <v>5429</v>
      </c>
      <c r="O63" s="347">
        <v>5531</v>
      </c>
    </row>
    <row r="64" spans="1:15" ht="12.75" customHeight="1">
      <c r="A64" s="345">
        <v>7</v>
      </c>
      <c r="B64" s="892" t="s">
        <v>321</v>
      </c>
      <c r="C64" s="346">
        <v>111779</v>
      </c>
      <c r="D64" s="346">
        <v>7941</v>
      </c>
      <c r="E64" s="346">
        <v>7526</v>
      </c>
      <c r="F64" s="346">
        <v>7990</v>
      </c>
      <c r="G64" s="346">
        <v>8517</v>
      </c>
      <c r="H64" s="346">
        <v>8314</v>
      </c>
      <c r="I64" s="346">
        <v>8985</v>
      </c>
      <c r="J64" s="346">
        <v>9573</v>
      </c>
      <c r="K64" s="346">
        <v>10312</v>
      </c>
      <c r="L64" s="346">
        <v>11126</v>
      </c>
      <c r="M64" s="346">
        <v>11241</v>
      </c>
      <c r="N64" s="348">
        <v>10646</v>
      </c>
      <c r="O64" s="347">
        <v>9607</v>
      </c>
    </row>
    <row r="65" spans="1:15" ht="12.75" customHeight="1">
      <c r="A65" s="345">
        <v>8</v>
      </c>
      <c r="B65" s="892" t="s">
        <v>322</v>
      </c>
      <c r="C65" s="346">
        <v>97461</v>
      </c>
      <c r="D65" s="346">
        <v>7951</v>
      </c>
      <c r="E65" s="346">
        <v>6597</v>
      </c>
      <c r="F65" s="346">
        <v>6129</v>
      </c>
      <c r="G65" s="346">
        <v>6674</v>
      </c>
      <c r="H65" s="346">
        <v>7333</v>
      </c>
      <c r="I65" s="346">
        <v>8378</v>
      </c>
      <c r="J65" s="346">
        <v>9232</v>
      </c>
      <c r="K65" s="346">
        <v>9090</v>
      </c>
      <c r="L65" s="346">
        <v>9281</v>
      </c>
      <c r="M65" s="346">
        <v>9490</v>
      </c>
      <c r="N65" s="348">
        <v>9050</v>
      </c>
      <c r="O65" s="347">
        <v>8257</v>
      </c>
    </row>
    <row r="66" spans="1:15" ht="12.75" customHeight="1">
      <c r="A66" s="345">
        <v>9</v>
      </c>
      <c r="B66" s="892" t="s">
        <v>323</v>
      </c>
      <c r="C66" s="346">
        <v>97507</v>
      </c>
      <c r="D66" s="346">
        <v>8224</v>
      </c>
      <c r="E66" s="346">
        <v>8058</v>
      </c>
      <c r="F66" s="346">
        <v>8179</v>
      </c>
      <c r="G66" s="346">
        <v>8529</v>
      </c>
      <c r="H66" s="346">
        <v>8798</v>
      </c>
      <c r="I66" s="346">
        <v>8052</v>
      </c>
      <c r="J66" s="346">
        <v>7624</v>
      </c>
      <c r="K66" s="346">
        <v>7535</v>
      </c>
      <c r="L66" s="346">
        <v>7803</v>
      </c>
      <c r="M66" s="346">
        <v>8112</v>
      </c>
      <c r="N66" s="348">
        <v>8549</v>
      </c>
      <c r="O66" s="347">
        <v>8044</v>
      </c>
    </row>
    <row r="67" spans="1:15" ht="12.75" customHeight="1" thickBot="1">
      <c r="A67" s="349">
        <v>10</v>
      </c>
      <c r="B67" s="893" t="s">
        <v>324</v>
      </c>
      <c r="C67" s="350">
        <v>226865</v>
      </c>
      <c r="D67" s="350">
        <v>16301</v>
      </c>
      <c r="E67" s="350">
        <v>15705</v>
      </c>
      <c r="F67" s="350">
        <v>15924</v>
      </c>
      <c r="G67" s="350">
        <v>17210</v>
      </c>
      <c r="H67" s="350">
        <v>19224</v>
      </c>
      <c r="I67" s="350">
        <v>19936</v>
      </c>
      <c r="J67" s="350">
        <v>20969</v>
      </c>
      <c r="K67" s="350">
        <v>21856</v>
      </c>
      <c r="L67" s="350">
        <v>21323</v>
      </c>
      <c r="M67" s="350">
        <v>20825</v>
      </c>
      <c r="N67" s="352">
        <v>19561</v>
      </c>
      <c r="O67" s="351">
        <v>18031</v>
      </c>
    </row>
    <row r="68" spans="1:15" ht="17.25" customHeight="1" thickTop="1">
      <c r="A68" s="993" t="s">
        <v>219</v>
      </c>
      <c r="B68" s="994"/>
      <c r="C68" s="342">
        <v>9945837</v>
      </c>
      <c r="D68" s="342">
        <v>803504</v>
      </c>
      <c r="E68" s="342">
        <v>798719</v>
      </c>
      <c r="F68" s="342">
        <v>813506</v>
      </c>
      <c r="G68" s="342">
        <v>828649</v>
      </c>
      <c r="H68" s="342">
        <v>847589</v>
      </c>
      <c r="I68" s="342">
        <v>851733</v>
      </c>
      <c r="J68" s="342">
        <v>858407</v>
      </c>
      <c r="K68" s="342">
        <v>857511</v>
      </c>
      <c r="L68" s="342">
        <v>856411</v>
      </c>
      <c r="M68" s="342">
        <v>841604</v>
      </c>
      <c r="N68" s="344">
        <v>812499</v>
      </c>
      <c r="O68" s="343">
        <v>775705</v>
      </c>
    </row>
    <row r="69" spans="1:15" ht="12.75" customHeight="1">
      <c r="A69" s="345">
        <v>1</v>
      </c>
      <c r="B69" s="892" t="s">
        <v>315</v>
      </c>
      <c r="C69" s="346">
        <v>5535662</v>
      </c>
      <c r="D69" s="346">
        <v>443959</v>
      </c>
      <c r="E69" s="346">
        <v>441450</v>
      </c>
      <c r="F69" s="346">
        <v>450730</v>
      </c>
      <c r="G69" s="346">
        <v>461411</v>
      </c>
      <c r="H69" s="346">
        <v>471867</v>
      </c>
      <c r="I69" s="346">
        <v>471936</v>
      </c>
      <c r="J69" s="346">
        <v>475665</v>
      </c>
      <c r="K69" s="346">
        <v>477805</v>
      </c>
      <c r="L69" s="346">
        <v>482258</v>
      </c>
      <c r="M69" s="346">
        <v>473205</v>
      </c>
      <c r="N69" s="348">
        <v>453806</v>
      </c>
      <c r="O69" s="347">
        <v>431570</v>
      </c>
    </row>
    <row r="70" spans="1:15" ht="12.75" customHeight="1">
      <c r="A70" s="345">
        <v>2</v>
      </c>
      <c r="B70" s="892" t="s">
        <v>316</v>
      </c>
      <c r="C70" s="346">
        <v>407668</v>
      </c>
      <c r="D70" s="346">
        <v>29848</v>
      </c>
      <c r="E70" s="346">
        <v>30482</v>
      </c>
      <c r="F70" s="346">
        <v>31999</v>
      </c>
      <c r="G70" s="346">
        <v>34162</v>
      </c>
      <c r="H70" s="346">
        <v>33440</v>
      </c>
      <c r="I70" s="346">
        <v>33619</v>
      </c>
      <c r="J70" s="346">
        <v>33760</v>
      </c>
      <c r="K70" s="346">
        <v>34525</v>
      </c>
      <c r="L70" s="346">
        <v>35942</v>
      </c>
      <c r="M70" s="346">
        <v>37293</v>
      </c>
      <c r="N70" s="348">
        <v>37175</v>
      </c>
      <c r="O70" s="347">
        <v>35423</v>
      </c>
    </row>
    <row r="71" spans="1:15" ht="12.75" customHeight="1">
      <c r="A71" s="345">
        <v>3</v>
      </c>
      <c r="B71" s="892" t="s">
        <v>317</v>
      </c>
      <c r="C71" s="346">
        <v>560135</v>
      </c>
      <c r="D71" s="346">
        <v>46230</v>
      </c>
      <c r="E71" s="346">
        <v>45468</v>
      </c>
      <c r="F71" s="346">
        <v>46671</v>
      </c>
      <c r="G71" s="346">
        <v>46992</v>
      </c>
      <c r="H71" s="346">
        <v>47241</v>
      </c>
      <c r="I71" s="346">
        <v>47140</v>
      </c>
      <c r="J71" s="346">
        <v>47213</v>
      </c>
      <c r="K71" s="346">
        <v>47752</v>
      </c>
      <c r="L71" s="346">
        <v>48134</v>
      </c>
      <c r="M71" s="346">
        <v>46701</v>
      </c>
      <c r="N71" s="348">
        <v>45828</v>
      </c>
      <c r="O71" s="347">
        <v>44764</v>
      </c>
    </row>
    <row r="72" spans="1:15" ht="12.75" customHeight="1">
      <c r="A72" s="345">
        <v>4</v>
      </c>
      <c r="B72" s="892" t="s">
        <v>318</v>
      </c>
      <c r="C72" s="346">
        <v>360884</v>
      </c>
      <c r="D72" s="346">
        <v>33771</v>
      </c>
      <c r="E72" s="346">
        <v>33638</v>
      </c>
      <c r="F72" s="346">
        <v>33553</v>
      </c>
      <c r="G72" s="346">
        <v>33980</v>
      </c>
      <c r="H72" s="346">
        <v>33087</v>
      </c>
      <c r="I72" s="346">
        <v>31304</v>
      </c>
      <c r="J72" s="346">
        <v>30716</v>
      </c>
      <c r="K72" s="346">
        <v>28733</v>
      </c>
      <c r="L72" s="346">
        <v>26810</v>
      </c>
      <c r="M72" s="346">
        <v>25433</v>
      </c>
      <c r="N72" s="348">
        <v>25009</v>
      </c>
      <c r="O72" s="347">
        <v>24850</v>
      </c>
    </row>
    <row r="73" spans="1:15" ht="12.75" customHeight="1">
      <c r="A73" s="345">
        <v>5</v>
      </c>
      <c r="B73" s="892" t="s">
        <v>319</v>
      </c>
      <c r="C73" s="346">
        <v>535785</v>
      </c>
      <c r="D73" s="346">
        <v>43733</v>
      </c>
      <c r="E73" s="346">
        <v>46335</v>
      </c>
      <c r="F73" s="346">
        <v>47767</v>
      </c>
      <c r="G73" s="346">
        <v>46409</v>
      </c>
      <c r="H73" s="346">
        <v>48774</v>
      </c>
      <c r="I73" s="346">
        <v>48566</v>
      </c>
      <c r="J73" s="346">
        <v>48314</v>
      </c>
      <c r="K73" s="346">
        <v>47131</v>
      </c>
      <c r="L73" s="346">
        <v>38295</v>
      </c>
      <c r="M73" s="346">
        <v>38568</v>
      </c>
      <c r="N73" s="348">
        <v>40012</v>
      </c>
      <c r="O73" s="347">
        <v>41881</v>
      </c>
    </row>
    <row r="74" spans="1:15" ht="12.75" customHeight="1">
      <c r="A74" s="345">
        <v>6</v>
      </c>
      <c r="B74" s="892" t="s">
        <v>320</v>
      </c>
      <c r="C74" s="346">
        <v>422662</v>
      </c>
      <c r="D74" s="346">
        <v>33898</v>
      </c>
      <c r="E74" s="346">
        <v>34789</v>
      </c>
      <c r="F74" s="346">
        <v>35270</v>
      </c>
      <c r="G74" s="346">
        <v>35430</v>
      </c>
      <c r="H74" s="346">
        <v>34949</v>
      </c>
      <c r="I74" s="346">
        <v>35309</v>
      </c>
      <c r="J74" s="346">
        <v>35978</v>
      </c>
      <c r="K74" s="346">
        <v>36392</v>
      </c>
      <c r="L74" s="346">
        <v>36251</v>
      </c>
      <c r="M74" s="346">
        <v>35668</v>
      </c>
      <c r="N74" s="348">
        <v>34981</v>
      </c>
      <c r="O74" s="347">
        <v>33747</v>
      </c>
    </row>
    <row r="75" spans="1:15" ht="12.75" customHeight="1">
      <c r="A75" s="345">
        <v>7</v>
      </c>
      <c r="B75" s="892" t="s">
        <v>321</v>
      </c>
      <c r="C75" s="346">
        <v>600538</v>
      </c>
      <c r="D75" s="346">
        <v>40965</v>
      </c>
      <c r="E75" s="346">
        <v>41592</v>
      </c>
      <c r="F75" s="346">
        <v>44083</v>
      </c>
      <c r="G75" s="346">
        <v>47067</v>
      </c>
      <c r="H75" s="346">
        <v>50360</v>
      </c>
      <c r="I75" s="346">
        <v>53296</v>
      </c>
      <c r="J75" s="346">
        <v>55164</v>
      </c>
      <c r="K75" s="346">
        <v>57847</v>
      </c>
      <c r="L75" s="346">
        <v>58673</v>
      </c>
      <c r="M75" s="346">
        <v>54310</v>
      </c>
      <c r="N75" s="348">
        <v>50434</v>
      </c>
      <c r="O75" s="347">
        <v>46748</v>
      </c>
    </row>
    <row r="76" spans="1:15" ht="12.75" customHeight="1">
      <c r="A76" s="345">
        <v>8</v>
      </c>
      <c r="B76" s="892" t="s">
        <v>322</v>
      </c>
      <c r="C76" s="346">
        <v>454004</v>
      </c>
      <c r="D76" s="346">
        <v>33541</v>
      </c>
      <c r="E76" s="346">
        <v>32942</v>
      </c>
      <c r="F76" s="346">
        <v>33700</v>
      </c>
      <c r="G76" s="346">
        <v>35796</v>
      </c>
      <c r="H76" s="346">
        <v>37650</v>
      </c>
      <c r="I76" s="346">
        <v>39847</v>
      </c>
      <c r="J76" s="346">
        <v>40661</v>
      </c>
      <c r="K76" s="346">
        <v>40710</v>
      </c>
      <c r="L76" s="346">
        <v>41701</v>
      </c>
      <c r="M76" s="346">
        <v>40908</v>
      </c>
      <c r="N76" s="348">
        <v>38663</v>
      </c>
      <c r="O76" s="347">
        <v>37885</v>
      </c>
    </row>
    <row r="77" spans="1:15" ht="12.75" customHeight="1">
      <c r="A77" s="345">
        <v>9</v>
      </c>
      <c r="B77" s="892" t="s">
        <v>323</v>
      </c>
      <c r="C77" s="346">
        <v>646531</v>
      </c>
      <c r="D77" s="346">
        <v>55171</v>
      </c>
      <c r="E77" s="346">
        <v>50522</v>
      </c>
      <c r="F77" s="346">
        <v>50363</v>
      </c>
      <c r="G77" s="346">
        <v>48721</v>
      </c>
      <c r="H77" s="346">
        <v>51057</v>
      </c>
      <c r="I77" s="346">
        <v>51398</v>
      </c>
      <c r="J77" s="346">
        <v>53379</v>
      </c>
      <c r="K77" s="346">
        <v>54733</v>
      </c>
      <c r="L77" s="346">
        <v>57605</v>
      </c>
      <c r="M77" s="346">
        <v>60423</v>
      </c>
      <c r="N77" s="348">
        <v>58235</v>
      </c>
      <c r="O77" s="347">
        <v>54924</v>
      </c>
    </row>
    <row r="78" spans="1:15" ht="12.75" customHeight="1" thickBot="1">
      <c r="A78" s="349">
        <v>10</v>
      </c>
      <c r="B78" s="893" t="s">
        <v>324</v>
      </c>
      <c r="C78" s="350">
        <v>421968</v>
      </c>
      <c r="D78" s="350">
        <v>42388</v>
      </c>
      <c r="E78" s="350">
        <v>41501</v>
      </c>
      <c r="F78" s="350">
        <v>39371</v>
      </c>
      <c r="G78" s="350">
        <v>38680</v>
      </c>
      <c r="H78" s="350">
        <v>39163</v>
      </c>
      <c r="I78" s="350">
        <v>39318</v>
      </c>
      <c r="J78" s="350">
        <v>37558</v>
      </c>
      <c r="K78" s="350">
        <v>31883</v>
      </c>
      <c r="L78" s="350">
        <v>30742</v>
      </c>
      <c r="M78" s="350">
        <v>29095</v>
      </c>
      <c r="N78" s="352">
        <v>28356</v>
      </c>
      <c r="O78" s="351">
        <v>23913</v>
      </c>
    </row>
    <row r="79" spans="1:15" ht="17.25" customHeight="1" thickTop="1">
      <c r="A79" s="993" t="s">
        <v>220</v>
      </c>
      <c r="B79" s="994"/>
      <c r="C79" s="342">
        <v>1170131</v>
      </c>
      <c r="D79" s="342">
        <v>92821</v>
      </c>
      <c r="E79" s="342">
        <v>93230</v>
      </c>
      <c r="F79" s="342">
        <v>99518</v>
      </c>
      <c r="G79" s="342">
        <v>106087</v>
      </c>
      <c r="H79" s="342">
        <v>107833</v>
      </c>
      <c r="I79" s="342">
        <v>106868</v>
      </c>
      <c r="J79" s="342">
        <v>107346</v>
      </c>
      <c r="K79" s="342">
        <v>101450</v>
      </c>
      <c r="L79" s="342">
        <v>96683</v>
      </c>
      <c r="M79" s="342">
        <v>87996</v>
      </c>
      <c r="N79" s="344">
        <v>84409</v>
      </c>
      <c r="O79" s="343">
        <v>85891</v>
      </c>
    </row>
    <row r="80" spans="1:15" ht="12.75" customHeight="1">
      <c r="A80" s="345">
        <v>1</v>
      </c>
      <c r="B80" s="892" t="s">
        <v>315</v>
      </c>
      <c r="C80" s="346">
        <v>616111</v>
      </c>
      <c r="D80" s="346">
        <v>49478</v>
      </c>
      <c r="E80" s="346">
        <v>50657</v>
      </c>
      <c r="F80" s="346">
        <v>54565</v>
      </c>
      <c r="G80" s="346">
        <v>58117</v>
      </c>
      <c r="H80" s="346">
        <v>58130</v>
      </c>
      <c r="I80" s="346">
        <v>55973</v>
      </c>
      <c r="J80" s="346">
        <v>55934</v>
      </c>
      <c r="K80" s="346">
        <v>52868</v>
      </c>
      <c r="L80" s="346">
        <v>50743</v>
      </c>
      <c r="M80" s="346">
        <v>45695</v>
      </c>
      <c r="N80" s="348">
        <v>42294</v>
      </c>
      <c r="O80" s="347">
        <v>41659</v>
      </c>
    </row>
    <row r="81" spans="1:15" ht="12.75" customHeight="1">
      <c r="A81" s="345">
        <v>2</v>
      </c>
      <c r="B81" s="892" t="s">
        <v>316</v>
      </c>
      <c r="C81" s="346">
        <v>144820</v>
      </c>
      <c r="D81" s="346">
        <v>11025</v>
      </c>
      <c r="E81" s="346">
        <v>11339</v>
      </c>
      <c r="F81" s="346">
        <v>12837</v>
      </c>
      <c r="G81" s="346">
        <v>13815</v>
      </c>
      <c r="H81" s="346">
        <v>14658</v>
      </c>
      <c r="I81" s="346">
        <v>14977</v>
      </c>
      <c r="J81" s="346">
        <v>14501</v>
      </c>
      <c r="K81" s="346">
        <v>12939</v>
      </c>
      <c r="L81" s="346">
        <v>11268</v>
      </c>
      <c r="M81" s="346">
        <v>9730</v>
      </c>
      <c r="N81" s="348">
        <v>9070</v>
      </c>
      <c r="O81" s="347">
        <v>8663</v>
      </c>
    </row>
    <row r="82" spans="1:15" ht="12.75" customHeight="1">
      <c r="A82" s="345">
        <v>3</v>
      </c>
      <c r="B82" s="892" t="s">
        <v>317</v>
      </c>
      <c r="C82" s="346">
        <v>29779</v>
      </c>
      <c r="D82" s="346">
        <v>1615</v>
      </c>
      <c r="E82" s="346">
        <v>2002</v>
      </c>
      <c r="F82" s="346">
        <v>2255</v>
      </c>
      <c r="G82" s="346">
        <v>2500</v>
      </c>
      <c r="H82" s="346">
        <v>2669</v>
      </c>
      <c r="I82" s="346">
        <v>2817</v>
      </c>
      <c r="J82" s="346">
        <v>2753</v>
      </c>
      <c r="K82" s="346">
        <v>2615</v>
      </c>
      <c r="L82" s="346">
        <v>2737</v>
      </c>
      <c r="M82" s="346">
        <v>2447</v>
      </c>
      <c r="N82" s="348">
        <v>2512</v>
      </c>
      <c r="O82" s="347">
        <v>2859</v>
      </c>
    </row>
    <row r="83" spans="1:15" ht="12.75" customHeight="1">
      <c r="A83" s="345">
        <v>4</v>
      </c>
      <c r="B83" s="892" t="s">
        <v>318</v>
      </c>
      <c r="C83" s="346">
        <v>62137</v>
      </c>
      <c r="D83" s="346">
        <v>4929</v>
      </c>
      <c r="E83" s="346">
        <v>5258</v>
      </c>
      <c r="F83" s="346">
        <v>5863</v>
      </c>
      <c r="G83" s="346">
        <v>6424</v>
      </c>
      <c r="H83" s="346">
        <v>6340</v>
      </c>
      <c r="I83" s="346">
        <v>6063</v>
      </c>
      <c r="J83" s="346">
        <v>5542</v>
      </c>
      <c r="K83" s="346">
        <v>4783</v>
      </c>
      <c r="L83" s="346">
        <v>4387</v>
      </c>
      <c r="M83" s="346">
        <v>4047</v>
      </c>
      <c r="N83" s="348">
        <v>4041</v>
      </c>
      <c r="O83" s="347">
        <v>4462</v>
      </c>
    </row>
    <row r="84" spans="1:15" ht="12.75" customHeight="1">
      <c r="A84" s="345">
        <v>5</v>
      </c>
      <c r="B84" s="892" t="s">
        <v>319</v>
      </c>
      <c r="C84" s="346">
        <v>5882</v>
      </c>
      <c r="D84" s="346">
        <v>403</v>
      </c>
      <c r="E84" s="346">
        <v>454</v>
      </c>
      <c r="F84" s="346">
        <v>516</v>
      </c>
      <c r="G84" s="346">
        <v>629</v>
      </c>
      <c r="H84" s="346">
        <v>767</v>
      </c>
      <c r="I84" s="346">
        <v>771</v>
      </c>
      <c r="J84" s="346">
        <v>623</v>
      </c>
      <c r="K84" s="346">
        <v>454</v>
      </c>
      <c r="L84" s="346">
        <v>369</v>
      </c>
      <c r="M84" s="346">
        <v>348</v>
      </c>
      <c r="N84" s="348">
        <v>284</v>
      </c>
      <c r="O84" s="347">
        <v>264</v>
      </c>
    </row>
    <row r="85" spans="1:15" ht="12.75" customHeight="1">
      <c r="A85" s="345">
        <v>6</v>
      </c>
      <c r="B85" s="892" t="s">
        <v>320</v>
      </c>
      <c r="C85" s="346">
        <v>32116</v>
      </c>
      <c r="D85" s="346">
        <v>3371</v>
      </c>
      <c r="E85" s="346">
        <v>3354</v>
      </c>
      <c r="F85" s="346">
        <v>3347</v>
      </c>
      <c r="G85" s="346">
        <v>3236</v>
      </c>
      <c r="H85" s="346">
        <v>3015</v>
      </c>
      <c r="I85" s="346">
        <v>2894</v>
      </c>
      <c r="J85" s="346">
        <v>2508</v>
      </c>
      <c r="K85" s="346">
        <v>2333</v>
      </c>
      <c r="L85" s="346">
        <v>2123</v>
      </c>
      <c r="M85" s="346">
        <v>1936</v>
      </c>
      <c r="N85" s="348">
        <v>1924</v>
      </c>
      <c r="O85" s="347">
        <v>2075</v>
      </c>
    </row>
    <row r="86" spans="1:15" ht="12.75" customHeight="1">
      <c r="A86" s="345">
        <v>7</v>
      </c>
      <c r="B86" s="892" t="s">
        <v>321</v>
      </c>
      <c r="C86" s="346">
        <v>56446</v>
      </c>
      <c r="D86" s="346">
        <v>4614</v>
      </c>
      <c r="E86" s="346">
        <v>3968</v>
      </c>
      <c r="F86" s="346">
        <v>3791</v>
      </c>
      <c r="G86" s="346">
        <v>3857</v>
      </c>
      <c r="H86" s="346">
        <v>3763</v>
      </c>
      <c r="I86" s="346">
        <v>4263</v>
      </c>
      <c r="J86" s="346">
        <v>5098</v>
      </c>
      <c r="K86" s="346">
        <v>5414</v>
      </c>
      <c r="L86" s="346">
        <v>5725</v>
      </c>
      <c r="M86" s="346">
        <v>5596</v>
      </c>
      <c r="N86" s="348">
        <v>5426</v>
      </c>
      <c r="O86" s="347">
        <v>4932</v>
      </c>
    </row>
    <row r="87" spans="1:15" ht="12.75" customHeight="1">
      <c r="A87" s="345">
        <v>8</v>
      </c>
      <c r="B87" s="892" t="s">
        <v>322</v>
      </c>
      <c r="C87" s="346">
        <v>59827</v>
      </c>
      <c r="D87" s="346">
        <v>4104</v>
      </c>
      <c r="E87" s="346">
        <v>3755</v>
      </c>
      <c r="F87" s="346">
        <v>3944</v>
      </c>
      <c r="G87" s="346">
        <v>4299</v>
      </c>
      <c r="H87" s="346">
        <v>4682</v>
      </c>
      <c r="I87" s="346">
        <v>4751</v>
      </c>
      <c r="J87" s="346">
        <v>5345</v>
      </c>
      <c r="K87" s="346">
        <v>5235</v>
      </c>
      <c r="L87" s="346">
        <v>5414</v>
      </c>
      <c r="M87" s="346">
        <v>5474</v>
      </c>
      <c r="N87" s="348">
        <v>6326</v>
      </c>
      <c r="O87" s="347">
        <v>6497</v>
      </c>
    </row>
    <row r="88" spans="1:15" ht="12.75" customHeight="1">
      <c r="A88" s="345">
        <v>9</v>
      </c>
      <c r="B88" s="892" t="s">
        <v>323</v>
      </c>
      <c r="C88" s="346">
        <v>71837</v>
      </c>
      <c r="D88" s="346">
        <v>5756</v>
      </c>
      <c r="E88" s="346">
        <v>5808</v>
      </c>
      <c r="F88" s="346">
        <v>5378</v>
      </c>
      <c r="G88" s="346">
        <v>5864</v>
      </c>
      <c r="H88" s="346">
        <v>6223</v>
      </c>
      <c r="I88" s="346">
        <v>6529</v>
      </c>
      <c r="J88" s="346">
        <v>6906</v>
      </c>
      <c r="K88" s="346">
        <v>6760</v>
      </c>
      <c r="L88" s="346">
        <v>6269</v>
      </c>
      <c r="M88" s="346">
        <v>5467</v>
      </c>
      <c r="N88" s="348">
        <v>5125</v>
      </c>
      <c r="O88" s="347">
        <v>5752</v>
      </c>
    </row>
    <row r="89" spans="1:15" ht="12.75" customHeight="1" thickBot="1">
      <c r="A89" s="353">
        <v>10</v>
      </c>
      <c r="B89" s="894" t="s">
        <v>324</v>
      </c>
      <c r="C89" s="354">
        <v>91176</v>
      </c>
      <c r="D89" s="354">
        <v>7526</v>
      </c>
      <c r="E89" s="354">
        <v>6635</v>
      </c>
      <c r="F89" s="354">
        <v>7024</v>
      </c>
      <c r="G89" s="354">
        <v>7346</v>
      </c>
      <c r="H89" s="354">
        <v>7588</v>
      </c>
      <c r="I89" s="354">
        <v>7829</v>
      </c>
      <c r="J89" s="354">
        <v>8137</v>
      </c>
      <c r="K89" s="354">
        <v>8049</v>
      </c>
      <c r="L89" s="354">
        <v>7650</v>
      </c>
      <c r="M89" s="354">
        <v>7257</v>
      </c>
      <c r="N89" s="356">
        <v>7407</v>
      </c>
      <c r="O89" s="355">
        <v>8728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2019年</v>
      </c>
      <c r="E104" s="330"/>
      <c r="F104" s="331"/>
      <c r="G104" s="329"/>
      <c r="H104" s="329"/>
      <c r="I104" s="331"/>
      <c r="J104" s="331"/>
      <c r="K104" s="331"/>
      <c r="L104" s="331"/>
      <c r="M104" s="330" t="str">
        <f>M4</f>
        <v>2020年</v>
      </c>
      <c r="N104" s="331"/>
      <c r="O104" s="332"/>
    </row>
    <row r="105" spans="1:15" ht="12.75" customHeight="1">
      <c r="A105" s="333"/>
      <c r="B105" s="334"/>
      <c r="C105" s="335" t="str">
        <f>C5</f>
        <v>2019年度計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95" t="s">
        <v>350</v>
      </c>
      <c r="B107" s="996"/>
      <c r="C107" s="342">
        <v>3620771</v>
      </c>
      <c r="D107" s="342">
        <v>275628</v>
      </c>
      <c r="E107" s="342">
        <v>276590</v>
      </c>
      <c r="F107" s="342">
        <v>291415</v>
      </c>
      <c r="G107" s="342">
        <v>307227</v>
      </c>
      <c r="H107" s="342">
        <v>313030</v>
      </c>
      <c r="I107" s="342">
        <v>312300</v>
      </c>
      <c r="J107" s="342">
        <v>313938</v>
      </c>
      <c r="K107" s="342">
        <v>315264</v>
      </c>
      <c r="L107" s="342">
        <v>316458</v>
      </c>
      <c r="M107" s="342">
        <v>312980</v>
      </c>
      <c r="N107" s="344">
        <v>301166</v>
      </c>
      <c r="O107" s="343">
        <v>284775</v>
      </c>
    </row>
    <row r="108" spans="1:15" ht="12.75" customHeight="1">
      <c r="A108" s="345">
        <v>1</v>
      </c>
      <c r="B108" s="892" t="s">
        <v>315</v>
      </c>
      <c r="C108" s="346">
        <v>2111647</v>
      </c>
      <c r="D108" s="346">
        <v>159725</v>
      </c>
      <c r="E108" s="346">
        <v>163889</v>
      </c>
      <c r="F108" s="346">
        <v>175557</v>
      </c>
      <c r="G108" s="346">
        <v>186455</v>
      </c>
      <c r="H108" s="346">
        <v>190013</v>
      </c>
      <c r="I108" s="346">
        <v>185456</v>
      </c>
      <c r="J108" s="346">
        <v>181695</v>
      </c>
      <c r="K108" s="346">
        <v>181013</v>
      </c>
      <c r="L108" s="346">
        <v>181899</v>
      </c>
      <c r="M108" s="346">
        <v>178384</v>
      </c>
      <c r="N108" s="348">
        <v>168678</v>
      </c>
      <c r="O108" s="347">
        <v>158884</v>
      </c>
    </row>
    <row r="109" spans="1:15" ht="12.75" customHeight="1">
      <c r="A109" s="345">
        <v>2</v>
      </c>
      <c r="B109" s="892" t="s">
        <v>316</v>
      </c>
      <c r="C109" s="346">
        <v>430784</v>
      </c>
      <c r="D109" s="346">
        <v>34088</v>
      </c>
      <c r="E109" s="346">
        <v>33926</v>
      </c>
      <c r="F109" s="346">
        <v>34292</v>
      </c>
      <c r="G109" s="346">
        <v>35275</v>
      </c>
      <c r="H109" s="346">
        <v>35946</v>
      </c>
      <c r="I109" s="346">
        <v>36002</v>
      </c>
      <c r="J109" s="346">
        <v>36836</v>
      </c>
      <c r="K109" s="346">
        <v>37938</v>
      </c>
      <c r="L109" s="346">
        <v>38365</v>
      </c>
      <c r="M109" s="346">
        <v>37587</v>
      </c>
      <c r="N109" s="348">
        <v>36160</v>
      </c>
      <c r="O109" s="347">
        <v>34368</v>
      </c>
    </row>
    <row r="110" spans="1:15" ht="12.75" customHeight="1">
      <c r="A110" s="345">
        <v>3</v>
      </c>
      <c r="B110" s="892" t="s">
        <v>317</v>
      </c>
      <c r="C110" s="346">
        <v>118582</v>
      </c>
      <c r="D110" s="346">
        <v>12987</v>
      </c>
      <c r="E110" s="346">
        <v>12242</v>
      </c>
      <c r="F110" s="346">
        <v>11601</v>
      </c>
      <c r="G110" s="346">
        <v>10520</v>
      </c>
      <c r="H110" s="346">
        <v>9863</v>
      </c>
      <c r="I110" s="346">
        <v>9150</v>
      </c>
      <c r="J110" s="346">
        <v>8599</v>
      </c>
      <c r="K110" s="346">
        <v>8202</v>
      </c>
      <c r="L110" s="346">
        <v>8515</v>
      </c>
      <c r="M110" s="346">
        <v>8733</v>
      </c>
      <c r="N110" s="348">
        <v>8935</v>
      </c>
      <c r="O110" s="347">
        <v>9235</v>
      </c>
    </row>
    <row r="111" spans="1:15" ht="12.75" customHeight="1">
      <c r="A111" s="345">
        <v>4</v>
      </c>
      <c r="B111" s="892" t="s">
        <v>318</v>
      </c>
      <c r="C111" s="346">
        <v>170739</v>
      </c>
      <c r="D111" s="346">
        <v>15349</v>
      </c>
      <c r="E111" s="346">
        <v>15184</v>
      </c>
      <c r="F111" s="346">
        <v>15137</v>
      </c>
      <c r="G111" s="346">
        <v>15327</v>
      </c>
      <c r="H111" s="346">
        <v>14994</v>
      </c>
      <c r="I111" s="346">
        <v>14352</v>
      </c>
      <c r="J111" s="346">
        <v>13901</v>
      </c>
      <c r="K111" s="346">
        <v>12810</v>
      </c>
      <c r="L111" s="346">
        <v>13160</v>
      </c>
      <c r="M111" s="346">
        <v>13669</v>
      </c>
      <c r="N111" s="348">
        <v>13890</v>
      </c>
      <c r="O111" s="347">
        <v>12966</v>
      </c>
    </row>
    <row r="112" spans="1:15" ht="12.75" customHeight="1">
      <c r="A112" s="345">
        <v>5</v>
      </c>
      <c r="B112" s="892" t="s">
        <v>319</v>
      </c>
      <c r="C112" s="346">
        <v>39049</v>
      </c>
      <c r="D112" s="346">
        <v>4948</v>
      </c>
      <c r="E112" s="346">
        <v>3756</v>
      </c>
      <c r="F112" s="346">
        <v>3775</v>
      </c>
      <c r="G112" s="346">
        <v>3646</v>
      </c>
      <c r="H112" s="346">
        <v>3235</v>
      </c>
      <c r="I112" s="346">
        <v>3178</v>
      </c>
      <c r="J112" s="346">
        <v>3115</v>
      </c>
      <c r="K112" s="346">
        <v>2809</v>
      </c>
      <c r="L112" s="346">
        <v>2495</v>
      </c>
      <c r="M112" s="346">
        <v>2470</v>
      </c>
      <c r="N112" s="348">
        <v>2667</v>
      </c>
      <c r="O112" s="347">
        <v>2956</v>
      </c>
    </row>
    <row r="113" spans="1:15" ht="12.75" customHeight="1">
      <c r="A113" s="345">
        <v>6</v>
      </c>
      <c r="B113" s="892" t="s">
        <v>320</v>
      </c>
      <c r="C113" s="346">
        <v>93261</v>
      </c>
      <c r="D113" s="346">
        <v>5814</v>
      </c>
      <c r="E113" s="346">
        <v>5924</v>
      </c>
      <c r="F113" s="346">
        <v>6205</v>
      </c>
      <c r="G113" s="346">
        <v>6708</v>
      </c>
      <c r="H113" s="346">
        <v>7352</v>
      </c>
      <c r="I113" s="346">
        <v>7875</v>
      </c>
      <c r="J113" s="346">
        <v>8508</v>
      </c>
      <c r="K113" s="346">
        <v>8807</v>
      </c>
      <c r="L113" s="346">
        <v>9035</v>
      </c>
      <c r="M113" s="346">
        <v>9012</v>
      </c>
      <c r="N113" s="348">
        <v>9133</v>
      </c>
      <c r="O113" s="347">
        <v>8888</v>
      </c>
    </row>
    <row r="114" spans="1:15" ht="12.75" customHeight="1">
      <c r="A114" s="345">
        <v>7</v>
      </c>
      <c r="B114" s="892" t="s">
        <v>321</v>
      </c>
      <c r="C114" s="346">
        <v>158645</v>
      </c>
      <c r="D114" s="346">
        <v>11292</v>
      </c>
      <c r="E114" s="346">
        <v>10691</v>
      </c>
      <c r="F114" s="346">
        <v>10889</v>
      </c>
      <c r="G114" s="346">
        <v>11439</v>
      </c>
      <c r="H114" s="346">
        <v>12061</v>
      </c>
      <c r="I114" s="346">
        <v>12543</v>
      </c>
      <c r="J114" s="346">
        <v>13571</v>
      </c>
      <c r="K114" s="346">
        <v>14488</v>
      </c>
      <c r="L114" s="346">
        <v>15468</v>
      </c>
      <c r="M114" s="346">
        <v>16213</v>
      </c>
      <c r="N114" s="348">
        <v>15699</v>
      </c>
      <c r="O114" s="347">
        <v>14291</v>
      </c>
    </row>
    <row r="115" spans="1:15" ht="12.75" customHeight="1">
      <c r="A115" s="345">
        <v>8</v>
      </c>
      <c r="B115" s="892" t="s">
        <v>322</v>
      </c>
      <c r="C115" s="346">
        <v>127734</v>
      </c>
      <c r="D115" s="346">
        <v>8141</v>
      </c>
      <c r="E115" s="346">
        <v>8243</v>
      </c>
      <c r="F115" s="346">
        <v>8701</v>
      </c>
      <c r="G115" s="346">
        <v>9595</v>
      </c>
      <c r="H115" s="346">
        <v>10296</v>
      </c>
      <c r="I115" s="346">
        <v>11806</v>
      </c>
      <c r="J115" s="346">
        <v>13359</v>
      </c>
      <c r="K115" s="346">
        <v>13421</v>
      </c>
      <c r="L115" s="346">
        <v>12607</v>
      </c>
      <c r="M115" s="346">
        <v>11565</v>
      </c>
      <c r="N115" s="348">
        <v>10681</v>
      </c>
      <c r="O115" s="347">
        <v>9319</v>
      </c>
    </row>
    <row r="116" spans="1:15" ht="12.75" customHeight="1">
      <c r="A116" s="345">
        <v>9</v>
      </c>
      <c r="B116" s="892" t="s">
        <v>323</v>
      </c>
      <c r="C116" s="346">
        <v>149421</v>
      </c>
      <c r="D116" s="346">
        <v>11250</v>
      </c>
      <c r="E116" s="346">
        <v>11211</v>
      </c>
      <c r="F116" s="346">
        <v>12307</v>
      </c>
      <c r="G116" s="346">
        <v>12514</v>
      </c>
      <c r="H116" s="346">
        <v>11981</v>
      </c>
      <c r="I116" s="346">
        <v>11846</v>
      </c>
      <c r="J116" s="346">
        <v>12638</v>
      </c>
      <c r="K116" s="346">
        <v>12802</v>
      </c>
      <c r="L116" s="346">
        <v>12845</v>
      </c>
      <c r="M116" s="346">
        <v>13379</v>
      </c>
      <c r="N116" s="348">
        <v>13352</v>
      </c>
      <c r="O116" s="347">
        <v>13296</v>
      </c>
    </row>
    <row r="117" spans="1:15" ht="12.75" customHeight="1" thickBot="1">
      <c r="A117" s="349">
        <v>10</v>
      </c>
      <c r="B117" s="893" t="s">
        <v>324</v>
      </c>
      <c r="C117" s="350">
        <v>220909</v>
      </c>
      <c r="D117" s="350">
        <v>12034</v>
      </c>
      <c r="E117" s="350">
        <v>11525</v>
      </c>
      <c r="F117" s="350">
        <v>12951</v>
      </c>
      <c r="G117" s="350">
        <v>15747</v>
      </c>
      <c r="H117" s="350">
        <v>17290</v>
      </c>
      <c r="I117" s="350">
        <v>20091</v>
      </c>
      <c r="J117" s="350">
        <v>21716</v>
      </c>
      <c r="K117" s="350">
        <v>22973</v>
      </c>
      <c r="L117" s="350">
        <v>22069</v>
      </c>
      <c r="M117" s="350">
        <v>21968</v>
      </c>
      <c r="N117" s="352">
        <v>21972</v>
      </c>
      <c r="O117" s="351">
        <v>20572</v>
      </c>
    </row>
    <row r="118" spans="1:15" ht="17.25" customHeight="1" thickTop="1">
      <c r="A118" s="993" t="s">
        <v>221</v>
      </c>
      <c r="B118" s="994"/>
      <c r="C118" s="342">
        <v>4462921</v>
      </c>
      <c r="D118" s="342">
        <v>339996</v>
      </c>
      <c r="E118" s="342">
        <v>343375</v>
      </c>
      <c r="F118" s="342">
        <v>356266</v>
      </c>
      <c r="G118" s="342">
        <v>372469</v>
      </c>
      <c r="H118" s="342">
        <v>381432</v>
      </c>
      <c r="I118" s="342">
        <v>388439</v>
      </c>
      <c r="J118" s="342">
        <v>390447</v>
      </c>
      <c r="K118" s="342">
        <v>386096</v>
      </c>
      <c r="L118" s="342">
        <v>383945</v>
      </c>
      <c r="M118" s="342">
        <v>381611</v>
      </c>
      <c r="N118" s="344">
        <v>374711</v>
      </c>
      <c r="O118" s="343">
        <v>364134</v>
      </c>
    </row>
    <row r="119" spans="1:15" ht="12.75" customHeight="1">
      <c r="A119" s="345">
        <v>1</v>
      </c>
      <c r="B119" s="892" t="s">
        <v>315</v>
      </c>
      <c r="C119" s="346">
        <v>2361039</v>
      </c>
      <c r="D119" s="346">
        <v>182696</v>
      </c>
      <c r="E119" s="346">
        <v>185207</v>
      </c>
      <c r="F119" s="346">
        <v>189605</v>
      </c>
      <c r="G119" s="346">
        <v>199056</v>
      </c>
      <c r="H119" s="346">
        <v>203964</v>
      </c>
      <c r="I119" s="346">
        <v>205832</v>
      </c>
      <c r="J119" s="346">
        <v>205057</v>
      </c>
      <c r="K119" s="346">
        <v>202206</v>
      </c>
      <c r="L119" s="346">
        <v>202690</v>
      </c>
      <c r="M119" s="346">
        <v>201745</v>
      </c>
      <c r="N119" s="348">
        <v>195218</v>
      </c>
      <c r="O119" s="347">
        <v>187763</v>
      </c>
    </row>
    <row r="120" spans="1:15" ht="12.75" customHeight="1">
      <c r="A120" s="345">
        <v>2</v>
      </c>
      <c r="B120" s="892" t="s">
        <v>316</v>
      </c>
      <c r="C120" s="346">
        <v>333029</v>
      </c>
      <c r="D120" s="346">
        <v>26626</v>
      </c>
      <c r="E120" s="346">
        <v>26148</v>
      </c>
      <c r="F120" s="346">
        <v>26438</v>
      </c>
      <c r="G120" s="346">
        <v>27544</v>
      </c>
      <c r="H120" s="346">
        <v>28258</v>
      </c>
      <c r="I120" s="346">
        <v>29244</v>
      </c>
      <c r="J120" s="346">
        <v>29980</v>
      </c>
      <c r="K120" s="346">
        <v>29886</v>
      </c>
      <c r="L120" s="346">
        <v>29160</v>
      </c>
      <c r="M120" s="346">
        <v>27739</v>
      </c>
      <c r="N120" s="348">
        <v>26404</v>
      </c>
      <c r="O120" s="347">
        <v>25603</v>
      </c>
    </row>
    <row r="121" spans="1:15" ht="12.75" customHeight="1">
      <c r="A121" s="345">
        <v>3</v>
      </c>
      <c r="B121" s="892" t="s">
        <v>317</v>
      </c>
      <c r="C121" s="346">
        <v>158810</v>
      </c>
      <c r="D121" s="346">
        <v>9204</v>
      </c>
      <c r="E121" s="346">
        <v>9245</v>
      </c>
      <c r="F121" s="346">
        <v>11748</v>
      </c>
      <c r="G121" s="346">
        <v>14179</v>
      </c>
      <c r="H121" s="346">
        <v>15985</v>
      </c>
      <c r="I121" s="346">
        <v>15365</v>
      </c>
      <c r="J121" s="346">
        <v>14923</v>
      </c>
      <c r="K121" s="346">
        <v>14379</v>
      </c>
      <c r="L121" s="346">
        <v>13793</v>
      </c>
      <c r="M121" s="346">
        <v>13466</v>
      </c>
      <c r="N121" s="348">
        <v>13472</v>
      </c>
      <c r="O121" s="347">
        <v>13051</v>
      </c>
    </row>
    <row r="122" spans="1:15" ht="12.75" customHeight="1">
      <c r="A122" s="345">
        <v>4</v>
      </c>
      <c r="B122" s="892" t="s">
        <v>318</v>
      </c>
      <c r="C122" s="346">
        <v>179517</v>
      </c>
      <c r="D122" s="346">
        <v>16730</v>
      </c>
      <c r="E122" s="346">
        <v>16446</v>
      </c>
      <c r="F122" s="346">
        <v>16179</v>
      </c>
      <c r="G122" s="346">
        <v>16373</v>
      </c>
      <c r="H122" s="346">
        <v>16675</v>
      </c>
      <c r="I122" s="346">
        <v>16385</v>
      </c>
      <c r="J122" s="346">
        <v>16048</v>
      </c>
      <c r="K122" s="346">
        <v>12706</v>
      </c>
      <c r="L122" s="346">
        <v>12489</v>
      </c>
      <c r="M122" s="346">
        <v>12994</v>
      </c>
      <c r="N122" s="348">
        <v>13300</v>
      </c>
      <c r="O122" s="347">
        <v>13194</v>
      </c>
    </row>
    <row r="123" spans="1:15" ht="12.75" customHeight="1">
      <c r="A123" s="345">
        <v>5</v>
      </c>
      <c r="B123" s="892" t="s">
        <v>319</v>
      </c>
      <c r="C123" s="346">
        <v>53276</v>
      </c>
      <c r="D123" s="346">
        <v>4063</v>
      </c>
      <c r="E123" s="346">
        <v>3872</v>
      </c>
      <c r="F123" s="346">
        <v>3922</v>
      </c>
      <c r="G123" s="346">
        <v>3590</v>
      </c>
      <c r="H123" s="346">
        <v>3523</v>
      </c>
      <c r="I123" s="346">
        <v>3672</v>
      </c>
      <c r="J123" s="346">
        <v>3849</v>
      </c>
      <c r="K123" s="346">
        <v>4248</v>
      </c>
      <c r="L123" s="346">
        <v>5162</v>
      </c>
      <c r="M123" s="346">
        <v>5159</v>
      </c>
      <c r="N123" s="348">
        <v>5744</v>
      </c>
      <c r="O123" s="347">
        <v>6472</v>
      </c>
    </row>
    <row r="124" spans="1:15" ht="12.75" customHeight="1">
      <c r="A124" s="345">
        <v>6</v>
      </c>
      <c r="B124" s="892" t="s">
        <v>320</v>
      </c>
      <c r="C124" s="346">
        <v>310214</v>
      </c>
      <c r="D124" s="346">
        <v>26116</v>
      </c>
      <c r="E124" s="346">
        <v>26743</v>
      </c>
      <c r="F124" s="346">
        <v>27297</v>
      </c>
      <c r="G124" s="346">
        <v>27274</v>
      </c>
      <c r="H124" s="346">
        <v>25648</v>
      </c>
      <c r="I124" s="346">
        <v>27034</v>
      </c>
      <c r="J124" s="346">
        <v>27282</v>
      </c>
      <c r="K124" s="346">
        <v>27491</v>
      </c>
      <c r="L124" s="346">
        <v>25462</v>
      </c>
      <c r="M124" s="346">
        <v>24681</v>
      </c>
      <c r="N124" s="348">
        <v>23511</v>
      </c>
      <c r="O124" s="347">
        <v>21675</v>
      </c>
    </row>
    <row r="125" spans="1:15" ht="12.75" customHeight="1">
      <c r="A125" s="345">
        <v>7</v>
      </c>
      <c r="B125" s="892" t="s">
        <v>321</v>
      </c>
      <c r="C125" s="346">
        <v>238290</v>
      </c>
      <c r="D125" s="346">
        <v>17395</v>
      </c>
      <c r="E125" s="346">
        <v>16737</v>
      </c>
      <c r="F125" s="346">
        <v>16610</v>
      </c>
      <c r="G125" s="346">
        <v>17481</v>
      </c>
      <c r="H125" s="346">
        <v>18400</v>
      </c>
      <c r="I125" s="346">
        <v>19755</v>
      </c>
      <c r="J125" s="346">
        <v>19699</v>
      </c>
      <c r="K125" s="346">
        <v>21076</v>
      </c>
      <c r="L125" s="346">
        <v>22966</v>
      </c>
      <c r="M125" s="346">
        <v>23837</v>
      </c>
      <c r="N125" s="348">
        <v>22836</v>
      </c>
      <c r="O125" s="347">
        <v>21497</v>
      </c>
    </row>
    <row r="126" spans="1:15" ht="12.75" customHeight="1">
      <c r="A126" s="345">
        <v>8</v>
      </c>
      <c r="B126" s="892" t="s">
        <v>322</v>
      </c>
      <c r="C126" s="346">
        <v>289790</v>
      </c>
      <c r="D126" s="346">
        <v>18912</v>
      </c>
      <c r="E126" s="346">
        <v>19534</v>
      </c>
      <c r="F126" s="346">
        <v>21273</v>
      </c>
      <c r="G126" s="346">
        <v>23000</v>
      </c>
      <c r="H126" s="346">
        <v>23628</v>
      </c>
      <c r="I126" s="346">
        <v>24628</v>
      </c>
      <c r="J126" s="346">
        <v>25697</v>
      </c>
      <c r="K126" s="346">
        <v>26528</v>
      </c>
      <c r="L126" s="346">
        <v>27282</v>
      </c>
      <c r="M126" s="346">
        <v>27416</v>
      </c>
      <c r="N126" s="348">
        <v>26629</v>
      </c>
      <c r="O126" s="347">
        <v>25262</v>
      </c>
    </row>
    <row r="127" spans="1:15" ht="12.75" customHeight="1">
      <c r="A127" s="345">
        <v>9</v>
      </c>
      <c r="B127" s="892" t="s">
        <v>323</v>
      </c>
      <c r="C127" s="346">
        <v>257956</v>
      </c>
      <c r="D127" s="346">
        <v>20206</v>
      </c>
      <c r="E127" s="346">
        <v>21364</v>
      </c>
      <c r="F127" s="346">
        <v>23246</v>
      </c>
      <c r="G127" s="346">
        <v>24231</v>
      </c>
      <c r="H127" s="346">
        <v>24474</v>
      </c>
      <c r="I127" s="346">
        <v>24039</v>
      </c>
      <c r="J127" s="346">
        <v>23452</v>
      </c>
      <c r="K127" s="346">
        <v>21355</v>
      </c>
      <c r="L127" s="346">
        <v>19189</v>
      </c>
      <c r="M127" s="346">
        <v>19243</v>
      </c>
      <c r="N127" s="348">
        <v>19322</v>
      </c>
      <c r="O127" s="347">
        <v>17834</v>
      </c>
    </row>
    <row r="128" spans="1:15" ht="12.75" customHeight="1" thickBot="1">
      <c r="A128" s="349">
        <v>10</v>
      </c>
      <c r="B128" s="893" t="s">
        <v>324</v>
      </c>
      <c r="C128" s="350">
        <v>281000</v>
      </c>
      <c r="D128" s="350">
        <v>18047</v>
      </c>
      <c r="E128" s="350">
        <v>18080</v>
      </c>
      <c r="F128" s="350">
        <v>19947</v>
      </c>
      <c r="G128" s="350">
        <v>19739</v>
      </c>
      <c r="H128" s="350">
        <v>20878</v>
      </c>
      <c r="I128" s="350">
        <v>22485</v>
      </c>
      <c r="J128" s="350">
        <v>24461</v>
      </c>
      <c r="K128" s="350">
        <v>26222</v>
      </c>
      <c r="L128" s="350">
        <v>25751</v>
      </c>
      <c r="M128" s="350">
        <v>25331</v>
      </c>
      <c r="N128" s="352">
        <v>28275</v>
      </c>
      <c r="O128" s="351">
        <v>31783</v>
      </c>
    </row>
    <row r="129" spans="1:15" ht="17.25" customHeight="1" thickTop="1">
      <c r="A129" s="993" t="s">
        <v>222</v>
      </c>
      <c r="B129" s="994"/>
      <c r="C129" s="342">
        <v>1551584</v>
      </c>
      <c r="D129" s="342">
        <v>128178</v>
      </c>
      <c r="E129" s="342">
        <v>121493</v>
      </c>
      <c r="F129" s="342">
        <v>122682</v>
      </c>
      <c r="G129" s="342">
        <v>125618</v>
      </c>
      <c r="H129" s="342">
        <v>130593</v>
      </c>
      <c r="I129" s="342">
        <v>132309</v>
      </c>
      <c r="J129" s="342">
        <v>134854</v>
      </c>
      <c r="K129" s="342">
        <v>133892</v>
      </c>
      <c r="L129" s="342">
        <v>134997</v>
      </c>
      <c r="M129" s="342">
        <v>133191</v>
      </c>
      <c r="N129" s="344">
        <v>129637</v>
      </c>
      <c r="O129" s="343">
        <v>124138</v>
      </c>
    </row>
    <row r="130" spans="1:15" ht="12.75" customHeight="1">
      <c r="A130" s="345">
        <v>1</v>
      </c>
      <c r="B130" s="892" t="s">
        <v>315</v>
      </c>
      <c r="C130" s="346">
        <v>840986</v>
      </c>
      <c r="D130" s="346">
        <v>66972</v>
      </c>
      <c r="E130" s="346">
        <v>64388</v>
      </c>
      <c r="F130" s="346">
        <v>66895</v>
      </c>
      <c r="G130" s="346">
        <v>69581</v>
      </c>
      <c r="H130" s="346">
        <v>72442</v>
      </c>
      <c r="I130" s="346">
        <v>72904</v>
      </c>
      <c r="J130" s="346">
        <v>74318</v>
      </c>
      <c r="K130" s="346">
        <v>73573</v>
      </c>
      <c r="L130" s="346">
        <v>73314</v>
      </c>
      <c r="M130" s="346">
        <v>71255</v>
      </c>
      <c r="N130" s="348">
        <v>69083</v>
      </c>
      <c r="O130" s="347">
        <v>66260</v>
      </c>
    </row>
    <row r="131" spans="1:15" ht="12.75" customHeight="1">
      <c r="A131" s="345">
        <v>2</v>
      </c>
      <c r="B131" s="892" t="s">
        <v>316</v>
      </c>
      <c r="C131" s="346">
        <v>148894</v>
      </c>
      <c r="D131" s="346">
        <v>13290</v>
      </c>
      <c r="E131" s="346">
        <v>12578</v>
      </c>
      <c r="F131" s="346">
        <v>12294</v>
      </c>
      <c r="G131" s="346">
        <v>11755</v>
      </c>
      <c r="H131" s="346">
        <v>11908</v>
      </c>
      <c r="I131" s="346">
        <v>12663</v>
      </c>
      <c r="J131" s="346">
        <v>12632</v>
      </c>
      <c r="K131" s="346">
        <v>12698</v>
      </c>
      <c r="L131" s="346">
        <v>12467</v>
      </c>
      <c r="M131" s="346">
        <v>12392</v>
      </c>
      <c r="N131" s="348">
        <v>12275</v>
      </c>
      <c r="O131" s="347">
        <v>11943</v>
      </c>
    </row>
    <row r="132" spans="1:15" ht="12.75" customHeight="1">
      <c r="A132" s="345">
        <v>3</v>
      </c>
      <c r="B132" s="892" t="s">
        <v>317</v>
      </c>
      <c r="C132" s="346">
        <v>37952</v>
      </c>
      <c r="D132" s="346">
        <v>3587</v>
      </c>
      <c r="E132" s="346">
        <v>3538</v>
      </c>
      <c r="F132" s="346">
        <v>3519</v>
      </c>
      <c r="G132" s="346">
        <v>3710</v>
      </c>
      <c r="H132" s="346">
        <v>3707</v>
      </c>
      <c r="I132" s="346">
        <v>3210</v>
      </c>
      <c r="J132" s="346">
        <v>2691</v>
      </c>
      <c r="K132" s="346">
        <v>2595</v>
      </c>
      <c r="L132" s="346">
        <v>2930</v>
      </c>
      <c r="M132" s="346">
        <v>3134</v>
      </c>
      <c r="N132" s="348">
        <v>2699</v>
      </c>
      <c r="O132" s="347">
        <v>2633</v>
      </c>
    </row>
    <row r="133" spans="1:15" ht="12.75" customHeight="1">
      <c r="A133" s="345">
        <v>4</v>
      </c>
      <c r="B133" s="892" t="s">
        <v>318</v>
      </c>
      <c r="C133" s="346">
        <v>39736</v>
      </c>
      <c r="D133" s="346">
        <v>4313</v>
      </c>
      <c r="E133" s="346">
        <v>3582</v>
      </c>
      <c r="F133" s="346">
        <v>3146</v>
      </c>
      <c r="G133" s="346">
        <v>2997</v>
      </c>
      <c r="H133" s="346">
        <v>3258</v>
      </c>
      <c r="I133" s="346">
        <v>3115</v>
      </c>
      <c r="J133" s="346">
        <v>3103</v>
      </c>
      <c r="K133" s="346">
        <v>3207</v>
      </c>
      <c r="L133" s="346">
        <v>3538</v>
      </c>
      <c r="M133" s="346">
        <v>3343</v>
      </c>
      <c r="N133" s="348">
        <v>3202</v>
      </c>
      <c r="O133" s="347">
        <v>2933</v>
      </c>
    </row>
    <row r="134" spans="1:15" ht="12.75" customHeight="1">
      <c r="A134" s="345">
        <v>5</v>
      </c>
      <c r="B134" s="892" t="s">
        <v>319</v>
      </c>
      <c r="C134" s="346">
        <v>7450</v>
      </c>
      <c r="D134" s="346">
        <v>754</v>
      </c>
      <c r="E134" s="346">
        <v>814</v>
      </c>
      <c r="F134" s="346">
        <v>780</v>
      </c>
      <c r="G134" s="346">
        <v>776</v>
      </c>
      <c r="H134" s="346">
        <v>733</v>
      </c>
      <c r="I134" s="346">
        <v>666</v>
      </c>
      <c r="J134" s="346">
        <v>546</v>
      </c>
      <c r="K134" s="346">
        <v>567</v>
      </c>
      <c r="L134" s="346">
        <v>485</v>
      </c>
      <c r="M134" s="346">
        <v>384</v>
      </c>
      <c r="N134" s="348">
        <v>450</v>
      </c>
      <c r="O134" s="347">
        <v>493</v>
      </c>
    </row>
    <row r="135" spans="1:15" ht="12.75" customHeight="1">
      <c r="A135" s="345">
        <v>6</v>
      </c>
      <c r="B135" s="892" t="s">
        <v>320</v>
      </c>
      <c r="C135" s="346">
        <v>54298</v>
      </c>
      <c r="D135" s="346">
        <v>4042</v>
      </c>
      <c r="E135" s="346">
        <v>4034</v>
      </c>
      <c r="F135" s="346">
        <v>4133</v>
      </c>
      <c r="G135" s="346">
        <v>4417</v>
      </c>
      <c r="H135" s="346">
        <v>4469</v>
      </c>
      <c r="I135" s="346">
        <v>4153</v>
      </c>
      <c r="J135" s="346">
        <v>4105</v>
      </c>
      <c r="K135" s="346">
        <v>4375</v>
      </c>
      <c r="L135" s="346">
        <v>4764</v>
      </c>
      <c r="M135" s="346">
        <v>5186</v>
      </c>
      <c r="N135" s="348">
        <v>5571</v>
      </c>
      <c r="O135" s="347">
        <v>5049</v>
      </c>
    </row>
    <row r="136" spans="1:15" ht="12.75" customHeight="1">
      <c r="A136" s="345">
        <v>7</v>
      </c>
      <c r="B136" s="892" t="s">
        <v>321</v>
      </c>
      <c r="C136" s="346">
        <v>109159</v>
      </c>
      <c r="D136" s="346">
        <v>8019</v>
      </c>
      <c r="E136" s="346">
        <v>7479</v>
      </c>
      <c r="F136" s="346">
        <v>7514</v>
      </c>
      <c r="G136" s="346">
        <v>7805</v>
      </c>
      <c r="H136" s="346">
        <v>8338</v>
      </c>
      <c r="I136" s="346">
        <v>8719</v>
      </c>
      <c r="J136" s="346">
        <v>9181</v>
      </c>
      <c r="K136" s="346">
        <v>9774</v>
      </c>
      <c r="L136" s="346">
        <v>10365</v>
      </c>
      <c r="M136" s="346">
        <v>10863</v>
      </c>
      <c r="N136" s="348">
        <v>11123</v>
      </c>
      <c r="O136" s="347">
        <v>9977</v>
      </c>
    </row>
    <row r="137" spans="1:15" ht="12.75" customHeight="1">
      <c r="A137" s="345">
        <v>8</v>
      </c>
      <c r="B137" s="892" t="s">
        <v>322</v>
      </c>
      <c r="C137" s="346">
        <v>87778</v>
      </c>
      <c r="D137" s="346">
        <v>6528</v>
      </c>
      <c r="E137" s="346">
        <v>5870</v>
      </c>
      <c r="F137" s="346">
        <v>6184</v>
      </c>
      <c r="G137" s="346">
        <v>6193</v>
      </c>
      <c r="H137" s="346">
        <v>6943</v>
      </c>
      <c r="I137" s="346">
        <v>7031</v>
      </c>
      <c r="J137" s="346">
        <v>7433</v>
      </c>
      <c r="K137" s="346">
        <v>7840</v>
      </c>
      <c r="L137" s="346">
        <v>8971</v>
      </c>
      <c r="M137" s="346">
        <v>9330</v>
      </c>
      <c r="N137" s="348">
        <v>7954</v>
      </c>
      <c r="O137" s="347">
        <v>7500</v>
      </c>
    </row>
    <row r="138" spans="1:15" ht="12.75" customHeight="1">
      <c r="A138" s="345">
        <v>9</v>
      </c>
      <c r="B138" s="892" t="s">
        <v>323</v>
      </c>
      <c r="C138" s="346">
        <v>79210</v>
      </c>
      <c r="D138" s="346">
        <v>7061</v>
      </c>
      <c r="E138" s="346">
        <v>6083</v>
      </c>
      <c r="F138" s="346">
        <v>5939</v>
      </c>
      <c r="G138" s="346">
        <v>6164</v>
      </c>
      <c r="H138" s="346">
        <v>6514</v>
      </c>
      <c r="I138" s="346">
        <v>6834</v>
      </c>
      <c r="J138" s="346">
        <v>7118</v>
      </c>
      <c r="K138" s="346">
        <v>6901</v>
      </c>
      <c r="L138" s="346">
        <v>6654</v>
      </c>
      <c r="M138" s="346">
        <v>6428</v>
      </c>
      <c r="N138" s="348">
        <v>6588</v>
      </c>
      <c r="O138" s="347">
        <v>6925</v>
      </c>
    </row>
    <row r="139" spans="1:15" ht="12.75" customHeight="1" thickBot="1">
      <c r="A139" s="353">
        <v>10</v>
      </c>
      <c r="B139" s="894" t="s">
        <v>324</v>
      </c>
      <c r="C139" s="354">
        <v>146121</v>
      </c>
      <c r="D139" s="354">
        <v>13613</v>
      </c>
      <c r="E139" s="354">
        <v>13127</v>
      </c>
      <c r="F139" s="354">
        <v>12277</v>
      </c>
      <c r="G139" s="354">
        <v>12220</v>
      </c>
      <c r="H139" s="354">
        <v>12282</v>
      </c>
      <c r="I139" s="354">
        <v>13014</v>
      </c>
      <c r="J139" s="354">
        <v>13727</v>
      </c>
      <c r="K139" s="354">
        <v>12361</v>
      </c>
      <c r="L139" s="354">
        <v>11508</v>
      </c>
      <c r="M139" s="354">
        <v>10876</v>
      </c>
      <c r="N139" s="356">
        <v>10692</v>
      </c>
      <c r="O139" s="355">
        <v>10425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2019年</v>
      </c>
      <c r="E154" s="330"/>
      <c r="F154" s="331"/>
      <c r="G154" s="329"/>
      <c r="H154" s="329"/>
      <c r="I154" s="331"/>
      <c r="J154" s="331"/>
      <c r="K154" s="331"/>
      <c r="L154" s="331"/>
      <c r="M154" s="330" t="str">
        <f>M4</f>
        <v>2020年</v>
      </c>
      <c r="N154" s="331"/>
      <c r="O154" s="332"/>
    </row>
    <row r="155" spans="1:15" ht="12.75" customHeight="1">
      <c r="A155" s="333"/>
      <c r="B155" s="334"/>
      <c r="C155" s="335" t="str">
        <f>C5</f>
        <v>2019年度計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91" t="s">
        <v>223</v>
      </c>
      <c r="B157" s="992"/>
      <c r="C157" s="342">
        <v>741891</v>
      </c>
      <c r="D157" s="342">
        <v>55616</v>
      </c>
      <c r="E157" s="342">
        <v>54365</v>
      </c>
      <c r="F157" s="342">
        <v>57353</v>
      </c>
      <c r="G157" s="342">
        <v>60827</v>
      </c>
      <c r="H157" s="342">
        <v>62929</v>
      </c>
      <c r="I157" s="342">
        <v>63201</v>
      </c>
      <c r="J157" s="342">
        <v>63286</v>
      </c>
      <c r="K157" s="342">
        <v>65819</v>
      </c>
      <c r="L157" s="342">
        <v>66294</v>
      </c>
      <c r="M157" s="342">
        <v>66686</v>
      </c>
      <c r="N157" s="344">
        <v>63856</v>
      </c>
      <c r="O157" s="343">
        <v>61660</v>
      </c>
    </row>
    <row r="158" spans="1:15" ht="12.75" customHeight="1">
      <c r="A158" s="345">
        <v>1</v>
      </c>
      <c r="B158" s="892" t="s">
        <v>315</v>
      </c>
      <c r="C158" s="346">
        <v>377623</v>
      </c>
      <c r="D158" s="346">
        <v>28688</v>
      </c>
      <c r="E158" s="346">
        <v>29206</v>
      </c>
      <c r="F158" s="346">
        <v>31122</v>
      </c>
      <c r="G158" s="346">
        <v>33133</v>
      </c>
      <c r="H158" s="346">
        <v>33721</v>
      </c>
      <c r="I158" s="346">
        <v>32994</v>
      </c>
      <c r="J158" s="346">
        <v>32400</v>
      </c>
      <c r="K158" s="346">
        <v>32934</v>
      </c>
      <c r="L158" s="346">
        <v>32975</v>
      </c>
      <c r="M158" s="346">
        <v>32028</v>
      </c>
      <c r="N158" s="348">
        <v>30150</v>
      </c>
      <c r="O158" s="347">
        <v>28272</v>
      </c>
    </row>
    <row r="159" spans="1:15" ht="12.75" customHeight="1">
      <c r="A159" s="345">
        <v>2</v>
      </c>
      <c r="B159" s="892" t="s">
        <v>316</v>
      </c>
      <c r="C159" s="346">
        <v>58842</v>
      </c>
      <c r="D159" s="346">
        <v>5195</v>
      </c>
      <c r="E159" s="346">
        <v>5040</v>
      </c>
      <c r="F159" s="346">
        <v>4858</v>
      </c>
      <c r="G159" s="346">
        <v>4857</v>
      </c>
      <c r="H159" s="346">
        <v>4743</v>
      </c>
      <c r="I159" s="346">
        <v>4751</v>
      </c>
      <c r="J159" s="346">
        <v>4624</v>
      </c>
      <c r="K159" s="346">
        <v>4993</v>
      </c>
      <c r="L159" s="346">
        <v>4971</v>
      </c>
      <c r="M159" s="346">
        <v>5039</v>
      </c>
      <c r="N159" s="348">
        <v>4876</v>
      </c>
      <c r="O159" s="347">
        <v>4894</v>
      </c>
    </row>
    <row r="160" spans="1:15" ht="12.75" customHeight="1">
      <c r="A160" s="345">
        <v>3</v>
      </c>
      <c r="B160" s="892" t="s">
        <v>317</v>
      </c>
      <c r="C160" s="346">
        <v>13118</v>
      </c>
      <c r="D160" s="346">
        <v>847</v>
      </c>
      <c r="E160" s="346">
        <v>786</v>
      </c>
      <c r="F160" s="346">
        <v>907</v>
      </c>
      <c r="G160" s="346">
        <v>997</v>
      </c>
      <c r="H160" s="346">
        <v>1042</v>
      </c>
      <c r="I160" s="346">
        <v>960</v>
      </c>
      <c r="J160" s="346">
        <v>809</v>
      </c>
      <c r="K160" s="346">
        <v>630</v>
      </c>
      <c r="L160" s="346">
        <v>507</v>
      </c>
      <c r="M160" s="346">
        <v>961</v>
      </c>
      <c r="N160" s="348">
        <v>1780</v>
      </c>
      <c r="O160" s="347">
        <v>2893</v>
      </c>
    </row>
    <row r="161" spans="1:15" ht="12.75" customHeight="1">
      <c r="A161" s="345">
        <v>4</v>
      </c>
      <c r="B161" s="892" t="s">
        <v>318</v>
      </c>
      <c r="C161" s="346">
        <v>26169</v>
      </c>
      <c r="D161" s="346">
        <v>1782</v>
      </c>
      <c r="E161" s="346">
        <v>1963</v>
      </c>
      <c r="F161" s="346">
        <v>2223</v>
      </c>
      <c r="G161" s="346">
        <v>2268</v>
      </c>
      <c r="H161" s="346">
        <v>2258</v>
      </c>
      <c r="I161" s="346">
        <v>2212</v>
      </c>
      <c r="J161" s="346">
        <v>2043</v>
      </c>
      <c r="K161" s="346">
        <v>1969</v>
      </c>
      <c r="L161" s="346">
        <v>2082</v>
      </c>
      <c r="M161" s="346">
        <v>2375</v>
      </c>
      <c r="N161" s="348">
        <v>2640</v>
      </c>
      <c r="O161" s="347">
        <v>2355</v>
      </c>
    </row>
    <row r="162" spans="1:15" ht="12.75" customHeight="1">
      <c r="A162" s="345">
        <v>5</v>
      </c>
      <c r="B162" s="892" t="s">
        <v>319</v>
      </c>
      <c r="C162" s="346">
        <v>1815</v>
      </c>
      <c r="D162" s="346">
        <v>242</v>
      </c>
      <c r="E162" s="346">
        <v>214</v>
      </c>
      <c r="F162" s="346">
        <v>193</v>
      </c>
      <c r="G162" s="346">
        <v>120</v>
      </c>
      <c r="H162" s="346">
        <v>96</v>
      </c>
      <c r="I162" s="346">
        <v>74</v>
      </c>
      <c r="J162" s="346">
        <v>87</v>
      </c>
      <c r="K162" s="346">
        <v>84</v>
      </c>
      <c r="L162" s="346">
        <v>80</v>
      </c>
      <c r="M162" s="346">
        <v>133</v>
      </c>
      <c r="N162" s="348">
        <v>248</v>
      </c>
      <c r="O162" s="347">
        <v>244</v>
      </c>
    </row>
    <row r="163" spans="1:15" ht="12.75" customHeight="1">
      <c r="A163" s="345">
        <v>6</v>
      </c>
      <c r="B163" s="892" t="s">
        <v>320</v>
      </c>
      <c r="C163" s="346">
        <v>18955</v>
      </c>
      <c r="D163" s="346">
        <v>1218</v>
      </c>
      <c r="E163" s="346">
        <v>1379</v>
      </c>
      <c r="F163" s="346">
        <v>1393</v>
      </c>
      <c r="G163" s="346">
        <v>1440</v>
      </c>
      <c r="H163" s="346">
        <v>1487</v>
      </c>
      <c r="I163" s="346">
        <v>1498</v>
      </c>
      <c r="J163" s="346">
        <v>1651</v>
      </c>
      <c r="K163" s="346">
        <v>1978</v>
      </c>
      <c r="L163" s="346">
        <v>2070</v>
      </c>
      <c r="M163" s="346">
        <v>1742</v>
      </c>
      <c r="N163" s="348">
        <v>1628</v>
      </c>
      <c r="O163" s="347">
        <v>1471</v>
      </c>
    </row>
    <row r="164" spans="1:15" ht="12.75" customHeight="1">
      <c r="A164" s="345">
        <v>7</v>
      </c>
      <c r="B164" s="892" t="s">
        <v>321</v>
      </c>
      <c r="C164" s="346">
        <v>64521</v>
      </c>
      <c r="D164" s="346">
        <v>3995</v>
      </c>
      <c r="E164" s="346">
        <v>3423</v>
      </c>
      <c r="F164" s="346">
        <v>3899</v>
      </c>
      <c r="G164" s="346">
        <v>4398</v>
      </c>
      <c r="H164" s="346">
        <v>4990</v>
      </c>
      <c r="I164" s="346">
        <v>5494</v>
      </c>
      <c r="J164" s="346">
        <v>6023</v>
      </c>
      <c r="K164" s="346">
        <v>6678</v>
      </c>
      <c r="L164" s="346">
        <v>7078</v>
      </c>
      <c r="M164" s="346">
        <v>7001</v>
      </c>
      <c r="N164" s="348">
        <v>6361</v>
      </c>
      <c r="O164" s="347">
        <v>5180</v>
      </c>
    </row>
    <row r="165" spans="1:15" ht="12.75" customHeight="1">
      <c r="A165" s="345">
        <v>8</v>
      </c>
      <c r="B165" s="892" t="s">
        <v>322</v>
      </c>
      <c r="C165" s="346">
        <v>48648</v>
      </c>
      <c r="D165" s="346">
        <v>3116</v>
      </c>
      <c r="E165" s="346">
        <v>3119</v>
      </c>
      <c r="F165" s="346">
        <v>3061</v>
      </c>
      <c r="G165" s="346">
        <v>3200</v>
      </c>
      <c r="H165" s="346">
        <v>3485</v>
      </c>
      <c r="I165" s="346">
        <v>3606</v>
      </c>
      <c r="J165" s="346">
        <v>3987</v>
      </c>
      <c r="K165" s="346">
        <v>4393</v>
      </c>
      <c r="L165" s="346">
        <v>4834</v>
      </c>
      <c r="M165" s="346">
        <v>5678</v>
      </c>
      <c r="N165" s="348">
        <v>4568</v>
      </c>
      <c r="O165" s="347">
        <v>5600</v>
      </c>
    </row>
    <row r="166" spans="1:15" ht="12.75" customHeight="1">
      <c r="A166" s="345">
        <v>9</v>
      </c>
      <c r="B166" s="892" t="s">
        <v>323</v>
      </c>
      <c r="C166" s="346">
        <v>48428</v>
      </c>
      <c r="D166" s="346">
        <v>3745</v>
      </c>
      <c r="E166" s="346">
        <v>3744</v>
      </c>
      <c r="F166" s="346">
        <v>3713</v>
      </c>
      <c r="G166" s="346">
        <v>3796</v>
      </c>
      <c r="H166" s="346">
        <v>4057</v>
      </c>
      <c r="I166" s="346">
        <v>4176</v>
      </c>
      <c r="J166" s="346">
        <v>4441</v>
      </c>
      <c r="K166" s="346">
        <v>4887</v>
      </c>
      <c r="L166" s="346">
        <v>4373</v>
      </c>
      <c r="M166" s="346">
        <v>4263</v>
      </c>
      <c r="N166" s="348">
        <v>3855</v>
      </c>
      <c r="O166" s="347">
        <v>3379</v>
      </c>
    </row>
    <row r="167" spans="1:15" ht="12.75" customHeight="1" thickBot="1">
      <c r="A167" s="349">
        <v>10</v>
      </c>
      <c r="B167" s="893" t="s">
        <v>324</v>
      </c>
      <c r="C167" s="350">
        <v>83773</v>
      </c>
      <c r="D167" s="350">
        <v>6787</v>
      </c>
      <c r="E167" s="350">
        <v>5492</v>
      </c>
      <c r="F167" s="350">
        <v>5984</v>
      </c>
      <c r="G167" s="350">
        <v>6618</v>
      </c>
      <c r="H167" s="350">
        <v>7049</v>
      </c>
      <c r="I167" s="350">
        <v>7436</v>
      </c>
      <c r="J167" s="350">
        <v>7223</v>
      </c>
      <c r="K167" s="350">
        <v>7271</v>
      </c>
      <c r="L167" s="350">
        <v>7324</v>
      </c>
      <c r="M167" s="350">
        <v>7465</v>
      </c>
      <c r="N167" s="352">
        <v>7750</v>
      </c>
      <c r="O167" s="351">
        <v>7373</v>
      </c>
    </row>
    <row r="168" spans="1:15" ht="17.25" customHeight="1" thickTop="1">
      <c r="A168" s="993" t="s">
        <v>224</v>
      </c>
      <c r="B168" s="994"/>
      <c r="C168" s="342">
        <v>3529514</v>
      </c>
      <c r="D168" s="342">
        <v>274001</v>
      </c>
      <c r="E168" s="342">
        <v>271244</v>
      </c>
      <c r="F168" s="342">
        <v>276851</v>
      </c>
      <c r="G168" s="342">
        <v>290072</v>
      </c>
      <c r="H168" s="342">
        <v>297677</v>
      </c>
      <c r="I168" s="342">
        <v>304174</v>
      </c>
      <c r="J168" s="342">
        <v>308594</v>
      </c>
      <c r="K168" s="342">
        <v>312511</v>
      </c>
      <c r="L168" s="342">
        <v>313609</v>
      </c>
      <c r="M168" s="342">
        <v>306369</v>
      </c>
      <c r="N168" s="344">
        <v>295981</v>
      </c>
      <c r="O168" s="343">
        <v>278432</v>
      </c>
    </row>
    <row r="169" spans="1:15" ht="12.75" customHeight="1">
      <c r="A169" s="345">
        <v>1</v>
      </c>
      <c r="B169" s="892" t="s">
        <v>315</v>
      </c>
      <c r="C169" s="346">
        <v>1770495</v>
      </c>
      <c r="D169" s="346">
        <v>138892</v>
      </c>
      <c r="E169" s="346">
        <v>137741</v>
      </c>
      <c r="F169" s="346">
        <v>142654</v>
      </c>
      <c r="G169" s="346">
        <v>148254</v>
      </c>
      <c r="H169" s="346">
        <v>150817</v>
      </c>
      <c r="I169" s="346">
        <v>151176</v>
      </c>
      <c r="J169" s="346">
        <v>153338</v>
      </c>
      <c r="K169" s="346">
        <v>156097</v>
      </c>
      <c r="L169" s="346">
        <v>156545</v>
      </c>
      <c r="M169" s="346">
        <v>153018</v>
      </c>
      <c r="N169" s="348">
        <v>146074</v>
      </c>
      <c r="O169" s="347">
        <v>135889</v>
      </c>
    </row>
    <row r="170" spans="1:15" ht="12.75" customHeight="1">
      <c r="A170" s="345">
        <v>2</v>
      </c>
      <c r="B170" s="892" t="s">
        <v>316</v>
      </c>
      <c r="C170" s="346">
        <v>193760</v>
      </c>
      <c r="D170" s="346">
        <v>16805</v>
      </c>
      <c r="E170" s="346">
        <v>14999</v>
      </c>
      <c r="F170" s="346">
        <v>14823</v>
      </c>
      <c r="G170" s="346">
        <v>16187</v>
      </c>
      <c r="H170" s="346">
        <v>17102</v>
      </c>
      <c r="I170" s="346">
        <v>17205</v>
      </c>
      <c r="J170" s="346">
        <v>16316</v>
      </c>
      <c r="K170" s="346">
        <v>16734</v>
      </c>
      <c r="L170" s="346">
        <v>17018</v>
      </c>
      <c r="M170" s="346">
        <v>16460</v>
      </c>
      <c r="N170" s="348">
        <v>15673</v>
      </c>
      <c r="O170" s="347">
        <v>14439</v>
      </c>
    </row>
    <row r="171" spans="1:15" ht="12.75" customHeight="1">
      <c r="A171" s="345">
        <v>3</v>
      </c>
      <c r="B171" s="892" t="s">
        <v>317</v>
      </c>
      <c r="C171" s="346">
        <v>82444</v>
      </c>
      <c r="D171" s="346">
        <v>6019</v>
      </c>
      <c r="E171" s="346">
        <v>6137</v>
      </c>
      <c r="F171" s="346">
        <v>6068</v>
      </c>
      <c r="G171" s="346">
        <v>6104</v>
      </c>
      <c r="H171" s="346">
        <v>6282</v>
      </c>
      <c r="I171" s="346">
        <v>6543</v>
      </c>
      <c r="J171" s="346">
        <v>7191</v>
      </c>
      <c r="K171" s="346">
        <v>7768</v>
      </c>
      <c r="L171" s="346">
        <v>7927</v>
      </c>
      <c r="M171" s="346">
        <v>7835</v>
      </c>
      <c r="N171" s="348">
        <v>7545</v>
      </c>
      <c r="O171" s="347">
        <v>7025</v>
      </c>
    </row>
    <row r="172" spans="1:15" ht="12.75" customHeight="1">
      <c r="A172" s="345">
        <v>4</v>
      </c>
      <c r="B172" s="892" t="s">
        <v>318</v>
      </c>
      <c r="C172" s="346">
        <v>131799</v>
      </c>
      <c r="D172" s="346">
        <v>9382</v>
      </c>
      <c r="E172" s="346">
        <v>9331</v>
      </c>
      <c r="F172" s="346">
        <v>8397</v>
      </c>
      <c r="G172" s="346">
        <v>9750</v>
      </c>
      <c r="H172" s="346">
        <v>11133</v>
      </c>
      <c r="I172" s="346">
        <v>12320</v>
      </c>
      <c r="J172" s="346">
        <v>12748</v>
      </c>
      <c r="K172" s="346">
        <v>12800</v>
      </c>
      <c r="L172" s="346">
        <v>13008</v>
      </c>
      <c r="M172" s="346">
        <v>12341</v>
      </c>
      <c r="N172" s="348">
        <v>11140</v>
      </c>
      <c r="O172" s="347">
        <v>9450</v>
      </c>
    </row>
    <row r="173" spans="1:15" ht="12.75" customHeight="1">
      <c r="A173" s="345">
        <v>5</v>
      </c>
      <c r="B173" s="892" t="s">
        <v>319</v>
      </c>
      <c r="C173" s="346">
        <v>39210</v>
      </c>
      <c r="D173" s="346">
        <v>2281</v>
      </c>
      <c r="E173" s="346">
        <v>2503</v>
      </c>
      <c r="F173" s="346">
        <v>2741</v>
      </c>
      <c r="G173" s="346">
        <v>3172</v>
      </c>
      <c r="H173" s="346">
        <v>3420</v>
      </c>
      <c r="I173" s="346">
        <v>3610</v>
      </c>
      <c r="J173" s="346">
        <v>3733</v>
      </c>
      <c r="K173" s="346">
        <v>3745</v>
      </c>
      <c r="L173" s="346">
        <v>3658</v>
      </c>
      <c r="M173" s="346">
        <v>3611</v>
      </c>
      <c r="N173" s="348">
        <v>3419</v>
      </c>
      <c r="O173" s="347">
        <v>3318</v>
      </c>
    </row>
    <row r="174" spans="1:15" ht="12.75" customHeight="1">
      <c r="A174" s="345">
        <v>6</v>
      </c>
      <c r="B174" s="892" t="s">
        <v>320</v>
      </c>
      <c r="C174" s="346">
        <v>224257</v>
      </c>
      <c r="D174" s="346">
        <v>19688</v>
      </c>
      <c r="E174" s="346">
        <v>19540</v>
      </c>
      <c r="F174" s="346">
        <v>19245</v>
      </c>
      <c r="G174" s="346">
        <v>21563</v>
      </c>
      <c r="H174" s="346">
        <v>20350</v>
      </c>
      <c r="I174" s="346">
        <v>19554</v>
      </c>
      <c r="J174" s="346">
        <v>18629</v>
      </c>
      <c r="K174" s="346">
        <v>17913</v>
      </c>
      <c r="L174" s="346">
        <v>17641</v>
      </c>
      <c r="M174" s="346">
        <v>17229</v>
      </c>
      <c r="N174" s="348">
        <v>16733</v>
      </c>
      <c r="O174" s="347">
        <v>16172</v>
      </c>
    </row>
    <row r="175" spans="1:15" ht="12.75" customHeight="1">
      <c r="A175" s="345">
        <v>7</v>
      </c>
      <c r="B175" s="892" t="s">
        <v>321</v>
      </c>
      <c r="C175" s="346">
        <v>287128</v>
      </c>
      <c r="D175" s="346">
        <v>22643</v>
      </c>
      <c r="E175" s="346">
        <v>22122</v>
      </c>
      <c r="F175" s="346">
        <v>23137</v>
      </c>
      <c r="G175" s="346">
        <v>22650</v>
      </c>
      <c r="H175" s="346">
        <v>23300</v>
      </c>
      <c r="I175" s="346">
        <v>23458</v>
      </c>
      <c r="J175" s="346">
        <v>23347</v>
      </c>
      <c r="K175" s="346">
        <v>24423</v>
      </c>
      <c r="L175" s="346">
        <v>26038</v>
      </c>
      <c r="M175" s="346">
        <v>26693</v>
      </c>
      <c r="N175" s="348">
        <v>25890</v>
      </c>
      <c r="O175" s="347">
        <v>23427</v>
      </c>
    </row>
    <row r="176" spans="1:15" ht="12.75" customHeight="1">
      <c r="A176" s="345">
        <v>8</v>
      </c>
      <c r="B176" s="892" t="s">
        <v>322</v>
      </c>
      <c r="C176" s="346">
        <v>222671</v>
      </c>
      <c r="D176" s="346">
        <v>16825</v>
      </c>
      <c r="E176" s="346">
        <v>17395</v>
      </c>
      <c r="F176" s="346">
        <v>18761</v>
      </c>
      <c r="G176" s="346">
        <v>19711</v>
      </c>
      <c r="H176" s="346">
        <v>19235</v>
      </c>
      <c r="I176" s="346">
        <v>19146</v>
      </c>
      <c r="J176" s="346">
        <v>18511</v>
      </c>
      <c r="K176" s="346">
        <v>18655</v>
      </c>
      <c r="L176" s="346">
        <v>19095</v>
      </c>
      <c r="M176" s="346">
        <v>18090</v>
      </c>
      <c r="N176" s="348">
        <v>18876</v>
      </c>
      <c r="O176" s="347">
        <v>18371</v>
      </c>
    </row>
    <row r="177" spans="1:15" ht="12.75" customHeight="1">
      <c r="A177" s="345">
        <v>9</v>
      </c>
      <c r="B177" s="892" t="s">
        <v>323</v>
      </c>
      <c r="C177" s="346">
        <v>195555</v>
      </c>
      <c r="D177" s="346">
        <v>13080</v>
      </c>
      <c r="E177" s="346">
        <v>12418</v>
      </c>
      <c r="F177" s="346">
        <v>13739</v>
      </c>
      <c r="G177" s="346">
        <v>14638</v>
      </c>
      <c r="H177" s="346">
        <v>16398</v>
      </c>
      <c r="I177" s="346">
        <v>17545</v>
      </c>
      <c r="J177" s="346">
        <v>18094</v>
      </c>
      <c r="K177" s="346">
        <v>18217</v>
      </c>
      <c r="L177" s="346">
        <v>18921</v>
      </c>
      <c r="M177" s="346">
        <v>17310</v>
      </c>
      <c r="N177" s="348">
        <v>17534</v>
      </c>
      <c r="O177" s="347">
        <v>17662</v>
      </c>
    </row>
    <row r="178" spans="1:15" ht="12.75" customHeight="1" thickBot="1">
      <c r="A178" s="353">
        <v>10</v>
      </c>
      <c r="B178" s="894" t="s">
        <v>324</v>
      </c>
      <c r="C178" s="354">
        <v>382195</v>
      </c>
      <c r="D178" s="354">
        <v>28385</v>
      </c>
      <c r="E178" s="354">
        <v>29057</v>
      </c>
      <c r="F178" s="354">
        <v>27288</v>
      </c>
      <c r="G178" s="354">
        <v>28044</v>
      </c>
      <c r="H178" s="354">
        <v>29639</v>
      </c>
      <c r="I178" s="354">
        <v>33619</v>
      </c>
      <c r="J178" s="354">
        <v>36686</v>
      </c>
      <c r="K178" s="354">
        <v>36160</v>
      </c>
      <c r="L178" s="354">
        <v>33760</v>
      </c>
      <c r="M178" s="354">
        <v>33781</v>
      </c>
      <c r="N178" s="356">
        <v>33097</v>
      </c>
      <c r="O178" s="355">
        <v>32679</v>
      </c>
    </row>
  </sheetData>
  <mergeCells count="11">
    <mergeCell ref="A157:B157"/>
    <mergeCell ref="A168:B168"/>
    <mergeCell ref="A68:B68"/>
    <mergeCell ref="A79:B79"/>
    <mergeCell ref="A107:B107"/>
    <mergeCell ref="A118:B118"/>
    <mergeCell ref="A7:B7"/>
    <mergeCell ref="A18:B18"/>
    <mergeCell ref="A29:B29"/>
    <mergeCell ref="A57:B57"/>
    <mergeCell ref="A129:B1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938"/>
      <c r="E4" s="364"/>
      <c r="F4" s="364"/>
      <c r="G4" s="362"/>
      <c r="H4" s="362"/>
      <c r="I4" s="364"/>
      <c r="J4" s="364"/>
      <c r="K4" s="364"/>
      <c r="L4" s="364"/>
      <c r="M4" s="947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97" t="s">
        <v>225</v>
      </c>
      <c r="B7" s="998"/>
      <c r="C7" s="375">
        <v>1207977</v>
      </c>
      <c r="D7" s="375">
        <v>301252</v>
      </c>
      <c r="E7" s="375">
        <v>373839</v>
      </c>
      <c r="F7" s="375">
        <v>602262</v>
      </c>
      <c r="G7" s="375">
        <v>189092</v>
      </c>
      <c r="H7" s="375">
        <v>230284</v>
      </c>
      <c r="I7" s="375">
        <v>457057</v>
      </c>
      <c r="J7" s="375">
        <v>686045</v>
      </c>
      <c r="K7" s="375">
        <v>454138</v>
      </c>
      <c r="L7" s="375">
        <v>454572</v>
      </c>
      <c r="M7" s="375">
        <v>1552631</v>
      </c>
      <c r="N7" s="376">
        <v>1443916</v>
      </c>
    </row>
    <row r="8" spans="1:14" ht="12.75" customHeight="1">
      <c r="A8" s="345">
        <v>1</v>
      </c>
      <c r="B8" s="892" t="s">
        <v>315</v>
      </c>
      <c r="C8" s="377">
        <v>597757</v>
      </c>
      <c r="D8" s="377">
        <v>134404</v>
      </c>
      <c r="E8" s="377">
        <v>150297</v>
      </c>
      <c r="F8" s="377">
        <v>315121</v>
      </c>
      <c r="G8" s="377">
        <v>88109</v>
      </c>
      <c r="H8" s="377">
        <v>111826</v>
      </c>
      <c r="I8" s="377">
        <v>222363</v>
      </c>
      <c r="J8" s="377">
        <v>356242</v>
      </c>
      <c r="K8" s="377">
        <v>232421</v>
      </c>
      <c r="L8" s="377">
        <v>239427</v>
      </c>
      <c r="M8" s="377">
        <v>902236</v>
      </c>
      <c r="N8" s="378">
        <v>775196</v>
      </c>
    </row>
    <row r="9" spans="1:14" ht="12.75" customHeight="1">
      <c r="A9" s="345">
        <v>2</v>
      </c>
      <c r="B9" s="892" t="s">
        <v>316</v>
      </c>
      <c r="C9" s="377">
        <v>51819</v>
      </c>
      <c r="D9" s="377">
        <v>13235</v>
      </c>
      <c r="E9" s="377">
        <v>104097</v>
      </c>
      <c r="F9" s="377">
        <v>61857</v>
      </c>
      <c r="G9" s="377">
        <v>12908</v>
      </c>
      <c r="H9" s="377">
        <v>20429</v>
      </c>
      <c r="I9" s="377">
        <v>47503</v>
      </c>
      <c r="J9" s="377">
        <v>90662</v>
      </c>
      <c r="K9" s="377">
        <v>49406</v>
      </c>
      <c r="L9" s="377">
        <v>60646</v>
      </c>
      <c r="M9" s="377">
        <v>109644</v>
      </c>
      <c r="N9" s="378">
        <v>77622</v>
      </c>
    </row>
    <row r="10" spans="1:14" ht="12.75" customHeight="1">
      <c r="A10" s="345">
        <v>3</v>
      </c>
      <c r="B10" s="892" t="s">
        <v>317</v>
      </c>
      <c r="C10" s="377">
        <v>28139</v>
      </c>
      <c r="D10" s="377">
        <v>2708</v>
      </c>
      <c r="E10" s="377">
        <v>5020</v>
      </c>
      <c r="F10" s="377">
        <v>12321</v>
      </c>
      <c r="G10" s="377">
        <v>4649</v>
      </c>
      <c r="H10" s="377">
        <v>2038</v>
      </c>
      <c r="I10" s="377">
        <v>8730</v>
      </c>
      <c r="J10" s="377">
        <v>34085</v>
      </c>
      <c r="K10" s="377">
        <v>9312</v>
      </c>
      <c r="L10" s="377">
        <v>17472</v>
      </c>
      <c r="M10" s="377">
        <v>115239</v>
      </c>
      <c r="N10" s="378">
        <v>130621</v>
      </c>
    </row>
    <row r="11" spans="1:14" ht="12.75" customHeight="1">
      <c r="A11" s="345">
        <v>4</v>
      </c>
      <c r="B11" s="892" t="s">
        <v>318</v>
      </c>
      <c r="C11" s="377">
        <v>36333</v>
      </c>
      <c r="D11" s="377">
        <v>14238</v>
      </c>
      <c r="E11" s="377">
        <v>10797</v>
      </c>
      <c r="F11" s="377">
        <v>33117</v>
      </c>
      <c r="G11" s="377">
        <v>5115</v>
      </c>
      <c r="H11" s="377">
        <v>6769</v>
      </c>
      <c r="I11" s="377">
        <v>18409</v>
      </c>
      <c r="J11" s="377">
        <v>39865</v>
      </c>
      <c r="K11" s="377">
        <v>15730</v>
      </c>
      <c r="L11" s="377">
        <v>19323</v>
      </c>
      <c r="M11" s="377">
        <v>89828</v>
      </c>
      <c r="N11" s="378">
        <v>56049</v>
      </c>
    </row>
    <row r="12" spans="1:14" ht="12.75" customHeight="1">
      <c r="A12" s="345">
        <v>5</v>
      </c>
      <c r="B12" s="892" t="s">
        <v>319</v>
      </c>
      <c r="C12" s="377">
        <v>6686</v>
      </c>
      <c r="D12" s="377">
        <v>198</v>
      </c>
      <c r="E12" s="377">
        <v>573</v>
      </c>
      <c r="F12" s="377">
        <v>13191</v>
      </c>
      <c r="G12" s="377">
        <v>146</v>
      </c>
      <c r="H12" s="377">
        <v>149</v>
      </c>
      <c r="I12" s="377">
        <v>1290</v>
      </c>
      <c r="J12" s="377">
        <v>3528</v>
      </c>
      <c r="K12" s="377">
        <v>463</v>
      </c>
      <c r="L12" s="377">
        <v>2619</v>
      </c>
      <c r="M12" s="377">
        <v>52722</v>
      </c>
      <c r="N12" s="378">
        <v>24428</v>
      </c>
    </row>
    <row r="13" spans="1:14" ht="12.75" customHeight="1">
      <c r="A13" s="345">
        <v>6</v>
      </c>
      <c r="B13" s="892" t="s">
        <v>320</v>
      </c>
      <c r="C13" s="377">
        <v>84620</v>
      </c>
      <c r="D13" s="377">
        <v>1355</v>
      </c>
      <c r="E13" s="377">
        <v>8384</v>
      </c>
      <c r="F13" s="377">
        <v>7516</v>
      </c>
      <c r="G13" s="377">
        <v>832</v>
      </c>
      <c r="H13" s="377">
        <v>2842</v>
      </c>
      <c r="I13" s="377">
        <v>12263</v>
      </c>
      <c r="J13" s="377">
        <v>5320</v>
      </c>
      <c r="K13" s="377">
        <v>15479</v>
      </c>
      <c r="L13" s="377">
        <v>14191</v>
      </c>
      <c r="M13" s="377">
        <v>22429</v>
      </c>
      <c r="N13" s="378">
        <v>37906</v>
      </c>
    </row>
    <row r="14" spans="1:14" ht="12.75" customHeight="1">
      <c r="A14" s="345">
        <v>7</v>
      </c>
      <c r="B14" s="892" t="s">
        <v>321</v>
      </c>
      <c r="C14" s="377">
        <v>100229</v>
      </c>
      <c r="D14" s="377">
        <v>20954</v>
      </c>
      <c r="E14" s="377">
        <v>28090</v>
      </c>
      <c r="F14" s="377">
        <v>27093</v>
      </c>
      <c r="G14" s="377">
        <v>10917</v>
      </c>
      <c r="H14" s="377">
        <v>14608</v>
      </c>
      <c r="I14" s="377">
        <v>12929</v>
      </c>
      <c r="J14" s="377">
        <v>30544</v>
      </c>
      <c r="K14" s="377">
        <v>17723</v>
      </c>
      <c r="L14" s="377">
        <v>22871</v>
      </c>
      <c r="M14" s="377">
        <v>93976</v>
      </c>
      <c r="N14" s="378">
        <v>118004</v>
      </c>
    </row>
    <row r="15" spans="1:14" ht="12.75" customHeight="1">
      <c r="A15" s="345">
        <v>8</v>
      </c>
      <c r="B15" s="892" t="s">
        <v>322</v>
      </c>
      <c r="C15" s="377">
        <v>74604</v>
      </c>
      <c r="D15" s="377">
        <v>29037</v>
      </c>
      <c r="E15" s="377">
        <v>8456</v>
      </c>
      <c r="F15" s="377">
        <v>36028</v>
      </c>
      <c r="G15" s="377">
        <v>29922</v>
      </c>
      <c r="H15" s="377">
        <v>20058</v>
      </c>
      <c r="I15" s="377">
        <v>29305</v>
      </c>
      <c r="J15" s="377">
        <v>38010</v>
      </c>
      <c r="K15" s="377">
        <v>16010</v>
      </c>
      <c r="L15" s="377">
        <v>14888</v>
      </c>
      <c r="M15" s="377">
        <v>44392</v>
      </c>
      <c r="N15" s="378">
        <v>52861</v>
      </c>
    </row>
    <row r="16" spans="1:14" ht="12.75" customHeight="1">
      <c r="A16" s="345">
        <v>9</v>
      </c>
      <c r="B16" s="892" t="s">
        <v>323</v>
      </c>
      <c r="C16" s="377">
        <v>73385</v>
      </c>
      <c r="D16" s="377">
        <v>11407</v>
      </c>
      <c r="E16" s="377">
        <v>9529</v>
      </c>
      <c r="F16" s="377">
        <v>39662</v>
      </c>
      <c r="G16" s="377">
        <v>10212</v>
      </c>
      <c r="H16" s="377">
        <v>12091</v>
      </c>
      <c r="I16" s="377">
        <v>15984</v>
      </c>
      <c r="J16" s="377">
        <v>25405</v>
      </c>
      <c r="K16" s="377">
        <v>22990</v>
      </c>
      <c r="L16" s="377">
        <v>24926</v>
      </c>
      <c r="M16" s="377">
        <v>47525</v>
      </c>
      <c r="N16" s="378">
        <v>116448</v>
      </c>
    </row>
    <row r="17" spans="1:14" ht="12.75" customHeight="1" thickBot="1">
      <c r="A17" s="349">
        <v>10</v>
      </c>
      <c r="B17" s="893" t="s">
        <v>324</v>
      </c>
      <c r="C17" s="379">
        <v>154405</v>
      </c>
      <c r="D17" s="379">
        <v>73714</v>
      </c>
      <c r="E17" s="379">
        <v>48596</v>
      </c>
      <c r="F17" s="379">
        <v>56357</v>
      </c>
      <c r="G17" s="379">
        <v>26281</v>
      </c>
      <c r="H17" s="379">
        <v>39474</v>
      </c>
      <c r="I17" s="379">
        <v>88281</v>
      </c>
      <c r="J17" s="379">
        <v>62385</v>
      </c>
      <c r="K17" s="379">
        <v>74604</v>
      </c>
      <c r="L17" s="379">
        <v>38209</v>
      </c>
      <c r="M17" s="379">
        <v>74640</v>
      </c>
      <c r="N17" s="380">
        <v>54779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97" t="s">
        <v>225</v>
      </c>
      <c r="B21" s="998"/>
      <c r="C21" s="375">
        <v>4848925</v>
      </c>
      <c r="D21" s="375">
        <v>2100366</v>
      </c>
      <c r="E21" s="375">
        <v>422208</v>
      </c>
      <c r="F21" s="375">
        <v>251730</v>
      </c>
      <c r="G21" s="375">
        <v>287403</v>
      </c>
      <c r="H21" s="375">
        <v>208790</v>
      </c>
      <c r="I21" s="375">
        <v>215859</v>
      </c>
      <c r="J21" s="375">
        <v>455927</v>
      </c>
      <c r="K21" s="375">
        <v>473159</v>
      </c>
      <c r="L21" s="375">
        <v>846503</v>
      </c>
      <c r="M21" s="375">
        <v>1938398</v>
      </c>
      <c r="N21" s="376">
        <v>362710</v>
      </c>
    </row>
    <row r="22" spans="1:14" ht="12.75" customHeight="1">
      <c r="A22" s="345">
        <v>1</v>
      </c>
      <c r="B22" s="892" t="s">
        <v>315</v>
      </c>
      <c r="C22" s="377">
        <v>2632444</v>
      </c>
      <c r="D22" s="377">
        <v>1225786</v>
      </c>
      <c r="E22" s="377">
        <v>234900</v>
      </c>
      <c r="F22" s="377">
        <v>126820</v>
      </c>
      <c r="G22" s="377">
        <v>159834</v>
      </c>
      <c r="H22" s="377">
        <v>94557</v>
      </c>
      <c r="I22" s="377">
        <v>102043</v>
      </c>
      <c r="J22" s="377">
        <v>269172</v>
      </c>
      <c r="K22" s="377">
        <v>241012</v>
      </c>
      <c r="L22" s="377">
        <v>467811</v>
      </c>
      <c r="M22" s="377">
        <v>1201880</v>
      </c>
      <c r="N22" s="378">
        <v>200944</v>
      </c>
    </row>
    <row r="23" spans="1:14" ht="12.75" customHeight="1">
      <c r="A23" s="345">
        <v>2</v>
      </c>
      <c r="B23" s="892" t="s">
        <v>316</v>
      </c>
      <c r="C23" s="377">
        <v>78235</v>
      </c>
      <c r="D23" s="377">
        <v>142166</v>
      </c>
      <c r="E23" s="377">
        <v>50259</v>
      </c>
      <c r="F23" s="377">
        <v>30174</v>
      </c>
      <c r="G23" s="377">
        <v>23086</v>
      </c>
      <c r="H23" s="377">
        <v>41301</v>
      </c>
      <c r="I23" s="377">
        <v>37557</v>
      </c>
      <c r="J23" s="377">
        <v>62811</v>
      </c>
      <c r="K23" s="377">
        <v>62121</v>
      </c>
      <c r="L23" s="377">
        <v>107098</v>
      </c>
      <c r="M23" s="377">
        <v>208984</v>
      </c>
      <c r="N23" s="378">
        <v>52580</v>
      </c>
    </row>
    <row r="24" spans="1:14" ht="12.75" customHeight="1">
      <c r="A24" s="345">
        <v>3</v>
      </c>
      <c r="B24" s="892" t="s">
        <v>317</v>
      </c>
      <c r="C24" s="377">
        <v>192640</v>
      </c>
      <c r="D24" s="377">
        <v>121635</v>
      </c>
      <c r="E24" s="377">
        <v>10153</v>
      </c>
      <c r="F24" s="377">
        <v>6055</v>
      </c>
      <c r="G24" s="377">
        <v>5796</v>
      </c>
      <c r="H24" s="377">
        <v>7775</v>
      </c>
      <c r="I24" s="377">
        <v>3889</v>
      </c>
      <c r="J24" s="377">
        <v>3655</v>
      </c>
      <c r="K24" s="377">
        <v>8343</v>
      </c>
      <c r="L24" s="377">
        <v>34185</v>
      </c>
      <c r="M24" s="377">
        <v>66768</v>
      </c>
      <c r="N24" s="378">
        <v>9286</v>
      </c>
    </row>
    <row r="25" spans="1:14" ht="12.75" customHeight="1">
      <c r="A25" s="345">
        <v>4</v>
      </c>
      <c r="B25" s="892" t="s">
        <v>318</v>
      </c>
      <c r="C25" s="377">
        <v>152165</v>
      </c>
      <c r="D25" s="377">
        <v>62842</v>
      </c>
      <c r="E25" s="377">
        <v>25720</v>
      </c>
      <c r="F25" s="377">
        <v>16432</v>
      </c>
      <c r="G25" s="377">
        <v>15398</v>
      </c>
      <c r="H25" s="377">
        <v>4587</v>
      </c>
      <c r="I25" s="377">
        <v>8260</v>
      </c>
      <c r="J25" s="377">
        <v>11213</v>
      </c>
      <c r="K25" s="377">
        <v>20702</v>
      </c>
      <c r="L25" s="377">
        <v>47504</v>
      </c>
      <c r="M25" s="377">
        <v>80392</v>
      </c>
      <c r="N25" s="378">
        <v>22142</v>
      </c>
    </row>
    <row r="26" spans="1:14" ht="12.75" customHeight="1">
      <c r="A26" s="345">
        <v>5</v>
      </c>
      <c r="B26" s="892" t="s">
        <v>319</v>
      </c>
      <c r="C26" s="377">
        <v>422169</v>
      </c>
      <c r="D26" s="377">
        <v>36466</v>
      </c>
      <c r="E26" s="377">
        <v>1176</v>
      </c>
      <c r="F26" s="377">
        <v>768</v>
      </c>
      <c r="G26" s="377">
        <v>3386</v>
      </c>
      <c r="H26" s="377">
        <v>553</v>
      </c>
      <c r="I26" s="377">
        <v>473</v>
      </c>
      <c r="J26" s="377">
        <v>1363</v>
      </c>
      <c r="K26" s="377">
        <v>306</v>
      </c>
      <c r="L26" s="377">
        <v>2705</v>
      </c>
      <c r="M26" s="377">
        <v>31310</v>
      </c>
      <c r="N26" s="378">
        <v>4727</v>
      </c>
    </row>
    <row r="27" spans="1:14" ht="12.75" customHeight="1">
      <c r="A27" s="345">
        <v>6</v>
      </c>
      <c r="B27" s="892" t="s">
        <v>320</v>
      </c>
      <c r="C27" s="377">
        <v>296829</v>
      </c>
      <c r="D27" s="377">
        <v>65497</v>
      </c>
      <c r="E27" s="377">
        <v>3910</v>
      </c>
      <c r="F27" s="377">
        <v>5721</v>
      </c>
      <c r="G27" s="377">
        <v>20915</v>
      </c>
      <c r="H27" s="377">
        <v>1569</v>
      </c>
      <c r="I27" s="377">
        <v>8029</v>
      </c>
      <c r="J27" s="377">
        <v>18273</v>
      </c>
      <c r="K27" s="377">
        <v>10590</v>
      </c>
      <c r="L27" s="377">
        <v>30795</v>
      </c>
      <c r="M27" s="377">
        <v>47789</v>
      </c>
      <c r="N27" s="378">
        <v>4086</v>
      </c>
    </row>
    <row r="28" spans="1:14" ht="12.75" customHeight="1">
      <c r="A28" s="345">
        <v>7</v>
      </c>
      <c r="B28" s="892" t="s">
        <v>321</v>
      </c>
      <c r="C28" s="377">
        <v>242853</v>
      </c>
      <c r="D28" s="377">
        <v>145704</v>
      </c>
      <c r="E28" s="377">
        <v>25664</v>
      </c>
      <c r="F28" s="377">
        <v>9494</v>
      </c>
      <c r="G28" s="377">
        <v>14741</v>
      </c>
      <c r="H28" s="377">
        <v>6548</v>
      </c>
      <c r="I28" s="377">
        <v>19708</v>
      </c>
      <c r="J28" s="377">
        <v>20934</v>
      </c>
      <c r="K28" s="377">
        <v>19591</v>
      </c>
      <c r="L28" s="377">
        <v>33827</v>
      </c>
      <c r="M28" s="377">
        <v>88341</v>
      </c>
      <c r="N28" s="378">
        <v>16885</v>
      </c>
    </row>
    <row r="29" spans="1:14" ht="12.75" customHeight="1">
      <c r="A29" s="345">
        <v>8</v>
      </c>
      <c r="B29" s="892" t="s">
        <v>322</v>
      </c>
      <c r="C29" s="377">
        <v>292318</v>
      </c>
      <c r="D29" s="377">
        <v>64433</v>
      </c>
      <c r="E29" s="377">
        <v>20063</v>
      </c>
      <c r="F29" s="377">
        <v>15209</v>
      </c>
      <c r="G29" s="377">
        <v>18151</v>
      </c>
      <c r="H29" s="377">
        <v>6403</v>
      </c>
      <c r="I29" s="377">
        <v>18491</v>
      </c>
      <c r="J29" s="377">
        <v>10063</v>
      </c>
      <c r="K29" s="377">
        <v>19189</v>
      </c>
      <c r="L29" s="377">
        <v>35256</v>
      </c>
      <c r="M29" s="377">
        <v>63124</v>
      </c>
      <c r="N29" s="378">
        <v>10165</v>
      </c>
    </row>
    <row r="30" spans="1:14" ht="12.75" customHeight="1">
      <c r="A30" s="345">
        <v>9</v>
      </c>
      <c r="B30" s="892" t="s">
        <v>323</v>
      </c>
      <c r="C30" s="377">
        <v>355543</v>
      </c>
      <c r="D30" s="377">
        <v>127014</v>
      </c>
      <c r="E30" s="377">
        <v>30640</v>
      </c>
      <c r="F30" s="377">
        <v>12170</v>
      </c>
      <c r="G30" s="377">
        <v>8439</v>
      </c>
      <c r="H30" s="377">
        <v>20588</v>
      </c>
      <c r="I30" s="377">
        <v>10182</v>
      </c>
      <c r="J30" s="377">
        <v>14004</v>
      </c>
      <c r="K30" s="377">
        <v>9767</v>
      </c>
      <c r="L30" s="377">
        <v>30618</v>
      </c>
      <c r="M30" s="377">
        <v>97265</v>
      </c>
      <c r="N30" s="378">
        <v>11772</v>
      </c>
    </row>
    <row r="31" spans="1:14" ht="12.75" customHeight="1" thickBot="1">
      <c r="A31" s="353">
        <v>10</v>
      </c>
      <c r="B31" s="894" t="s">
        <v>324</v>
      </c>
      <c r="C31" s="383">
        <v>183727</v>
      </c>
      <c r="D31" s="383">
        <v>108823</v>
      </c>
      <c r="E31" s="383">
        <v>19723</v>
      </c>
      <c r="F31" s="383">
        <v>28886</v>
      </c>
      <c r="G31" s="383">
        <v>17657</v>
      </c>
      <c r="H31" s="383">
        <v>24909</v>
      </c>
      <c r="I31" s="383">
        <v>7227</v>
      </c>
      <c r="J31" s="383">
        <v>44439</v>
      </c>
      <c r="K31" s="383">
        <v>81538</v>
      </c>
      <c r="L31" s="383">
        <v>56704</v>
      </c>
      <c r="M31" s="383">
        <v>52545</v>
      </c>
      <c r="N31" s="382">
        <v>30122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372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97" t="s">
        <v>225</v>
      </c>
      <c r="B57" s="998"/>
      <c r="C57" s="375">
        <v>355419</v>
      </c>
      <c r="D57" s="375">
        <v>632844</v>
      </c>
      <c r="E57" s="375">
        <v>1933492</v>
      </c>
      <c r="F57" s="375">
        <v>1097312</v>
      </c>
      <c r="G57" s="375">
        <v>215984</v>
      </c>
      <c r="H57" s="375">
        <v>227869</v>
      </c>
      <c r="I57" s="375">
        <v>116620</v>
      </c>
      <c r="J57" s="375">
        <v>164381</v>
      </c>
      <c r="K57" s="375">
        <v>427120</v>
      </c>
      <c r="L57" s="375">
        <v>548760</v>
      </c>
      <c r="M57" s="375">
        <v>294703</v>
      </c>
      <c r="N57" s="376">
        <v>135181</v>
      </c>
    </row>
    <row r="58" spans="1:14" ht="12.75" customHeight="1">
      <c r="A58" s="345">
        <v>1</v>
      </c>
      <c r="B58" s="892" t="s">
        <v>315</v>
      </c>
      <c r="C58" s="377">
        <v>175257</v>
      </c>
      <c r="D58" s="377">
        <v>263274</v>
      </c>
      <c r="E58" s="377">
        <v>1124439</v>
      </c>
      <c r="F58" s="377">
        <v>585892</v>
      </c>
      <c r="G58" s="377">
        <v>116752</v>
      </c>
      <c r="H58" s="377">
        <v>95425</v>
      </c>
      <c r="I58" s="377">
        <v>52063</v>
      </c>
      <c r="J58" s="377">
        <v>72117</v>
      </c>
      <c r="K58" s="377">
        <v>248552</v>
      </c>
      <c r="L58" s="377">
        <v>322886</v>
      </c>
      <c r="M58" s="377">
        <v>145367</v>
      </c>
      <c r="N58" s="378">
        <v>72104</v>
      </c>
    </row>
    <row r="59" spans="1:14" ht="12.75" customHeight="1">
      <c r="A59" s="345">
        <v>2</v>
      </c>
      <c r="B59" s="892" t="s">
        <v>316</v>
      </c>
      <c r="C59" s="377">
        <v>52907</v>
      </c>
      <c r="D59" s="377">
        <v>55053</v>
      </c>
      <c r="E59" s="377">
        <v>102225</v>
      </c>
      <c r="F59" s="377">
        <v>79742</v>
      </c>
      <c r="G59" s="377">
        <v>12950</v>
      </c>
      <c r="H59" s="377">
        <v>30152</v>
      </c>
      <c r="I59" s="377">
        <v>11988</v>
      </c>
      <c r="J59" s="377">
        <v>17528</v>
      </c>
      <c r="K59" s="377">
        <v>53697</v>
      </c>
      <c r="L59" s="377">
        <v>34649</v>
      </c>
      <c r="M59" s="377">
        <v>31032</v>
      </c>
      <c r="N59" s="378">
        <v>6291</v>
      </c>
    </row>
    <row r="60" spans="1:14" ht="12.75" customHeight="1">
      <c r="A60" s="345">
        <v>3</v>
      </c>
      <c r="B60" s="892" t="s">
        <v>317</v>
      </c>
      <c r="C60" s="377">
        <v>10505</v>
      </c>
      <c r="D60" s="377">
        <v>8595</v>
      </c>
      <c r="E60" s="377">
        <v>70141</v>
      </c>
      <c r="F60" s="377">
        <v>64313</v>
      </c>
      <c r="G60" s="377">
        <v>2392</v>
      </c>
      <c r="H60" s="377">
        <v>2865</v>
      </c>
      <c r="I60" s="377">
        <v>2170</v>
      </c>
      <c r="J60" s="377">
        <v>999</v>
      </c>
      <c r="K60" s="377">
        <v>11673</v>
      </c>
      <c r="L60" s="377">
        <v>16646</v>
      </c>
      <c r="M60" s="377">
        <v>6464</v>
      </c>
      <c r="N60" s="378">
        <v>915</v>
      </c>
    </row>
    <row r="61" spans="1:14" ht="12.75" customHeight="1">
      <c r="A61" s="345">
        <v>4</v>
      </c>
      <c r="B61" s="892" t="s">
        <v>318</v>
      </c>
      <c r="C61" s="377">
        <v>16042</v>
      </c>
      <c r="D61" s="377">
        <v>33563</v>
      </c>
      <c r="E61" s="377">
        <v>87505</v>
      </c>
      <c r="F61" s="377">
        <v>24237</v>
      </c>
      <c r="G61" s="377">
        <v>9287</v>
      </c>
      <c r="H61" s="377">
        <v>8882</v>
      </c>
      <c r="I61" s="377">
        <v>4180</v>
      </c>
      <c r="J61" s="377">
        <v>2239</v>
      </c>
      <c r="K61" s="377">
        <v>10885</v>
      </c>
      <c r="L61" s="377">
        <v>14645</v>
      </c>
      <c r="M61" s="377">
        <v>7786</v>
      </c>
      <c r="N61" s="378">
        <v>4812</v>
      </c>
    </row>
    <row r="62" spans="1:14" ht="12.75" customHeight="1">
      <c r="A62" s="345">
        <v>5</v>
      </c>
      <c r="B62" s="892" t="s">
        <v>319</v>
      </c>
      <c r="C62" s="377">
        <v>1753</v>
      </c>
      <c r="D62" s="377">
        <v>10315</v>
      </c>
      <c r="E62" s="377">
        <v>27559</v>
      </c>
      <c r="F62" s="377">
        <v>12578</v>
      </c>
      <c r="G62" s="377">
        <v>991</v>
      </c>
      <c r="H62" s="377">
        <v>79</v>
      </c>
      <c r="I62" s="377">
        <v>398</v>
      </c>
      <c r="J62" s="377">
        <v>253</v>
      </c>
      <c r="K62" s="377">
        <v>1623</v>
      </c>
      <c r="L62" s="377">
        <v>3977</v>
      </c>
      <c r="M62" s="377">
        <v>1200</v>
      </c>
      <c r="N62" s="378">
        <v>169</v>
      </c>
    </row>
    <row r="63" spans="1:14" ht="12.75" customHeight="1">
      <c r="A63" s="345">
        <v>6</v>
      </c>
      <c r="B63" s="892" t="s">
        <v>320</v>
      </c>
      <c r="C63" s="377">
        <v>6903</v>
      </c>
      <c r="D63" s="377">
        <v>115895</v>
      </c>
      <c r="E63" s="377">
        <v>132947</v>
      </c>
      <c r="F63" s="377">
        <v>39037</v>
      </c>
      <c r="G63" s="377">
        <v>13053</v>
      </c>
      <c r="H63" s="377">
        <v>2379</v>
      </c>
      <c r="I63" s="377">
        <v>775</v>
      </c>
      <c r="J63" s="377">
        <v>19530</v>
      </c>
      <c r="K63" s="377">
        <v>8871</v>
      </c>
      <c r="L63" s="377">
        <v>23074</v>
      </c>
      <c r="M63" s="377">
        <v>2048</v>
      </c>
      <c r="N63" s="378">
        <v>2496</v>
      </c>
    </row>
    <row r="64" spans="1:14" ht="12.75" customHeight="1">
      <c r="A64" s="345">
        <v>7</v>
      </c>
      <c r="B64" s="892" t="s">
        <v>321</v>
      </c>
      <c r="C64" s="377">
        <v>19801</v>
      </c>
      <c r="D64" s="377">
        <v>34123</v>
      </c>
      <c r="E64" s="377">
        <v>87528</v>
      </c>
      <c r="F64" s="377">
        <v>67887</v>
      </c>
      <c r="G64" s="377">
        <v>19500</v>
      </c>
      <c r="H64" s="377">
        <v>9450</v>
      </c>
      <c r="I64" s="377">
        <v>13347</v>
      </c>
      <c r="J64" s="377">
        <v>8416</v>
      </c>
      <c r="K64" s="377">
        <v>33839</v>
      </c>
      <c r="L64" s="377">
        <v>37869</v>
      </c>
      <c r="M64" s="377">
        <v>15689</v>
      </c>
      <c r="N64" s="378">
        <v>16841</v>
      </c>
    </row>
    <row r="65" spans="1:14" ht="12.75" customHeight="1">
      <c r="A65" s="345">
        <v>8</v>
      </c>
      <c r="B65" s="892" t="s">
        <v>322</v>
      </c>
      <c r="C65" s="377">
        <v>20815</v>
      </c>
      <c r="D65" s="377">
        <v>46170</v>
      </c>
      <c r="E65" s="377">
        <v>112328</v>
      </c>
      <c r="F65" s="377">
        <v>66290</v>
      </c>
      <c r="G65" s="377">
        <v>11025</v>
      </c>
      <c r="H65" s="377">
        <v>33162</v>
      </c>
      <c r="I65" s="377">
        <v>7125</v>
      </c>
      <c r="J65" s="377">
        <v>7016</v>
      </c>
      <c r="K65" s="377">
        <v>16406</v>
      </c>
      <c r="L65" s="377">
        <v>29338</v>
      </c>
      <c r="M65" s="377">
        <v>27894</v>
      </c>
      <c r="N65" s="378">
        <v>3166</v>
      </c>
    </row>
    <row r="66" spans="1:14" ht="12.75" customHeight="1">
      <c r="A66" s="345">
        <v>9</v>
      </c>
      <c r="B66" s="892" t="s">
        <v>323</v>
      </c>
      <c r="C66" s="377">
        <v>12206</v>
      </c>
      <c r="D66" s="377">
        <v>47436</v>
      </c>
      <c r="E66" s="377">
        <v>127888</v>
      </c>
      <c r="F66" s="377">
        <v>57563</v>
      </c>
      <c r="G66" s="377">
        <v>9370</v>
      </c>
      <c r="H66" s="377">
        <v>3493</v>
      </c>
      <c r="I66" s="377">
        <v>5725</v>
      </c>
      <c r="J66" s="377">
        <v>9430</v>
      </c>
      <c r="K66" s="377">
        <v>14969</v>
      </c>
      <c r="L66" s="377">
        <v>30295</v>
      </c>
      <c r="M66" s="377">
        <v>18791</v>
      </c>
      <c r="N66" s="378">
        <v>12475</v>
      </c>
    </row>
    <row r="67" spans="1:14" ht="12.75" customHeight="1" thickBot="1">
      <c r="A67" s="349">
        <v>10</v>
      </c>
      <c r="B67" s="893" t="s">
        <v>324</v>
      </c>
      <c r="C67" s="379">
        <v>39229</v>
      </c>
      <c r="D67" s="379">
        <v>18421</v>
      </c>
      <c r="E67" s="379">
        <v>60932</v>
      </c>
      <c r="F67" s="379">
        <v>99772</v>
      </c>
      <c r="G67" s="379">
        <v>20663</v>
      </c>
      <c r="H67" s="379">
        <v>41982</v>
      </c>
      <c r="I67" s="379">
        <v>18851</v>
      </c>
      <c r="J67" s="379">
        <v>26852</v>
      </c>
      <c r="K67" s="379">
        <v>26607</v>
      </c>
      <c r="L67" s="379">
        <v>35380</v>
      </c>
      <c r="M67" s="379">
        <v>38431</v>
      </c>
      <c r="N67" s="382">
        <v>15914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97" t="s">
        <v>225</v>
      </c>
      <c r="B71" s="998"/>
      <c r="C71" s="375">
        <v>217973</v>
      </c>
      <c r="D71" s="375">
        <v>263780</v>
      </c>
      <c r="E71" s="375">
        <v>124957</v>
      </c>
      <c r="F71" s="375">
        <v>1177848</v>
      </c>
      <c r="G71" s="375">
        <v>178200</v>
      </c>
      <c r="H71" s="375">
        <v>250604</v>
      </c>
      <c r="I71" s="375">
        <v>516386</v>
      </c>
      <c r="J71" s="375">
        <v>215109</v>
      </c>
      <c r="K71" s="375">
        <v>210241</v>
      </c>
      <c r="L71" s="375">
        <v>319604</v>
      </c>
      <c r="M71" s="376">
        <v>661522</v>
      </c>
      <c r="N71" s="370"/>
    </row>
    <row r="72" spans="1:14" ht="12.75" customHeight="1">
      <c r="A72" s="345">
        <v>1</v>
      </c>
      <c r="B72" s="892" t="s">
        <v>315</v>
      </c>
      <c r="C72" s="377">
        <v>112026</v>
      </c>
      <c r="D72" s="377">
        <v>129042</v>
      </c>
      <c r="E72" s="377">
        <v>64451</v>
      </c>
      <c r="F72" s="377">
        <v>660346</v>
      </c>
      <c r="G72" s="377">
        <v>94608</v>
      </c>
      <c r="H72" s="377">
        <v>113554</v>
      </c>
      <c r="I72" s="377">
        <v>252802</v>
      </c>
      <c r="J72" s="377">
        <v>115902</v>
      </c>
      <c r="K72" s="377">
        <v>108858</v>
      </c>
      <c r="L72" s="377">
        <v>164219</v>
      </c>
      <c r="M72" s="378">
        <v>260206</v>
      </c>
      <c r="N72" s="370"/>
    </row>
    <row r="73" spans="1:14" ht="12.75" customHeight="1">
      <c r="A73" s="345">
        <v>2</v>
      </c>
      <c r="B73" s="892" t="s">
        <v>316</v>
      </c>
      <c r="C73" s="377">
        <v>22270</v>
      </c>
      <c r="D73" s="377">
        <v>24841</v>
      </c>
      <c r="E73" s="377">
        <v>5440</v>
      </c>
      <c r="F73" s="377">
        <v>68855</v>
      </c>
      <c r="G73" s="377">
        <v>13293</v>
      </c>
      <c r="H73" s="377">
        <v>6415</v>
      </c>
      <c r="I73" s="377">
        <v>25662</v>
      </c>
      <c r="J73" s="377">
        <v>15896</v>
      </c>
      <c r="K73" s="377">
        <v>16389</v>
      </c>
      <c r="L73" s="377">
        <v>17966</v>
      </c>
      <c r="M73" s="378">
        <v>29284</v>
      </c>
      <c r="N73" s="370"/>
    </row>
    <row r="74" spans="1:14" ht="12.75" customHeight="1">
      <c r="A74" s="345">
        <v>3</v>
      </c>
      <c r="B74" s="892" t="s">
        <v>317</v>
      </c>
      <c r="C74" s="377">
        <v>3801</v>
      </c>
      <c r="D74" s="377">
        <v>8297</v>
      </c>
      <c r="E74" s="377">
        <v>105</v>
      </c>
      <c r="F74" s="377">
        <v>39557</v>
      </c>
      <c r="G74" s="377">
        <v>2740</v>
      </c>
      <c r="H74" s="377">
        <v>9692</v>
      </c>
      <c r="I74" s="377">
        <v>8479</v>
      </c>
      <c r="J74" s="377">
        <v>3253</v>
      </c>
      <c r="K74" s="377">
        <v>1240</v>
      </c>
      <c r="L74" s="377">
        <v>5523</v>
      </c>
      <c r="M74" s="378">
        <v>11962</v>
      </c>
      <c r="N74" s="370"/>
    </row>
    <row r="75" spans="1:14" ht="12.75" customHeight="1">
      <c r="A75" s="345">
        <v>4</v>
      </c>
      <c r="B75" s="892" t="s">
        <v>318</v>
      </c>
      <c r="C75" s="377">
        <v>4276</v>
      </c>
      <c r="D75" s="377">
        <v>11148</v>
      </c>
      <c r="E75" s="377">
        <v>5933</v>
      </c>
      <c r="F75" s="377">
        <v>39393</v>
      </c>
      <c r="G75" s="377">
        <v>6691</v>
      </c>
      <c r="H75" s="377">
        <v>6099</v>
      </c>
      <c r="I75" s="377">
        <v>31805</v>
      </c>
      <c r="J75" s="377">
        <v>5880</v>
      </c>
      <c r="K75" s="377">
        <v>12463</v>
      </c>
      <c r="L75" s="377">
        <v>10217</v>
      </c>
      <c r="M75" s="378">
        <v>19250</v>
      </c>
      <c r="N75" s="370"/>
    </row>
    <row r="76" spans="1:14" ht="12.75" customHeight="1">
      <c r="A76" s="345">
        <v>5</v>
      </c>
      <c r="B76" s="892" t="s">
        <v>319</v>
      </c>
      <c r="C76" s="377">
        <v>339</v>
      </c>
      <c r="D76" s="377">
        <v>844</v>
      </c>
      <c r="E76" s="377">
        <v>462</v>
      </c>
      <c r="F76" s="377">
        <v>26390</v>
      </c>
      <c r="G76" s="377">
        <v>278</v>
      </c>
      <c r="H76" s="377">
        <v>2588</v>
      </c>
      <c r="I76" s="377">
        <v>870</v>
      </c>
      <c r="J76" s="377">
        <v>258</v>
      </c>
      <c r="K76" s="377">
        <v>813</v>
      </c>
      <c r="L76" s="377">
        <v>2627</v>
      </c>
      <c r="M76" s="378">
        <v>5385</v>
      </c>
      <c r="N76" s="370"/>
    </row>
    <row r="77" spans="1:14" ht="12.75" customHeight="1">
      <c r="A77" s="345">
        <v>6</v>
      </c>
      <c r="B77" s="892" t="s">
        <v>320</v>
      </c>
      <c r="C77" s="377">
        <v>4719</v>
      </c>
      <c r="D77" s="377">
        <v>8224</v>
      </c>
      <c r="E77" s="377">
        <v>3516</v>
      </c>
      <c r="F77" s="377">
        <v>68699</v>
      </c>
      <c r="G77" s="377">
        <v>3982</v>
      </c>
      <c r="H77" s="377">
        <v>9845</v>
      </c>
      <c r="I77" s="377">
        <v>14359</v>
      </c>
      <c r="J77" s="377">
        <v>10992</v>
      </c>
      <c r="K77" s="377">
        <v>5820</v>
      </c>
      <c r="L77" s="377">
        <v>5570</v>
      </c>
      <c r="M77" s="378">
        <v>104990</v>
      </c>
      <c r="N77" s="370"/>
    </row>
    <row r="78" spans="1:14" ht="12.75" customHeight="1">
      <c r="A78" s="345">
        <v>7</v>
      </c>
      <c r="B78" s="892" t="s">
        <v>321</v>
      </c>
      <c r="C78" s="377">
        <v>10844</v>
      </c>
      <c r="D78" s="377">
        <v>22668</v>
      </c>
      <c r="E78" s="377">
        <v>14168</v>
      </c>
      <c r="F78" s="377">
        <v>72093</v>
      </c>
      <c r="G78" s="377">
        <v>12621</v>
      </c>
      <c r="H78" s="377">
        <v>27172</v>
      </c>
      <c r="I78" s="377">
        <v>69559</v>
      </c>
      <c r="J78" s="377">
        <v>17404</v>
      </c>
      <c r="K78" s="377">
        <v>26998</v>
      </c>
      <c r="L78" s="377">
        <v>32017</v>
      </c>
      <c r="M78" s="378">
        <v>29265</v>
      </c>
      <c r="N78" s="370"/>
    </row>
    <row r="79" spans="1:14" ht="12.75" customHeight="1">
      <c r="A79" s="345">
        <v>8</v>
      </c>
      <c r="B79" s="892" t="s">
        <v>322</v>
      </c>
      <c r="C79" s="377">
        <v>21254</v>
      </c>
      <c r="D79" s="377">
        <v>12926</v>
      </c>
      <c r="E79" s="377">
        <v>11302</v>
      </c>
      <c r="F79" s="377">
        <v>69687</v>
      </c>
      <c r="G79" s="377">
        <v>11022</v>
      </c>
      <c r="H79" s="377">
        <v>20690</v>
      </c>
      <c r="I79" s="377">
        <v>26314</v>
      </c>
      <c r="J79" s="377">
        <v>12241</v>
      </c>
      <c r="K79" s="377">
        <v>10142</v>
      </c>
      <c r="L79" s="377">
        <v>13998</v>
      </c>
      <c r="M79" s="378">
        <v>58578</v>
      </c>
      <c r="N79" s="370"/>
    </row>
    <row r="80" spans="1:14" ht="12.75" customHeight="1">
      <c r="A80" s="345">
        <v>9</v>
      </c>
      <c r="B80" s="892" t="s">
        <v>323</v>
      </c>
      <c r="C80" s="377">
        <v>15783</v>
      </c>
      <c r="D80" s="377">
        <v>15027</v>
      </c>
      <c r="E80" s="377">
        <v>5143</v>
      </c>
      <c r="F80" s="377">
        <v>55579</v>
      </c>
      <c r="G80" s="377">
        <v>10610</v>
      </c>
      <c r="H80" s="377">
        <v>19845</v>
      </c>
      <c r="I80" s="377">
        <v>21478</v>
      </c>
      <c r="J80" s="377">
        <v>15613</v>
      </c>
      <c r="K80" s="377">
        <v>7149</v>
      </c>
      <c r="L80" s="377">
        <v>25473</v>
      </c>
      <c r="M80" s="378">
        <v>39808</v>
      </c>
      <c r="N80" s="370"/>
    </row>
    <row r="81" spans="1:14" ht="12.75" customHeight="1" thickBot="1">
      <c r="A81" s="353">
        <v>10</v>
      </c>
      <c r="B81" s="894" t="s">
        <v>324</v>
      </c>
      <c r="C81" s="383">
        <v>22659</v>
      </c>
      <c r="D81" s="383">
        <v>30763</v>
      </c>
      <c r="E81" s="383">
        <v>14437</v>
      </c>
      <c r="F81" s="383">
        <v>77249</v>
      </c>
      <c r="G81" s="383">
        <v>22355</v>
      </c>
      <c r="H81" s="383">
        <v>34704</v>
      </c>
      <c r="I81" s="383">
        <v>65058</v>
      </c>
      <c r="J81" s="383">
        <v>17669</v>
      </c>
      <c r="K81" s="383">
        <v>20370</v>
      </c>
      <c r="L81" s="383">
        <v>41996</v>
      </c>
      <c r="M81" s="382">
        <v>102794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">
        <v>370</v>
      </c>
      <c r="E4" s="390"/>
      <c r="F4" s="391"/>
      <c r="G4" s="389"/>
      <c r="H4" s="389"/>
      <c r="I4" s="391"/>
      <c r="J4" s="391"/>
      <c r="K4" s="391"/>
      <c r="L4" s="391"/>
      <c r="M4" s="390" t="s">
        <v>371</v>
      </c>
      <c r="N4" s="391"/>
      <c r="O4" s="392"/>
    </row>
    <row r="5" spans="1:15" ht="12.75" customHeight="1">
      <c r="A5" s="393"/>
      <c r="B5" s="394"/>
      <c r="C5" s="395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99" t="s">
        <v>225</v>
      </c>
      <c r="B7" s="1000"/>
      <c r="C7" s="402">
        <v>30650953</v>
      </c>
      <c r="D7" s="402">
        <v>2405853</v>
      </c>
      <c r="E7" s="402">
        <v>2388771</v>
      </c>
      <c r="F7" s="402">
        <v>2481545</v>
      </c>
      <c r="G7" s="402">
        <v>2587617</v>
      </c>
      <c r="H7" s="402">
        <v>2660186</v>
      </c>
      <c r="I7" s="402">
        <v>2682623</v>
      </c>
      <c r="J7" s="402">
        <v>2712316</v>
      </c>
      <c r="K7" s="402">
        <v>2667700</v>
      </c>
      <c r="L7" s="402">
        <v>2631580</v>
      </c>
      <c r="M7" s="402">
        <v>2572098</v>
      </c>
      <c r="N7" s="404">
        <v>2483394</v>
      </c>
      <c r="O7" s="403">
        <v>2377271</v>
      </c>
    </row>
    <row r="8" spans="1:15" ht="12.75" customHeight="1">
      <c r="A8" s="405">
        <v>1</v>
      </c>
      <c r="B8" s="406" t="s">
        <v>73</v>
      </c>
      <c r="C8" s="407">
        <v>9930743</v>
      </c>
      <c r="D8" s="407">
        <v>775295</v>
      </c>
      <c r="E8" s="407">
        <v>776748</v>
      </c>
      <c r="F8" s="407">
        <v>821119</v>
      </c>
      <c r="G8" s="407">
        <v>867963</v>
      </c>
      <c r="H8" s="407">
        <v>887222</v>
      </c>
      <c r="I8" s="407">
        <v>881763</v>
      </c>
      <c r="J8" s="407">
        <v>885304</v>
      </c>
      <c r="K8" s="407">
        <v>864228</v>
      </c>
      <c r="L8" s="407">
        <v>851411</v>
      </c>
      <c r="M8" s="407">
        <v>823835</v>
      </c>
      <c r="N8" s="409">
        <v>771772</v>
      </c>
      <c r="O8" s="408">
        <v>724083</v>
      </c>
    </row>
    <row r="9" spans="1:15" ht="12.75" customHeight="1">
      <c r="A9" s="405">
        <v>2</v>
      </c>
      <c r="B9" s="406" t="s">
        <v>74</v>
      </c>
      <c r="C9" s="407">
        <v>875405</v>
      </c>
      <c r="D9" s="407">
        <v>83681</v>
      </c>
      <c r="E9" s="407">
        <v>78633</v>
      </c>
      <c r="F9" s="407">
        <v>78661</v>
      </c>
      <c r="G9" s="407">
        <v>76054</v>
      </c>
      <c r="H9" s="407">
        <v>72662</v>
      </c>
      <c r="I9" s="407">
        <v>73760</v>
      </c>
      <c r="J9" s="407">
        <v>76840</v>
      </c>
      <c r="K9" s="407">
        <v>71948</v>
      </c>
      <c r="L9" s="407">
        <v>68610</v>
      </c>
      <c r="M9" s="407">
        <v>65469</v>
      </c>
      <c r="N9" s="409">
        <v>65283</v>
      </c>
      <c r="O9" s="408">
        <v>63804</v>
      </c>
    </row>
    <row r="10" spans="1:15" ht="12.75" customHeight="1">
      <c r="A10" s="405">
        <v>3</v>
      </c>
      <c r="B10" s="406" t="s">
        <v>75</v>
      </c>
      <c r="C10" s="407">
        <v>7648148</v>
      </c>
      <c r="D10" s="407">
        <v>577491</v>
      </c>
      <c r="E10" s="407">
        <v>576367</v>
      </c>
      <c r="F10" s="407">
        <v>593613</v>
      </c>
      <c r="G10" s="407">
        <v>621366</v>
      </c>
      <c r="H10" s="407">
        <v>645501</v>
      </c>
      <c r="I10" s="407">
        <v>665018</v>
      </c>
      <c r="J10" s="407">
        <v>677123</v>
      </c>
      <c r="K10" s="407">
        <v>672814</v>
      </c>
      <c r="L10" s="407">
        <v>669721</v>
      </c>
      <c r="M10" s="407">
        <v>663693</v>
      </c>
      <c r="N10" s="409">
        <v>653839</v>
      </c>
      <c r="O10" s="408">
        <v>631603</v>
      </c>
    </row>
    <row r="11" spans="1:15" ht="12.75" customHeight="1">
      <c r="A11" s="405">
        <v>4</v>
      </c>
      <c r="B11" s="406" t="s">
        <v>76</v>
      </c>
      <c r="C11" s="407">
        <v>11954014</v>
      </c>
      <c r="D11" s="407">
        <v>949913</v>
      </c>
      <c r="E11" s="407">
        <v>939426</v>
      </c>
      <c r="F11" s="407">
        <v>969171</v>
      </c>
      <c r="G11" s="407">
        <v>1002678</v>
      </c>
      <c r="H11" s="407">
        <v>1035463</v>
      </c>
      <c r="I11" s="407">
        <v>1041112</v>
      </c>
      <c r="J11" s="407">
        <v>1052067</v>
      </c>
      <c r="K11" s="407">
        <v>1037187</v>
      </c>
      <c r="L11" s="407">
        <v>1019770</v>
      </c>
      <c r="M11" s="407">
        <v>997527</v>
      </c>
      <c r="N11" s="409">
        <v>971512</v>
      </c>
      <c r="O11" s="408">
        <v>938190</v>
      </c>
    </row>
    <row r="12" spans="1:15" ht="12.75" customHeight="1" thickBot="1">
      <c r="A12" s="410">
        <v>5</v>
      </c>
      <c r="B12" s="411" t="s">
        <v>77</v>
      </c>
      <c r="C12" s="412">
        <v>242643</v>
      </c>
      <c r="D12" s="412">
        <v>19473</v>
      </c>
      <c r="E12" s="412">
        <v>17598</v>
      </c>
      <c r="F12" s="412">
        <v>18981</v>
      </c>
      <c r="G12" s="412">
        <v>19556</v>
      </c>
      <c r="H12" s="412">
        <v>19338</v>
      </c>
      <c r="I12" s="412">
        <v>20970</v>
      </c>
      <c r="J12" s="412">
        <v>20982</v>
      </c>
      <c r="K12" s="412">
        <v>21522</v>
      </c>
      <c r="L12" s="412">
        <v>22068</v>
      </c>
      <c r="M12" s="412">
        <v>21574</v>
      </c>
      <c r="N12" s="414">
        <v>20989</v>
      </c>
      <c r="O12" s="413">
        <v>19592</v>
      </c>
    </row>
    <row r="13" spans="1:15" ht="17.25" customHeight="1" thickTop="1">
      <c r="A13" s="1001" t="s">
        <v>169</v>
      </c>
      <c r="B13" s="1002"/>
      <c r="C13" s="415">
        <v>1207977</v>
      </c>
      <c r="D13" s="415">
        <v>88928</v>
      </c>
      <c r="E13" s="415">
        <v>88748</v>
      </c>
      <c r="F13" s="415">
        <v>100130</v>
      </c>
      <c r="G13" s="415">
        <v>111675</v>
      </c>
      <c r="H13" s="415">
        <v>117452</v>
      </c>
      <c r="I13" s="415">
        <v>119639</v>
      </c>
      <c r="J13" s="415">
        <v>127501</v>
      </c>
      <c r="K13" s="415">
        <v>107508</v>
      </c>
      <c r="L13" s="415">
        <v>94031</v>
      </c>
      <c r="M13" s="415">
        <v>90414</v>
      </c>
      <c r="N13" s="417">
        <v>83096</v>
      </c>
      <c r="O13" s="416">
        <v>78854</v>
      </c>
    </row>
    <row r="14" spans="1:15" ht="12.75" customHeight="1">
      <c r="A14" s="405">
        <v>1</v>
      </c>
      <c r="B14" s="406" t="s">
        <v>73</v>
      </c>
      <c r="C14" s="407">
        <v>452130</v>
      </c>
      <c r="D14" s="407">
        <v>32981</v>
      </c>
      <c r="E14" s="407">
        <v>32384</v>
      </c>
      <c r="F14" s="407">
        <v>38725</v>
      </c>
      <c r="G14" s="407">
        <v>44124</v>
      </c>
      <c r="H14" s="407">
        <v>45628</v>
      </c>
      <c r="I14" s="407">
        <v>44828</v>
      </c>
      <c r="J14" s="407">
        <v>47538</v>
      </c>
      <c r="K14" s="407">
        <v>39035</v>
      </c>
      <c r="L14" s="407">
        <v>35004</v>
      </c>
      <c r="M14" s="407">
        <v>34979</v>
      </c>
      <c r="N14" s="409">
        <v>29906</v>
      </c>
      <c r="O14" s="408">
        <v>26997</v>
      </c>
    </row>
    <row r="15" spans="1:15" ht="12.75" customHeight="1">
      <c r="A15" s="405">
        <v>2</v>
      </c>
      <c r="B15" s="406" t="s">
        <v>74</v>
      </c>
      <c r="C15" s="407">
        <v>37431</v>
      </c>
      <c r="D15" s="407">
        <v>3815</v>
      </c>
      <c r="E15" s="407">
        <v>3827</v>
      </c>
      <c r="F15" s="407">
        <v>3750</v>
      </c>
      <c r="G15" s="407">
        <v>3729</v>
      </c>
      <c r="H15" s="407">
        <v>3663</v>
      </c>
      <c r="I15" s="407">
        <v>3719</v>
      </c>
      <c r="J15" s="407">
        <v>3907</v>
      </c>
      <c r="K15" s="407">
        <v>2971</v>
      </c>
      <c r="L15" s="407">
        <v>2219</v>
      </c>
      <c r="M15" s="407">
        <v>1858</v>
      </c>
      <c r="N15" s="409">
        <v>1947</v>
      </c>
      <c r="O15" s="408">
        <v>2029</v>
      </c>
    </row>
    <row r="16" spans="1:15" ht="12.75" customHeight="1">
      <c r="A16" s="405">
        <v>3</v>
      </c>
      <c r="B16" s="406" t="s">
        <v>75</v>
      </c>
      <c r="C16" s="407">
        <v>397974</v>
      </c>
      <c r="D16" s="407">
        <v>26888</v>
      </c>
      <c r="E16" s="407">
        <v>27799</v>
      </c>
      <c r="F16" s="407">
        <v>31090</v>
      </c>
      <c r="G16" s="407">
        <v>35451</v>
      </c>
      <c r="H16" s="407">
        <v>38126</v>
      </c>
      <c r="I16" s="407">
        <v>39318</v>
      </c>
      <c r="J16" s="407">
        <v>42580</v>
      </c>
      <c r="K16" s="407">
        <v>37374</v>
      </c>
      <c r="L16" s="407">
        <v>32949</v>
      </c>
      <c r="M16" s="407">
        <v>30523</v>
      </c>
      <c r="N16" s="409">
        <v>28751</v>
      </c>
      <c r="O16" s="408">
        <v>27125</v>
      </c>
    </row>
    <row r="17" spans="1:15" ht="12.75" customHeight="1">
      <c r="A17" s="405">
        <v>4</v>
      </c>
      <c r="B17" s="406" t="s">
        <v>76</v>
      </c>
      <c r="C17" s="407">
        <v>314309</v>
      </c>
      <c r="D17" s="407">
        <v>24490</v>
      </c>
      <c r="E17" s="407">
        <v>23998</v>
      </c>
      <c r="F17" s="407">
        <v>25863</v>
      </c>
      <c r="G17" s="407">
        <v>27740</v>
      </c>
      <c r="H17" s="407">
        <v>29486</v>
      </c>
      <c r="I17" s="407">
        <v>31270</v>
      </c>
      <c r="J17" s="407">
        <v>33063</v>
      </c>
      <c r="K17" s="407">
        <v>27655</v>
      </c>
      <c r="L17" s="407">
        <v>23478</v>
      </c>
      <c r="M17" s="407">
        <v>22706</v>
      </c>
      <c r="N17" s="409">
        <v>22141</v>
      </c>
      <c r="O17" s="408">
        <v>22419</v>
      </c>
    </row>
    <row r="18" spans="1:15" ht="12.75" customHeight="1" thickBot="1">
      <c r="A18" s="410">
        <v>5</v>
      </c>
      <c r="B18" s="411" t="s">
        <v>77</v>
      </c>
      <c r="C18" s="412">
        <v>6132</v>
      </c>
      <c r="D18" s="412">
        <v>754</v>
      </c>
      <c r="E18" s="412">
        <v>740</v>
      </c>
      <c r="F18" s="412">
        <v>702</v>
      </c>
      <c r="G18" s="412">
        <v>631</v>
      </c>
      <c r="H18" s="412">
        <v>549</v>
      </c>
      <c r="I18" s="412">
        <v>505</v>
      </c>
      <c r="J18" s="412">
        <v>413</v>
      </c>
      <c r="K18" s="412">
        <v>473</v>
      </c>
      <c r="L18" s="412">
        <v>380</v>
      </c>
      <c r="M18" s="412">
        <v>348</v>
      </c>
      <c r="N18" s="414">
        <v>352</v>
      </c>
      <c r="O18" s="413">
        <v>285</v>
      </c>
    </row>
    <row r="19" spans="1:15" ht="17.25" customHeight="1" thickTop="1">
      <c r="A19" s="1001" t="s">
        <v>217</v>
      </c>
      <c r="B19" s="1002"/>
      <c r="C19" s="415">
        <v>2153786</v>
      </c>
      <c r="D19" s="415">
        <v>171430</v>
      </c>
      <c r="E19" s="415">
        <v>168806</v>
      </c>
      <c r="F19" s="415">
        <v>183613</v>
      </c>
      <c r="G19" s="415">
        <v>192521</v>
      </c>
      <c r="H19" s="415">
        <v>200506</v>
      </c>
      <c r="I19" s="415">
        <v>202876</v>
      </c>
      <c r="J19" s="415">
        <v>205851</v>
      </c>
      <c r="K19" s="415">
        <v>187629</v>
      </c>
      <c r="L19" s="415">
        <v>172961</v>
      </c>
      <c r="M19" s="415">
        <v>162148</v>
      </c>
      <c r="N19" s="417">
        <v>155191</v>
      </c>
      <c r="O19" s="416">
        <v>150253</v>
      </c>
    </row>
    <row r="20" spans="1:15" ht="12.75" customHeight="1">
      <c r="A20" s="405">
        <v>1</v>
      </c>
      <c r="B20" s="406" t="s">
        <v>73</v>
      </c>
      <c r="C20" s="407">
        <v>899930</v>
      </c>
      <c r="D20" s="407">
        <v>70145</v>
      </c>
      <c r="E20" s="407">
        <v>69750</v>
      </c>
      <c r="F20" s="407">
        <v>77365</v>
      </c>
      <c r="G20" s="407">
        <v>83408</v>
      </c>
      <c r="H20" s="407">
        <v>84780</v>
      </c>
      <c r="I20" s="407">
        <v>83971</v>
      </c>
      <c r="J20" s="407">
        <v>86944</v>
      </c>
      <c r="K20" s="407">
        <v>79205</v>
      </c>
      <c r="L20" s="407">
        <v>73218</v>
      </c>
      <c r="M20" s="407">
        <v>67782</v>
      </c>
      <c r="N20" s="409">
        <v>62913</v>
      </c>
      <c r="O20" s="408">
        <v>60448</v>
      </c>
    </row>
    <row r="21" spans="1:15" ht="12.75" customHeight="1">
      <c r="A21" s="405">
        <v>2</v>
      </c>
      <c r="B21" s="406" t="s">
        <v>74</v>
      </c>
      <c r="C21" s="407">
        <v>57001</v>
      </c>
      <c r="D21" s="407">
        <v>4454</v>
      </c>
      <c r="E21" s="407">
        <v>4533</v>
      </c>
      <c r="F21" s="407">
        <v>4667</v>
      </c>
      <c r="G21" s="407">
        <v>4571</v>
      </c>
      <c r="H21" s="407">
        <v>4520</v>
      </c>
      <c r="I21" s="407">
        <v>4868</v>
      </c>
      <c r="J21" s="407">
        <v>4896</v>
      </c>
      <c r="K21" s="407">
        <v>4777</v>
      </c>
      <c r="L21" s="407">
        <v>4948</v>
      </c>
      <c r="M21" s="407">
        <v>4883</v>
      </c>
      <c r="N21" s="409">
        <v>4860</v>
      </c>
      <c r="O21" s="408">
        <v>5024</v>
      </c>
    </row>
    <row r="22" spans="1:15" ht="12.75" customHeight="1">
      <c r="A22" s="405">
        <v>3</v>
      </c>
      <c r="B22" s="406" t="s">
        <v>75</v>
      </c>
      <c r="C22" s="407">
        <v>346799</v>
      </c>
      <c r="D22" s="407">
        <v>25688</v>
      </c>
      <c r="E22" s="407">
        <v>24860</v>
      </c>
      <c r="F22" s="407">
        <v>26853</v>
      </c>
      <c r="G22" s="407">
        <v>27775</v>
      </c>
      <c r="H22" s="407">
        <v>31291</v>
      </c>
      <c r="I22" s="407">
        <v>33239</v>
      </c>
      <c r="J22" s="407">
        <v>33253</v>
      </c>
      <c r="K22" s="407">
        <v>30364</v>
      </c>
      <c r="L22" s="407">
        <v>28702</v>
      </c>
      <c r="M22" s="407">
        <v>28368</v>
      </c>
      <c r="N22" s="409">
        <v>28559</v>
      </c>
      <c r="O22" s="408">
        <v>27847</v>
      </c>
    </row>
    <row r="23" spans="1:15" ht="12.75" customHeight="1">
      <c r="A23" s="405">
        <v>4</v>
      </c>
      <c r="B23" s="406" t="s">
        <v>76</v>
      </c>
      <c r="C23" s="407">
        <v>821499</v>
      </c>
      <c r="D23" s="407">
        <v>67897</v>
      </c>
      <c r="E23" s="407">
        <v>66328</v>
      </c>
      <c r="F23" s="407">
        <v>71388</v>
      </c>
      <c r="G23" s="407">
        <v>73431</v>
      </c>
      <c r="H23" s="407">
        <v>76819</v>
      </c>
      <c r="I23" s="407">
        <v>77759</v>
      </c>
      <c r="J23" s="407">
        <v>78125</v>
      </c>
      <c r="K23" s="407">
        <v>71103</v>
      </c>
      <c r="L23" s="407">
        <v>64747</v>
      </c>
      <c r="M23" s="407">
        <v>60027</v>
      </c>
      <c r="N23" s="409">
        <v>57972</v>
      </c>
      <c r="O23" s="408">
        <v>55904</v>
      </c>
    </row>
    <row r="24" spans="1:15" ht="12.75" customHeight="1" thickBot="1">
      <c r="A24" s="410">
        <v>5</v>
      </c>
      <c r="B24" s="411" t="s">
        <v>77</v>
      </c>
      <c r="C24" s="412">
        <v>28557</v>
      </c>
      <c r="D24" s="412">
        <v>3245</v>
      </c>
      <c r="E24" s="412">
        <v>3335</v>
      </c>
      <c r="F24" s="412">
        <v>3340</v>
      </c>
      <c r="G24" s="412">
        <v>3336</v>
      </c>
      <c r="H24" s="412">
        <v>3097</v>
      </c>
      <c r="I24" s="412">
        <v>3039</v>
      </c>
      <c r="J24" s="412">
        <v>2633</v>
      </c>
      <c r="K24" s="412">
        <v>2179</v>
      </c>
      <c r="L24" s="412">
        <v>1346</v>
      </c>
      <c r="M24" s="412">
        <v>1089</v>
      </c>
      <c r="N24" s="414">
        <v>887</v>
      </c>
      <c r="O24" s="413">
        <v>1030</v>
      </c>
    </row>
    <row r="25" spans="1:15" ht="17.25" customHeight="1" thickTop="1">
      <c r="A25" s="1001" t="s">
        <v>218</v>
      </c>
      <c r="B25" s="1002"/>
      <c r="C25" s="415">
        <v>2266542</v>
      </c>
      <c r="D25" s="415">
        <v>175752</v>
      </c>
      <c r="E25" s="415">
        <v>172201</v>
      </c>
      <c r="F25" s="415">
        <v>180210</v>
      </c>
      <c r="G25" s="415">
        <v>192473</v>
      </c>
      <c r="H25" s="415">
        <v>201143</v>
      </c>
      <c r="I25" s="415">
        <v>201085</v>
      </c>
      <c r="J25" s="415">
        <v>202092</v>
      </c>
      <c r="K25" s="415">
        <v>200022</v>
      </c>
      <c r="L25" s="415">
        <v>196190</v>
      </c>
      <c r="M25" s="415">
        <v>189096</v>
      </c>
      <c r="N25" s="417">
        <v>182847</v>
      </c>
      <c r="O25" s="416">
        <v>173430</v>
      </c>
    </row>
    <row r="26" spans="1:15" ht="12.75" customHeight="1">
      <c r="A26" s="405">
        <v>1</v>
      </c>
      <c r="B26" s="406" t="s">
        <v>73</v>
      </c>
      <c r="C26" s="407">
        <v>998070</v>
      </c>
      <c r="D26" s="407">
        <v>77782</v>
      </c>
      <c r="E26" s="407">
        <v>76696</v>
      </c>
      <c r="F26" s="407">
        <v>82456</v>
      </c>
      <c r="G26" s="407">
        <v>88795</v>
      </c>
      <c r="H26" s="407">
        <v>91560</v>
      </c>
      <c r="I26" s="407">
        <v>90493</v>
      </c>
      <c r="J26" s="407">
        <v>89651</v>
      </c>
      <c r="K26" s="407">
        <v>87244</v>
      </c>
      <c r="L26" s="407">
        <v>84358</v>
      </c>
      <c r="M26" s="407">
        <v>80468</v>
      </c>
      <c r="N26" s="409">
        <v>76404</v>
      </c>
      <c r="O26" s="408">
        <v>72164</v>
      </c>
    </row>
    <row r="27" spans="1:15" ht="12.75" customHeight="1">
      <c r="A27" s="405">
        <v>2</v>
      </c>
      <c r="B27" s="406" t="s">
        <v>74</v>
      </c>
      <c r="C27" s="407">
        <v>27485</v>
      </c>
      <c r="D27" s="407">
        <v>3260</v>
      </c>
      <c r="E27" s="407">
        <v>3278</v>
      </c>
      <c r="F27" s="407">
        <v>3059</v>
      </c>
      <c r="G27" s="407">
        <v>3093</v>
      </c>
      <c r="H27" s="407">
        <v>3073</v>
      </c>
      <c r="I27" s="407">
        <v>2685</v>
      </c>
      <c r="J27" s="407">
        <v>2624</v>
      </c>
      <c r="K27" s="407">
        <v>2330</v>
      </c>
      <c r="L27" s="407">
        <v>1225</v>
      </c>
      <c r="M27" s="407">
        <v>1050</v>
      </c>
      <c r="N27" s="409">
        <v>929</v>
      </c>
      <c r="O27" s="408">
        <v>880</v>
      </c>
    </row>
    <row r="28" spans="1:15" ht="12.75" customHeight="1">
      <c r="A28" s="405">
        <v>3</v>
      </c>
      <c r="B28" s="406" t="s">
        <v>75</v>
      </c>
      <c r="C28" s="407">
        <v>225538</v>
      </c>
      <c r="D28" s="407">
        <v>17438</v>
      </c>
      <c r="E28" s="407">
        <v>16931</v>
      </c>
      <c r="F28" s="407">
        <v>17589</v>
      </c>
      <c r="G28" s="407">
        <v>18180</v>
      </c>
      <c r="H28" s="407">
        <v>18238</v>
      </c>
      <c r="I28" s="407">
        <v>19040</v>
      </c>
      <c r="J28" s="407">
        <v>20093</v>
      </c>
      <c r="K28" s="407">
        <v>19574</v>
      </c>
      <c r="L28" s="407">
        <v>19768</v>
      </c>
      <c r="M28" s="407">
        <v>19769</v>
      </c>
      <c r="N28" s="409">
        <v>19665</v>
      </c>
      <c r="O28" s="408">
        <v>19251</v>
      </c>
    </row>
    <row r="29" spans="1:15" ht="12.75" customHeight="1">
      <c r="A29" s="405">
        <v>4</v>
      </c>
      <c r="B29" s="406" t="s">
        <v>76</v>
      </c>
      <c r="C29" s="407">
        <v>1002181</v>
      </c>
      <c r="D29" s="407">
        <v>76577</v>
      </c>
      <c r="E29" s="407">
        <v>74603</v>
      </c>
      <c r="F29" s="407">
        <v>76448</v>
      </c>
      <c r="G29" s="407">
        <v>81510</v>
      </c>
      <c r="H29" s="407">
        <v>87095</v>
      </c>
      <c r="I29" s="407">
        <v>87473</v>
      </c>
      <c r="J29" s="407">
        <v>88683</v>
      </c>
      <c r="K29" s="407">
        <v>89559</v>
      </c>
      <c r="L29" s="407">
        <v>89213</v>
      </c>
      <c r="M29" s="407">
        <v>86541</v>
      </c>
      <c r="N29" s="409">
        <v>84501</v>
      </c>
      <c r="O29" s="408">
        <v>79978</v>
      </c>
    </row>
    <row r="30" spans="1:15" ht="12.75" customHeight="1" thickBot="1">
      <c r="A30" s="410">
        <v>5</v>
      </c>
      <c r="B30" s="411" t="s">
        <v>77</v>
      </c>
      <c r="C30" s="412">
        <v>13268</v>
      </c>
      <c r="D30" s="412">
        <v>696</v>
      </c>
      <c r="E30" s="412">
        <v>692</v>
      </c>
      <c r="F30" s="412">
        <v>658</v>
      </c>
      <c r="G30" s="412">
        <v>895</v>
      </c>
      <c r="H30" s="412">
        <v>1178</v>
      </c>
      <c r="I30" s="412">
        <v>1394</v>
      </c>
      <c r="J30" s="412">
        <v>1042</v>
      </c>
      <c r="K30" s="412">
        <v>1314</v>
      </c>
      <c r="L30" s="412">
        <v>1626</v>
      </c>
      <c r="M30" s="412">
        <v>1268</v>
      </c>
      <c r="N30" s="414">
        <v>1348</v>
      </c>
      <c r="O30" s="413">
        <v>1156</v>
      </c>
    </row>
    <row r="31" spans="1:15" ht="17.25" customHeight="1" thickTop="1">
      <c r="A31" s="1001" t="s">
        <v>219</v>
      </c>
      <c r="B31" s="1002"/>
      <c r="C31" s="415">
        <v>9945837</v>
      </c>
      <c r="D31" s="415">
        <v>803504</v>
      </c>
      <c r="E31" s="415">
        <v>798719</v>
      </c>
      <c r="F31" s="415">
        <v>813506</v>
      </c>
      <c r="G31" s="415">
        <v>828649</v>
      </c>
      <c r="H31" s="415">
        <v>847589</v>
      </c>
      <c r="I31" s="415">
        <v>851733</v>
      </c>
      <c r="J31" s="415">
        <v>858407</v>
      </c>
      <c r="K31" s="415">
        <v>857511</v>
      </c>
      <c r="L31" s="415">
        <v>856411</v>
      </c>
      <c r="M31" s="415">
        <v>841604</v>
      </c>
      <c r="N31" s="417">
        <v>812499</v>
      </c>
      <c r="O31" s="416">
        <v>775705</v>
      </c>
    </row>
    <row r="32" spans="1:15" ht="12.75" customHeight="1">
      <c r="A32" s="405">
        <v>1</v>
      </c>
      <c r="B32" s="406" t="s">
        <v>73</v>
      </c>
      <c r="C32" s="407">
        <v>2470707</v>
      </c>
      <c r="D32" s="407">
        <v>200278</v>
      </c>
      <c r="E32" s="407">
        <v>201053</v>
      </c>
      <c r="F32" s="407">
        <v>204477</v>
      </c>
      <c r="G32" s="407">
        <v>210506</v>
      </c>
      <c r="H32" s="407">
        <v>215686</v>
      </c>
      <c r="I32" s="407">
        <v>216598</v>
      </c>
      <c r="J32" s="407">
        <v>215274</v>
      </c>
      <c r="K32" s="407">
        <v>213280</v>
      </c>
      <c r="L32" s="407">
        <v>212284</v>
      </c>
      <c r="M32" s="407">
        <v>206532</v>
      </c>
      <c r="N32" s="409">
        <v>193898</v>
      </c>
      <c r="O32" s="408">
        <v>180841</v>
      </c>
    </row>
    <row r="33" spans="1:15" ht="12.75" customHeight="1">
      <c r="A33" s="405">
        <v>2</v>
      </c>
      <c r="B33" s="406" t="s">
        <v>74</v>
      </c>
      <c r="C33" s="407">
        <v>385949</v>
      </c>
      <c r="D33" s="407">
        <v>44293</v>
      </c>
      <c r="E33" s="407">
        <v>38884</v>
      </c>
      <c r="F33" s="407">
        <v>37709</v>
      </c>
      <c r="G33" s="407">
        <v>34343</v>
      </c>
      <c r="H33" s="407">
        <v>30842</v>
      </c>
      <c r="I33" s="407">
        <v>30253</v>
      </c>
      <c r="J33" s="407">
        <v>30276</v>
      </c>
      <c r="K33" s="407">
        <v>29302</v>
      </c>
      <c r="L33" s="407">
        <v>30321</v>
      </c>
      <c r="M33" s="407">
        <v>28872</v>
      </c>
      <c r="N33" s="409">
        <v>27608</v>
      </c>
      <c r="O33" s="408">
        <v>23246</v>
      </c>
    </row>
    <row r="34" spans="1:15" ht="12.75" customHeight="1">
      <c r="A34" s="405">
        <v>3</v>
      </c>
      <c r="B34" s="406" t="s">
        <v>75</v>
      </c>
      <c r="C34" s="407">
        <v>3059722</v>
      </c>
      <c r="D34" s="407">
        <v>238413</v>
      </c>
      <c r="E34" s="407">
        <v>235152</v>
      </c>
      <c r="F34" s="407">
        <v>240547</v>
      </c>
      <c r="G34" s="407">
        <v>248369</v>
      </c>
      <c r="H34" s="407">
        <v>255585</v>
      </c>
      <c r="I34" s="407">
        <v>260181</v>
      </c>
      <c r="J34" s="407">
        <v>263258</v>
      </c>
      <c r="K34" s="407">
        <v>264762</v>
      </c>
      <c r="L34" s="407">
        <v>268648</v>
      </c>
      <c r="M34" s="407">
        <v>267823</v>
      </c>
      <c r="N34" s="409">
        <v>263680</v>
      </c>
      <c r="O34" s="408">
        <v>253304</v>
      </c>
    </row>
    <row r="35" spans="1:15" ht="12.75" customHeight="1">
      <c r="A35" s="405">
        <v>4</v>
      </c>
      <c r="B35" s="406" t="s">
        <v>76</v>
      </c>
      <c r="C35" s="407">
        <v>3970730</v>
      </c>
      <c r="D35" s="407">
        <v>316051</v>
      </c>
      <c r="E35" s="407">
        <v>319919</v>
      </c>
      <c r="F35" s="407">
        <v>327089</v>
      </c>
      <c r="G35" s="407">
        <v>331608</v>
      </c>
      <c r="H35" s="407">
        <v>341376</v>
      </c>
      <c r="I35" s="407">
        <v>340317</v>
      </c>
      <c r="J35" s="407">
        <v>345036</v>
      </c>
      <c r="K35" s="407">
        <v>344989</v>
      </c>
      <c r="L35" s="407">
        <v>339168</v>
      </c>
      <c r="M35" s="407">
        <v>331656</v>
      </c>
      <c r="N35" s="409">
        <v>320874</v>
      </c>
      <c r="O35" s="408">
        <v>312647</v>
      </c>
    </row>
    <row r="36" spans="1:15" ht="12.75" customHeight="1" thickBot="1">
      <c r="A36" s="410">
        <v>5</v>
      </c>
      <c r="B36" s="411" t="s">
        <v>77</v>
      </c>
      <c r="C36" s="412">
        <v>58729</v>
      </c>
      <c r="D36" s="412">
        <v>4469</v>
      </c>
      <c r="E36" s="412">
        <v>3711</v>
      </c>
      <c r="F36" s="412">
        <v>3684</v>
      </c>
      <c r="G36" s="412">
        <v>3822</v>
      </c>
      <c r="H36" s="412">
        <v>4100</v>
      </c>
      <c r="I36" s="412">
        <v>4384</v>
      </c>
      <c r="J36" s="412">
        <v>4563</v>
      </c>
      <c r="K36" s="412">
        <v>5178</v>
      </c>
      <c r="L36" s="412">
        <v>5990</v>
      </c>
      <c r="M36" s="412">
        <v>6722</v>
      </c>
      <c r="N36" s="414">
        <v>6439</v>
      </c>
      <c r="O36" s="413">
        <v>5666</v>
      </c>
    </row>
    <row r="37" spans="1:15" ht="17.25" customHeight="1" thickTop="1">
      <c r="A37" s="1001" t="s">
        <v>220</v>
      </c>
      <c r="B37" s="1002"/>
      <c r="C37" s="415">
        <v>1170131</v>
      </c>
      <c r="D37" s="415">
        <v>92821</v>
      </c>
      <c r="E37" s="415">
        <v>93230</v>
      </c>
      <c r="F37" s="415">
        <v>99518</v>
      </c>
      <c r="G37" s="415">
        <v>106087</v>
      </c>
      <c r="H37" s="415">
        <v>107833</v>
      </c>
      <c r="I37" s="415">
        <v>106868</v>
      </c>
      <c r="J37" s="415">
        <v>107346</v>
      </c>
      <c r="K37" s="415">
        <v>101450</v>
      </c>
      <c r="L37" s="415">
        <v>96683</v>
      </c>
      <c r="M37" s="415">
        <v>87996</v>
      </c>
      <c r="N37" s="417">
        <v>84409</v>
      </c>
      <c r="O37" s="416">
        <v>85891</v>
      </c>
    </row>
    <row r="38" spans="1:15" ht="12.75" customHeight="1">
      <c r="A38" s="405">
        <v>1</v>
      </c>
      <c r="B38" s="406" t="s">
        <v>73</v>
      </c>
      <c r="C38" s="407">
        <v>550626</v>
      </c>
      <c r="D38" s="407">
        <v>42580</v>
      </c>
      <c r="E38" s="407">
        <v>44072</v>
      </c>
      <c r="F38" s="407">
        <v>48740</v>
      </c>
      <c r="G38" s="407">
        <v>52004</v>
      </c>
      <c r="H38" s="407">
        <v>52038</v>
      </c>
      <c r="I38" s="407">
        <v>50698</v>
      </c>
      <c r="J38" s="407">
        <v>50977</v>
      </c>
      <c r="K38" s="407">
        <v>47848</v>
      </c>
      <c r="L38" s="407">
        <v>45583</v>
      </c>
      <c r="M38" s="407">
        <v>41208</v>
      </c>
      <c r="N38" s="409">
        <v>37928</v>
      </c>
      <c r="O38" s="408">
        <v>36950</v>
      </c>
    </row>
    <row r="39" spans="1:15" ht="12.75" customHeight="1">
      <c r="A39" s="405">
        <v>2</v>
      </c>
      <c r="B39" s="406" t="s">
        <v>74</v>
      </c>
      <c r="C39" s="407">
        <v>39217</v>
      </c>
      <c r="D39" s="407">
        <v>3232</v>
      </c>
      <c r="E39" s="407">
        <v>3227</v>
      </c>
      <c r="F39" s="407">
        <v>3469</v>
      </c>
      <c r="G39" s="407">
        <v>3540</v>
      </c>
      <c r="H39" s="407">
        <v>3386</v>
      </c>
      <c r="I39" s="407">
        <v>3271</v>
      </c>
      <c r="J39" s="407">
        <v>3307</v>
      </c>
      <c r="K39" s="407">
        <v>3213</v>
      </c>
      <c r="L39" s="407">
        <v>3049</v>
      </c>
      <c r="M39" s="407">
        <v>2810</v>
      </c>
      <c r="N39" s="409">
        <v>2901</v>
      </c>
      <c r="O39" s="408">
        <v>3814</v>
      </c>
    </row>
    <row r="40" spans="1:15" ht="12.75" customHeight="1">
      <c r="A40" s="405">
        <v>3</v>
      </c>
      <c r="B40" s="406" t="s">
        <v>75</v>
      </c>
      <c r="C40" s="407">
        <v>103675</v>
      </c>
      <c r="D40" s="407">
        <v>10129</v>
      </c>
      <c r="E40" s="407">
        <v>9242</v>
      </c>
      <c r="F40" s="407">
        <v>7617</v>
      </c>
      <c r="G40" s="407">
        <v>7859</v>
      </c>
      <c r="H40" s="407">
        <v>8282</v>
      </c>
      <c r="I40" s="407">
        <v>8006</v>
      </c>
      <c r="J40" s="407">
        <v>8542</v>
      </c>
      <c r="K40" s="407">
        <v>8778</v>
      </c>
      <c r="L40" s="407">
        <v>8702</v>
      </c>
      <c r="M40" s="407">
        <v>8209</v>
      </c>
      <c r="N40" s="409">
        <v>8791</v>
      </c>
      <c r="O40" s="408">
        <v>9519</v>
      </c>
    </row>
    <row r="41" spans="1:15" ht="12.75" customHeight="1">
      <c r="A41" s="405">
        <v>4</v>
      </c>
      <c r="B41" s="406" t="s">
        <v>76</v>
      </c>
      <c r="C41" s="407">
        <v>466768</v>
      </c>
      <c r="D41" s="407">
        <v>35940</v>
      </c>
      <c r="E41" s="407">
        <v>35735</v>
      </c>
      <c r="F41" s="407">
        <v>38598</v>
      </c>
      <c r="G41" s="407">
        <v>41642</v>
      </c>
      <c r="H41" s="407">
        <v>43169</v>
      </c>
      <c r="I41" s="407">
        <v>43915</v>
      </c>
      <c r="J41" s="407">
        <v>43731</v>
      </c>
      <c r="K41" s="407">
        <v>40898</v>
      </c>
      <c r="L41" s="407">
        <v>38749</v>
      </c>
      <c r="M41" s="407">
        <v>35386</v>
      </c>
      <c r="N41" s="409">
        <v>34262</v>
      </c>
      <c r="O41" s="408">
        <v>34744</v>
      </c>
    </row>
    <row r="42" spans="1:15" ht="12.75" customHeight="1" thickBot="1">
      <c r="A42" s="418">
        <v>5</v>
      </c>
      <c r="B42" s="419" t="s">
        <v>77</v>
      </c>
      <c r="C42" s="420">
        <v>9845</v>
      </c>
      <c r="D42" s="420">
        <v>940</v>
      </c>
      <c r="E42" s="420">
        <v>955</v>
      </c>
      <c r="F42" s="420">
        <v>1094</v>
      </c>
      <c r="G42" s="420">
        <v>1042</v>
      </c>
      <c r="H42" s="420">
        <v>959</v>
      </c>
      <c r="I42" s="420">
        <v>977</v>
      </c>
      <c r="J42" s="420">
        <v>790</v>
      </c>
      <c r="K42" s="420">
        <v>713</v>
      </c>
      <c r="L42" s="420">
        <v>601</v>
      </c>
      <c r="M42" s="420">
        <v>384</v>
      </c>
      <c r="N42" s="422">
        <v>527</v>
      </c>
      <c r="O42" s="421">
        <v>864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2019年</v>
      </c>
      <c r="E54" s="390"/>
      <c r="F54" s="391"/>
      <c r="G54" s="389"/>
      <c r="H54" s="389"/>
      <c r="I54" s="391"/>
      <c r="J54" s="391"/>
      <c r="K54" s="391"/>
      <c r="L54" s="391"/>
      <c r="M54" s="390" t="str">
        <f>M4</f>
        <v>2020年</v>
      </c>
      <c r="N54" s="391"/>
      <c r="O54" s="392"/>
    </row>
    <row r="55" spans="1:15" ht="12.75" customHeight="1">
      <c r="A55" s="393"/>
      <c r="B55" s="394"/>
      <c r="C55" s="395" t="str">
        <f>C5</f>
        <v>2019年度計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1003" t="s">
        <v>350</v>
      </c>
      <c r="B57" s="1000"/>
      <c r="C57" s="415">
        <v>3620771</v>
      </c>
      <c r="D57" s="415">
        <v>275628</v>
      </c>
      <c r="E57" s="415">
        <v>276590</v>
      </c>
      <c r="F57" s="415">
        <v>291415</v>
      </c>
      <c r="G57" s="415">
        <v>307227</v>
      </c>
      <c r="H57" s="415">
        <v>313030</v>
      </c>
      <c r="I57" s="415">
        <v>312300</v>
      </c>
      <c r="J57" s="415">
        <v>313938</v>
      </c>
      <c r="K57" s="415">
        <v>315264</v>
      </c>
      <c r="L57" s="415">
        <v>316458</v>
      </c>
      <c r="M57" s="415">
        <v>312980</v>
      </c>
      <c r="N57" s="417">
        <v>301166</v>
      </c>
      <c r="O57" s="416">
        <v>284775</v>
      </c>
    </row>
    <row r="58" spans="1:15" ht="12.75" customHeight="1">
      <c r="A58" s="405">
        <v>1</v>
      </c>
      <c r="B58" s="406" t="s">
        <v>73</v>
      </c>
      <c r="C58" s="407">
        <v>1395712</v>
      </c>
      <c r="D58" s="407">
        <v>106981</v>
      </c>
      <c r="E58" s="407">
        <v>109651</v>
      </c>
      <c r="F58" s="407">
        <v>116823</v>
      </c>
      <c r="G58" s="407">
        <v>123302</v>
      </c>
      <c r="H58" s="407">
        <v>124988</v>
      </c>
      <c r="I58" s="407">
        <v>122556</v>
      </c>
      <c r="J58" s="407">
        <v>120103</v>
      </c>
      <c r="K58" s="407">
        <v>120154</v>
      </c>
      <c r="L58" s="407">
        <v>121518</v>
      </c>
      <c r="M58" s="407">
        <v>118322</v>
      </c>
      <c r="N58" s="409">
        <v>109513</v>
      </c>
      <c r="O58" s="408">
        <v>101801</v>
      </c>
    </row>
    <row r="59" spans="1:15" ht="12.75" customHeight="1">
      <c r="A59" s="405">
        <v>2</v>
      </c>
      <c r="B59" s="406" t="s">
        <v>74</v>
      </c>
      <c r="C59" s="407">
        <v>57251</v>
      </c>
      <c r="D59" s="407">
        <v>3393</v>
      </c>
      <c r="E59" s="407">
        <v>3594</v>
      </c>
      <c r="F59" s="407">
        <v>3808</v>
      </c>
      <c r="G59" s="407">
        <v>4151</v>
      </c>
      <c r="H59" s="407">
        <v>4020</v>
      </c>
      <c r="I59" s="407">
        <v>4527</v>
      </c>
      <c r="J59" s="407">
        <v>5100</v>
      </c>
      <c r="K59" s="407">
        <v>4778</v>
      </c>
      <c r="L59" s="407">
        <v>5376</v>
      </c>
      <c r="M59" s="407">
        <v>5934</v>
      </c>
      <c r="N59" s="409">
        <v>6292</v>
      </c>
      <c r="O59" s="408">
        <v>6279</v>
      </c>
    </row>
    <row r="60" spans="1:15" ht="12.75" customHeight="1">
      <c r="A60" s="405">
        <v>3</v>
      </c>
      <c r="B60" s="406" t="s">
        <v>75</v>
      </c>
      <c r="C60" s="407">
        <v>625236</v>
      </c>
      <c r="D60" s="407">
        <v>41538</v>
      </c>
      <c r="E60" s="407">
        <v>42002</v>
      </c>
      <c r="F60" s="407">
        <v>44638</v>
      </c>
      <c r="G60" s="407">
        <v>48808</v>
      </c>
      <c r="H60" s="407">
        <v>52220</v>
      </c>
      <c r="I60" s="407">
        <v>55617</v>
      </c>
      <c r="J60" s="407">
        <v>58458</v>
      </c>
      <c r="K60" s="407">
        <v>59389</v>
      </c>
      <c r="L60" s="407">
        <v>57623</v>
      </c>
      <c r="M60" s="407">
        <v>56416</v>
      </c>
      <c r="N60" s="409">
        <v>55283</v>
      </c>
      <c r="O60" s="408">
        <v>53245</v>
      </c>
    </row>
    <row r="61" spans="1:15" ht="12.75" customHeight="1">
      <c r="A61" s="405">
        <v>4</v>
      </c>
      <c r="B61" s="406" t="s">
        <v>76</v>
      </c>
      <c r="C61" s="407">
        <v>1529820</v>
      </c>
      <c r="D61" s="407">
        <v>122776</v>
      </c>
      <c r="E61" s="407">
        <v>120336</v>
      </c>
      <c r="F61" s="407">
        <v>125233</v>
      </c>
      <c r="G61" s="407">
        <v>130008</v>
      </c>
      <c r="H61" s="407">
        <v>130816</v>
      </c>
      <c r="I61" s="407">
        <v>128452</v>
      </c>
      <c r="J61" s="407">
        <v>129198</v>
      </c>
      <c r="K61" s="407">
        <v>129911</v>
      </c>
      <c r="L61" s="407">
        <v>130891</v>
      </c>
      <c r="M61" s="407">
        <v>131250</v>
      </c>
      <c r="N61" s="409">
        <v>128876</v>
      </c>
      <c r="O61" s="408">
        <v>122074</v>
      </c>
    </row>
    <row r="62" spans="1:15" ht="12.75" customHeight="1" thickBot="1">
      <c r="A62" s="410">
        <v>5</v>
      </c>
      <c r="B62" s="411" t="s">
        <v>77</v>
      </c>
      <c r="C62" s="412">
        <v>12752</v>
      </c>
      <c r="D62" s="412">
        <v>940</v>
      </c>
      <c r="E62" s="412">
        <v>1007</v>
      </c>
      <c r="F62" s="412">
        <v>914</v>
      </c>
      <c r="G62" s="412">
        <v>957</v>
      </c>
      <c r="H62" s="412">
        <v>987</v>
      </c>
      <c r="I62" s="412">
        <v>1147</v>
      </c>
      <c r="J62" s="412">
        <v>1079</v>
      </c>
      <c r="K62" s="412">
        <v>1033</v>
      </c>
      <c r="L62" s="412">
        <v>1051</v>
      </c>
      <c r="M62" s="412">
        <v>1059</v>
      </c>
      <c r="N62" s="414">
        <v>1202</v>
      </c>
      <c r="O62" s="413">
        <v>1375</v>
      </c>
    </row>
    <row r="63" spans="1:15" ht="17.25" customHeight="1" thickTop="1">
      <c r="A63" s="1001" t="s">
        <v>221</v>
      </c>
      <c r="B63" s="1002"/>
      <c r="C63" s="415">
        <v>4462921</v>
      </c>
      <c r="D63" s="415">
        <v>339996</v>
      </c>
      <c r="E63" s="415">
        <v>343375</v>
      </c>
      <c r="F63" s="415">
        <v>356266</v>
      </c>
      <c r="G63" s="415">
        <v>372469</v>
      </c>
      <c r="H63" s="415">
        <v>381432</v>
      </c>
      <c r="I63" s="415">
        <v>388439</v>
      </c>
      <c r="J63" s="415">
        <v>390447</v>
      </c>
      <c r="K63" s="415">
        <v>386096</v>
      </c>
      <c r="L63" s="415">
        <v>383945</v>
      </c>
      <c r="M63" s="415">
        <v>381611</v>
      </c>
      <c r="N63" s="417">
        <v>374711</v>
      </c>
      <c r="O63" s="416">
        <v>364134</v>
      </c>
    </row>
    <row r="64" spans="1:15" ht="12.75" customHeight="1">
      <c r="A64" s="405">
        <v>1</v>
      </c>
      <c r="B64" s="406" t="s">
        <v>73</v>
      </c>
      <c r="C64" s="407">
        <v>1220343</v>
      </c>
      <c r="D64" s="407">
        <v>93752</v>
      </c>
      <c r="E64" s="407">
        <v>94727</v>
      </c>
      <c r="F64" s="407">
        <v>97674</v>
      </c>
      <c r="G64" s="407">
        <v>102495</v>
      </c>
      <c r="H64" s="407">
        <v>106020</v>
      </c>
      <c r="I64" s="407">
        <v>106283</v>
      </c>
      <c r="J64" s="407">
        <v>106070</v>
      </c>
      <c r="K64" s="407">
        <v>105747</v>
      </c>
      <c r="L64" s="407">
        <v>107190</v>
      </c>
      <c r="M64" s="407">
        <v>106059</v>
      </c>
      <c r="N64" s="409">
        <v>99919</v>
      </c>
      <c r="O64" s="408">
        <v>94408</v>
      </c>
    </row>
    <row r="65" spans="1:15" ht="12.75" customHeight="1">
      <c r="A65" s="405">
        <v>2</v>
      </c>
      <c r="B65" s="406" t="s">
        <v>74</v>
      </c>
      <c r="C65" s="407">
        <v>112682</v>
      </c>
      <c r="D65" s="407">
        <v>6790</v>
      </c>
      <c r="E65" s="407">
        <v>7195</v>
      </c>
      <c r="F65" s="407">
        <v>8017</v>
      </c>
      <c r="G65" s="407">
        <v>8582</v>
      </c>
      <c r="H65" s="407">
        <v>9113</v>
      </c>
      <c r="I65" s="407">
        <v>8823</v>
      </c>
      <c r="J65" s="407">
        <v>9655</v>
      </c>
      <c r="K65" s="407">
        <v>10085</v>
      </c>
      <c r="L65" s="407">
        <v>10396</v>
      </c>
      <c r="M65" s="407">
        <v>10437</v>
      </c>
      <c r="N65" s="409">
        <v>11077</v>
      </c>
      <c r="O65" s="408">
        <v>12512</v>
      </c>
    </row>
    <row r="66" spans="1:15" ht="12.75" customHeight="1">
      <c r="A66" s="405">
        <v>3</v>
      </c>
      <c r="B66" s="406" t="s">
        <v>75</v>
      </c>
      <c r="C66" s="407">
        <v>1222221</v>
      </c>
      <c r="D66" s="407">
        <v>86102</v>
      </c>
      <c r="E66" s="407">
        <v>88974</v>
      </c>
      <c r="F66" s="407">
        <v>93708</v>
      </c>
      <c r="G66" s="407">
        <v>101400</v>
      </c>
      <c r="H66" s="407">
        <v>105542</v>
      </c>
      <c r="I66" s="407">
        <v>109579</v>
      </c>
      <c r="J66" s="407">
        <v>108335</v>
      </c>
      <c r="K66" s="407">
        <v>105812</v>
      </c>
      <c r="L66" s="407">
        <v>104524</v>
      </c>
      <c r="M66" s="407">
        <v>105765</v>
      </c>
      <c r="N66" s="409">
        <v>107207</v>
      </c>
      <c r="O66" s="408">
        <v>105274</v>
      </c>
    </row>
    <row r="67" spans="1:15" ht="12.75" customHeight="1">
      <c r="A67" s="405">
        <v>4</v>
      </c>
      <c r="B67" s="406" t="s">
        <v>76</v>
      </c>
      <c r="C67" s="407">
        <v>1880868</v>
      </c>
      <c r="D67" s="407">
        <v>151378</v>
      </c>
      <c r="E67" s="407">
        <v>150428</v>
      </c>
      <c r="F67" s="407">
        <v>153851</v>
      </c>
      <c r="G67" s="407">
        <v>157722</v>
      </c>
      <c r="H67" s="407">
        <v>158544</v>
      </c>
      <c r="I67" s="407">
        <v>161227</v>
      </c>
      <c r="J67" s="407">
        <v>163897</v>
      </c>
      <c r="K67" s="407">
        <v>161780</v>
      </c>
      <c r="L67" s="407">
        <v>159746</v>
      </c>
      <c r="M67" s="407">
        <v>157318</v>
      </c>
      <c r="N67" s="409">
        <v>154623</v>
      </c>
      <c r="O67" s="408">
        <v>150355</v>
      </c>
    </row>
    <row r="68" spans="1:15" ht="12.75" customHeight="1" thickBot="1">
      <c r="A68" s="410">
        <v>5</v>
      </c>
      <c r="B68" s="411" t="s">
        <v>77</v>
      </c>
      <c r="C68" s="412">
        <v>26806</v>
      </c>
      <c r="D68" s="412">
        <v>1974</v>
      </c>
      <c r="E68" s="412">
        <v>2052</v>
      </c>
      <c r="F68" s="412">
        <v>3015</v>
      </c>
      <c r="G68" s="412">
        <v>2270</v>
      </c>
      <c r="H68" s="412">
        <v>2213</v>
      </c>
      <c r="I68" s="412">
        <v>2528</v>
      </c>
      <c r="J68" s="412">
        <v>2491</v>
      </c>
      <c r="K68" s="412">
        <v>2672</v>
      </c>
      <c r="L68" s="412">
        <v>2089</v>
      </c>
      <c r="M68" s="412">
        <v>2033</v>
      </c>
      <c r="N68" s="414">
        <v>1885</v>
      </c>
      <c r="O68" s="413">
        <v>1584</v>
      </c>
    </row>
    <row r="69" spans="1:15" ht="17.25" customHeight="1" thickTop="1">
      <c r="A69" s="1001" t="s">
        <v>222</v>
      </c>
      <c r="B69" s="1002"/>
      <c r="C69" s="415">
        <v>1551584</v>
      </c>
      <c r="D69" s="415">
        <v>128178</v>
      </c>
      <c r="E69" s="415">
        <v>121493</v>
      </c>
      <c r="F69" s="415">
        <v>122682</v>
      </c>
      <c r="G69" s="415">
        <v>125618</v>
      </c>
      <c r="H69" s="415">
        <v>130593</v>
      </c>
      <c r="I69" s="415">
        <v>132309</v>
      </c>
      <c r="J69" s="415">
        <v>134854</v>
      </c>
      <c r="K69" s="415">
        <v>133892</v>
      </c>
      <c r="L69" s="415">
        <v>134997</v>
      </c>
      <c r="M69" s="415">
        <v>133191</v>
      </c>
      <c r="N69" s="417">
        <v>129637</v>
      </c>
      <c r="O69" s="416">
        <v>124138</v>
      </c>
    </row>
    <row r="70" spans="1:15" ht="12.75" customHeight="1">
      <c r="A70" s="405">
        <v>1</v>
      </c>
      <c r="B70" s="406" t="s">
        <v>73</v>
      </c>
      <c r="C70" s="407">
        <v>580892</v>
      </c>
      <c r="D70" s="407">
        <v>45872</v>
      </c>
      <c r="E70" s="407">
        <v>43570</v>
      </c>
      <c r="F70" s="407">
        <v>44905</v>
      </c>
      <c r="G70" s="407">
        <v>47628</v>
      </c>
      <c r="H70" s="407">
        <v>49839</v>
      </c>
      <c r="I70" s="407">
        <v>50496</v>
      </c>
      <c r="J70" s="407">
        <v>51520</v>
      </c>
      <c r="K70" s="407">
        <v>51305</v>
      </c>
      <c r="L70" s="407">
        <v>51083</v>
      </c>
      <c r="M70" s="407">
        <v>50139</v>
      </c>
      <c r="N70" s="409">
        <v>48744</v>
      </c>
      <c r="O70" s="408">
        <v>45791</v>
      </c>
    </row>
    <row r="71" spans="1:15" ht="12.75" customHeight="1">
      <c r="A71" s="405">
        <v>2</v>
      </c>
      <c r="B71" s="406" t="s">
        <v>74</v>
      </c>
      <c r="C71" s="407">
        <v>39635</v>
      </c>
      <c r="D71" s="407">
        <v>4044</v>
      </c>
      <c r="E71" s="407">
        <v>4215</v>
      </c>
      <c r="F71" s="407">
        <v>4325</v>
      </c>
      <c r="G71" s="407">
        <v>4409</v>
      </c>
      <c r="H71" s="407">
        <v>4391</v>
      </c>
      <c r="I71" s="407">
        <v>4375</v>
      </c>
      <c r="J71" s="407">
        <v>4432</v>
      </c>
      <c r="K71" s="407">
        <v>2726</v>
      </c>
      <c r="L71" s="407">
        <v>2148</v>
      </c>
      <c r="M71" s="407">
        <v>1454</v>
      </c>
      <c r="N71" s="409">
        <v>1506</v>
      </c>
      <c r="O71" s="408">
        <v>1610</v>
      </c>
    </row>
    <row r="72" spans="1:15" ht="12.75" customHeight="1">
      <c r="A72" s="405">
        <v>3</v>
      </c>
      <c r="B72" s="406" t="s">
        <v>75</v>
      </c>
      <c r="C72" s="407">
        <v>298028</v>
      </c>
      <c r="D72" s="407">
        <v>25103</v>
      </c>
      <c r="E72" s="407">
        <v>23959</v>
      </c>
      <c r="F72" s="407">
        <v>23878</v>
      </c>
      <c r="G72" s="407">
        <v>23386</v>
      </c>
      <c r="H72" s="407">
        <v>23293</v>
      </c>
      <c r="I72" s="407">
        <v>23027</v>
      </c>
      <c r="J72" s="407">
        <v>24233</v>
      </c>
      <c r="K72" s="407">
        <v>25218</v>
      </c>
      <c r="L72" s="407">
        <v>26585</v>
      </c>
      <c r="M72" s="407">
        <v>27107</v>
      </c>
      <c r="N72" s="409">
        <v>26571</v>
      </c>
      <c r="O72" s="408">
        <v>25667</v>
      </c>
    </row>
    <row r="73" spans="1:15" ht="12.75" customHeight="1">
      <c r="A73" s="405">
        <v>4</v>
      </c>
      <c r="B73" s="406" t="s">
        <v>76</v>
      </c>
      <c r="C73" s="407">
        <v>609540</v>
      </c>
      <c r="D73" s="407">
        <v>51959</v>
      </c>
      <c r="E73" s="407">
        <v>48532</v>
      </c>
      <c r="F73" s="407">
        <v>48180</v>
      </c>
      <c r="G73" s="407">
        <v>48843</v>
      </c>
      <c r="H73" s="407">
        <v>51450</v>
      </c>
      <c r="I73" s="407">
        <v>52243</v>
      </c>
      <c r="J73" s="407">
        <v>52394</v>
      </c>
      <c r="K73" s="407">
        <v>52009</v>
      </c>
      <c r="L73" s="407">
        <v>52279</v>
      </c>
      <c r="M73" s="407">
        <v>51771</v>
      </c>
      <c r="N73" s="409">
        <v>50633</v>
      </c>
      <c r="O73" s="408">
        <v>49246</v>
      </c>
    </row>
    <row r="74" spans="1:15" ht="12.75" customHeight="1" thickBot="1">
      <c r="A74" s="410">
        <v>5</v>
      </c>
      <c r="B74" s="411" t="s">
        <v>77</v>
      </c>
      <c r="C74" s="412">
        <v>23488</v>
      </c>
      <c r="D74" s="412">
        <v>1200</v>
      </c>
      <c r="E74" s="412">
        <v>1217</v>
      </c>
      <c r="F74" s="412">
        <v>1393</v>
      </c>
      <c r="G74" s="412">
        <v>1352</v>
      </c>
      <c r="H74" s="412">
        <v>1621</v>
      </c>
      <c r="I74" s="412">
        <v>2168</v>
      </c>
      <c r="J74" s="412">
        <v>2276</v>
      </c>
      <c r="K74" s="412">
        <v>2633</v>
      </c>
      <c r="L74" s="412">
        <v>2901</v>
      </c>
      <c r="M74" s="412">
        <v>2719</v>
      </c>
      <c r="N74" s="414">
        <v>2182</v>
      </c>
      <c r="O74" s="413">
        <v>1824</v>
      </c>
    </row>
    <row r="75" spans="1:15" ht="17.25" customHeight="1" thickTop="1">
      <c r="A75" s="1001" t="s">
        <v>223</v>
      </c>
      <c r="B75" s="1002"/>
      <c r="C75" s="415">
        <v>741891</v>
      </c>
      <c r="D75" s="415">
        <v>55616</v>
      </c>
      <c r="E75" s="415">
        <v>54365</v>
      </c>
      <c r="F75" s="415">
        <v>57353</v>
      </c>
      <c r="G75" s="415">
        <v>60827</v>
      </c>
      <c r="H75" s="415">
        <v>62929</v>
      </c>
      <c r="I75" s="415">
        <v>63201</v>
      </c>
      <c r="J75" s="415">
        <v>63286</v>
      </c>
      <c r="K75" s="415">
        <v>65819</v>
      </c>
      <c r="L75" s="415">
        <v>66294</v>
      </c>
      <c r="M75" s="415">
        <v>66686</v>
      </c>
      <c r="N75" s="417">
        <v>63856</v>
      </c>
      <c r="O75" s="416">
        <v>61660</v>
      </c>
    </row>
    <row r="76" spans="1:15" ht="12.75" customHeight="1">
      <c r="A76" s="405">
        <v>1</v>
      </c>
      <c r="B76" s="406" t="s">
        <v>73</v>
      </c>
      <c r="C76" s="407">
        <v>312787</v>
      </c>
      <c r="D76" s="407">
        <v>23621</v>
      </c>
      <c r="E76" s="407">
        <v>23972</v>
      </c>
      <c r="F76" s="407">
        <v>25403</v>
      </c>
      <c r="G76" s="407">
        <v>26868</v>
      </c>
      <c r="H76" s="407">
        <v>27269</v>
      </c>
      <c r="I76" s="407">
        <v>26799</v>
      </c>
      <c r="J76" s="407">
        <v>26727</v>
      </c>
      <c r="K76" s="407">
        <v>27573</v>
      </c>
      <c r="L76" s="407">
        <v>28135</v>
      </c>
      <c r="M76" s="407">
        <v>27267</v>
      </c>
      <c r="N76" s="409">
        <v>25527</v>
      </c>
      <c r="O76" s="408">
        <v>23627</v>
      </c>
    </row>
    <row r="77" spans="1:15" ht="12.75" customHeight="1">
      <c r="A77" s="405">
        <v>2</v>
      </c>
      <c r="B77" s="406" t="s">
        <v>74</v>
      </c>
      <c r="C77" s="407">
        <v>12532</v>
      </c>
      <c r="D77" s="407">
        <v>2078</v>
      </c>
      <c r="E77" s="407">
        <v>1418</v>
      </c>
      <c r="F77" s="407">
        <v>1266</v>
      </c>
      <c r="G77" s="407">
        <v>1174</v>
      </c>
      <c r="H77" s="407">
        <v>1095</v>
      </c>
      <c r="I77" s="407">
        <v>1025</v>
      </c>
      <c r="J77" s="407">
        <v>753</v>
      </c>
      <c r="K77" s="407">
        <v>738</v>
      </c>
      <c r="L77" s="407">
        <v>740</v>
      </c>
      <c r="M77" s="407">
        <v>761</v>
      </c>
      <c r="N77" s="409">
        <v>756</v>
      </c>
      <c r="O77" s="408">
        <v>727</v>
      </c>
    </row>
    <row r="78" spans="1:15" ht="12.75" customHeight="1">
      <c r="A78" s="405">
        <v>3</v>
      </c>
      <c r="B78" s="406" t="s">
        <v>75</v>
      </c>
      <c r="C78" s="407">
        <v>137027</v>
      </c>
      <c r="D78" s="407">
        <v>8255</v>
      </c>
      <c r="E78" s="407">
        <v>8781</v>
      </c>
      <c r="F78" s="407">
        <v>9634</v>
      </c>
      <c r="G78" s="407">
        <v>10586</v>
      </c>
      <c r="H78" s="407">
        <v>11855</v>
      </c>
      <c r="I78" s="407">
        <v>12619</v>
      </c>
      <c r="J78" s="407">
        <v>12668</v>
      </c>
      <c r="K78" s="407">
        <v>12883</v>
      </c>
      <c r="L78" s="407">
        <v>12407</v>
      </c>
      <c r="M78" s="407">
        <v>12265</v>
      </c>
      <c r="N78" s="409">
        <v>12127</v>
      </c>
      <c r="O78" s="408">
        <v>12947</v>
      </c>
    </row>
    <row r="79" spans="1:15" ht="12.75" customHeight="1">
      <c r="A79" s="405">
        <v>4</v>
      </c>
      <c r="B79" s="406" t="s">
        <v>76</v>
      </c>
      <c r="C79" s="407">
        <v>265773</v>
      </c>
      <c r="D79" s="407">
        <v>19596</v>
      </c>
      <c r="E79" s="407">
        <v>19509</v>
      </c>
      <c r="F79" s="407">
        <v>20388</v>
      </c>
      <c r="G79" s="407">
        <v>21339</v>
      </c>
      <c r="H79" s="407">
        <v>21759</v>
      </c>
      <c r="I79" s="407">
        <v>21646</v>
      </c>
      <c r="J79" s="407">
        <v>21924</v>
      </c>
      <c r="K79" s="407">
        <v>23313</v>
      </c>
      <c r="L79" s="407">
        <v>23932</v>
      </c>
      <c r="M79" s="407">
        <v>25217</v>
      </c>
      <c r="N79" s="409">
        <v>24160</v>
      </c>
      <c r="O79" s="408">
        <v>22987</v>
      </c>
    </row>
    <row r="80" spans="1:15" ht="12.75" customHeight="1" thickBot="1">
      <c r="A80" s="410">
        <v>5</v>
      </c>
      <c r="B80" s="411" t="s">
        <v>77</v>
      </c>
      <c r="C80" s="412">
        <v>13772</v>
      </c>
      <c r="D80" s="412">
        <v>2065</v>
      </c>
      <c r="E80" s="412">
        <v>684</v>
      </c>
      <c r="F80" s="412">
        <v>661</v>
      </c>
      <c r="G80" s="412">
        <v>860</v>
      </c>
      <c r="H80" s="412">
        <v>951</v>
      </c>
      <c r="I80" s="412">
        <v>1112</v>
      </c>
      <c r="J80" s="412">
        <v>1214</v>
      </c>
      <c r="K80" s="412">
        <v>1311</v>
      </c>
      <c r="L80" s="412">
        <v>1080</v>
      </c>
      <c r="M80" s="412">
        <v>1176</v>
      </c>
      <c r="N80" s="414">
        <v>1286</v>
      </c>
      <c r="O80" s="413">
        <v>1372</v>
      </c>
    </row>
    <row r="81" spans="1:15" ht="17.25" customHeight="1" thickTop="1">
      <c r="A81" s="1001" t="s">
        <v>224</v>
      </c>
      <c r="B81" s="1002"/>
      <c r="C81" s="415">
        <v>3529514</v>
      </c>
      <c r="D81" s="415">
        <v>274001</v>
      </c>
      <c r="E81" s="415">
        <v>271244</v>
      </c>
      <c r="F81" s="415">
        <v>276851</v>
      </c>
      <c r="G81" s="415">
        <v>290072</v>
      </c>
      <c r="H81" s="415">
        <v>297677</v>
      </c>
      <c r="I81" s="415">
        <v>304174</v>
      </c>
      <c r="J81" s="415">
        <v>308594</v>
      </c>
      <c r="K81" s="415">
        <v>312511</v>
      </c>
      <c r="L81" s="415">
        <v>313609</v>
      </c>
      <c r="M81" s="415">
        <v>306369</v>
      </c>
      <c r="N81" s="417">
        <v>295981</v>
      </c>
      <c r="O81" s="416">
        <v>278432</v>
      </c>
    </row>
    <row r="82" spans="1:15" ht="12.75" customHeight="1">
      <c r="A82" s="405">
        <v>1</v>
      </c>
      <c r="B82" s="406" t="s">
        <v>73</v>
      </c>
      <c r="C82" s="407">
        <v>1049545</v>
      </c>
      <c r="D82" s="407">
        <v>81303</v>
      </c>
      <c r="E82" s="407">
        <v>80874</v>
      </c>
      <c r="F82" s="407">
        <v>84550</v>
      </c>
      <c r="G82" s="407">
        <v>88832</v>
      </c>
      <c r="H82" s="407">
        <v>89414</v>
      </c>
      <c r="I82" s="407">
        <v>89041</v>
      </c>
      <c r="J82" s="407">
        <v>90500</v>
      </c>
      <c r="K82" s="407">
        <v>92837</v>
      </c>
      <c r="L82" s="407">
        <v>93038</v>
      </c>
      <c r="M82" s="407">
        <v>91080</v>
      </c>
      <c r="N82" s="409">
        <v>87021</v>
      </c>
      <c r="O82" s="408">
        <v>81055</v>
      </c>
    </row>
    <row r="83" spans="1:15" ht="12.75" customHeight="1">
      <c r="A83" s="405">
        <v>2</v>
      </c>
      <c r="B83" s="406" t="s">
        <v>74</v>
      </c>
      <c r="C83" s="407">
        <v>106222</v>
      </c>
      <c r="D83" s="407">
        <v>8321</v>
      </c>
      <c r="E83" s="407">
        <v>8463</v>
      </c>
      <c r="F83" s="407">
        <v>8591</v>
      </c>
      <c r="G83" s="407">
        <v>8463</v>
      </c>
      <c r="H83" s="407">
        <v>8560</v>
      </c>
      <c r="I83" s="407">
        <v>10214</v>
      </c>
      <c r="J83" s="407">
        <v>11892</v>
      </c>
      <c r="K83" s="407">
        <v>11029</v>
      </c>
      <c r="L83" s="407">
        <v>8190</v>
      </c>
      <c r="M83" s="407">
        <v>7410</v>
      </c>
      <c r="N83" s="409">
        <v>7407</v>
      </c>
      <c r="O83" s="408">
        <v>7682</v>
      </c>
    </row>
    <row r="84" spans="1:15" ht="12.75" customHeight="1">
      <c r="A84" s="405">
        <v>3</v>
      </c>
      <c r="B84" s="406" t="s">
        <v>75</v>
      </c>
      <c r="C84" s="407">
        <v>1231927</v>
      </c>
      <c r="D84" s="407">
        <v>97937</v>
      </c>
      <c r="E84" s="407">
        <v>98666</v>
      </c>
      <c r="F84" s="407">
        <v>98057</v>
      </c>
      <c r="G84" s="407">
        <v>99551</v>
      </c>
      <c r="H84" s="407">
        <v>101070</v>
      </c>
      <c r="I84" s="407">
        <v>104392</v>
      </c>
      <c r="J84" s="407">
        <v>105705</v>
      </c>
      <c r="K84" s="407">
        <v>108662</v>
      </c>
      <c r="L84" s="407">
        <v>109812</v>
      </c>
      <c r="M84" s="407">
        <v>107448</v>
      </c>
      <c r="N84" s="409">
        <v>103204</v>
      </c>
      <c r="O84" s="408">
        <v>97423</v>
      </c>
    </row>
    <row r="85" spans="1:15" ht="12.75" customHeight="1">
      <c r="A85" s="405">
        <v>4</v>
      </c>
      <c r="B85" s="406" t="s">
        <v>76</v>
      </c>
      <c r="C85" s="407">
        <v>1092527</v>
      </c>
      <c r="D85" s="407">
        <v>83250</v>
      </c>
      <c r="E85" s="407">
        <v>80037</v>
      </c>
      <c r="F85" s="407">
        <v>82133</v>
      </c>
      <c r="G85" s="407">
        <v>88835</v>
      </c>
      <c r="H85" s="407">
        <v>94950</v>
      </c>
      <c r="I85" s="407">
        <v>96810</v>
      </c>
      <c r="J85" s="407">
        <v>96016</v>
      </c>
      <c r="K85" s="407">
        <v>95969</v>
      </c>
      <c r="L85" s="407">
        <v>97567</v>
      </c>
      <c r="M85" s="407">
        <v>95655</v>
      </c>
      <c r="N85" s="409">
        <v>93469</v>
      </c>
      <c r="O85" s="408">
        <v>87836</v>
      </c>
    </row>
    <row r="86" spans="1:15" ht="12.75" customHeight="1" thickBot="1">
      <c r="A86" s="418">
        <v>5</v>
      </c>
      <c r="B86" s="419" t="s">
        <v>77</v>
      </c>
      <c r="C86" s="420">
        <v>49294</v>
      </c>
      <c r="D86" s="420">
        <v>3190</v>
      </c>
      <c r="E86" s="420">
        <v>3203</v>
      </c>
      <c r="F86" s="420">
        <v>3519</v>
      </c>
      <c r="G86" s="420">
        <v>4391</v>
      </c>
      <c r="H86" s="420">
        <v>3684</v>
      </c>
      <c r="I86" s="420">
        <v>3716</v>
      </c>
      <c r="J86" s="420">
        <v>4481</v>
      </c>
      <c r="K86" s="420">
        <v>4014</v>
      </c>
      <c r="L86" s="420">
        <v>5003</v>
      </c>
      <c r="M86" s="420">
        <v>4777</v>
      </c>
      <c r="N86" s="422">
        <v>4880</v>
      </c>
      <c r="O86" s="421">
        <v>4436</v>
      </c>
    </row>
  </sheetData>
  <mergeCells count="11">
    <mergeCell ref="A75:B75"/>
    <mergeCell ref="A81:B81"/>
    <mergeCell ref="A31:B31"/>
    <mergeCell ref="A37:B37"/>
    <mergeCell ref="A57:B57"/>
    <mergeCell ref="A63:B63"/>
    <mergeCell ref="A7:B7"/>
    <mergeCell ref="A13:B13"/>
    <mergeCell ref="A19:B19"/>
    <mergeCell ref="A25:B25"/>
    <mergeCell ref="A69:B6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937"/>
      <c r="E4" s="430"/>
      <c r="F4" s="430"/>
      <c r="G4" s="428"/>
      <c r="H4" s="428"/>
      <c r="I4" s="430"/>
      <c r="J4" s="430"/>
      <c r="K4" s="430"/>
      <c r="L4" s="430"/>
      <c r="M4" s="946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1004" t="s">
        <v>225</v>
      </c>
      <c r="B7" s="1005"/>
      <c r="C7" s="441">
        <v>1207977</v>
      </c>
      <c r="D7" s="441">
        <v>301252</v>
      </c>
      <c r="E7" s="441">
        <v>373839</v>
      </c>
      <c r="F7" s="441">
        <v>602262</v>
      </c>
      <c r="G7" s="441">
        <v>189092</v>
      </c>
      <c r="H7" s="441">
        <v>230284</v>
      </c>
      <c r="I7" s="441">
        <v>457057</v>
      </c>
      <c r="J7" s="441">
        <v>686045</v>
      </c>
      <c r="K7" s="441">
        <v>454138</v>
      </c>
      <c r="L7" s="441">
        <v>454572</v>
      </c>
      <c r="M7" s="441">
        <v>1552631</v>
      </c>
      <c r="N7" s="442">
        <v>1443916</v>
      </c>
    </row>
    <row r="8" spans="1:14" ht="12.75" customHeight="1">
      <c r="A8" s="443">
        <v>1</v>
      </c>
      <c r="B8" s="444" t="s">
        <v>73</v>
      </c>
      <c r="C8" s="445">
        <v>452130</v>
      </c>
      <c r="D8" s="445">
        <v>122001</v>
      </c>
      <c r="E8" s="445">
        <v>148875</v>
      </c>
      <c r="F8" s="445">
        <v>226892</v>
      </c>
      <c r="G8" s="445">
        <v>93610</v>
      </c>
      <c r="H8" s="445">
        <v>114680</v>
      </c>
      <c r="I8" s="445">
        <v>193871</v>
      </c>
      <c r="J8" s="445">
        <v>291222</v>
      </c>
      <c r="K8" s="445">
        <v>195652</v>
      </c>
      <c r="L8" s="445">
        <v>206039</v>
      </c>
      <c r="M8" s="445">
        <v>599720</v>
      </c>
      <c r="N8" s="446">
        <v>513726</v>
      </c>
    </row>
    <row r="9" spans="1:14" ht="12.75" customHeight="1">
      <c r="A9" s="443">
        <v>2</v>
      </c>
      <c r="B9" s="444" t="s">
        <v>74</v>
      </c>
      <c r="C9" s="445">
        <v>37431</v>
      </c>
      <c r="D9" s="445">
        <v>1000</v>
      </c>
      <c r="E9" s="445">
        <v>2741</v>
      </c>
      <c r="F9" s="445">
        <v>20082</v>
      </c>
      <c r="G9" s="445">
        <v>8368</v>
      </c>
      <c r="H9" s="445">
        <v>5886</v>
      </c>
      <c r="I9" s="445">
        <v>18925</v>
      </c>
      <c r="J9" s="445">
        <v>8000</v>
      </c>
      <c r="K9" s="445">
        <v>4718</v>
      </c>
      <c r="L9" s="445">
        <v>1960</v>
      </c>
      <c r="M9" s="445">
        <v>38117</v>
      </c>
      <c r="N9" s="446">
        <v>40360</v>
      </c>
    </row>
    <row r="10" spans="1:14" ht="12.75" customHeight="1">
      <c r="A10" s="443">
        <v>3</v>
      </c>
      <c r="B10" s="444" t="s">
        <v>75</v>
      </c>
      <c r="C10" s="445">
        <v>397974</v>
      </c>
      <c r="D10" s="445">
        <v>71776</v>
      </c>
      <c r="E10" s="445">
        <v>49044</v>
      </c>
      <c r="F10" s="445">
        <v>130452</v>
      </c>
      <c r="G10" s="445">
        <v>26592</v>
      </c>
      <c r="H10" s="445">
        <v>30073</v>
      </c>
      <c r="I10" s="445">
        <v>38862</v>
      </c>
      <c r="J10" s="445">
        <v>78561</v>
      </c>
      <c r="K10" s="445">
        <v>52884</v>
      </c>
      <c r="L10" s="445">
        <v>29354</v>
      </c>
      <c r="M10" s="445">
        <v>316838</v>
      </c>
      <c r="N10" s="446">
        <v>293989</v>
      </c>
    </row>
    <row r="11" spans="1:14" ht="12.75" customHeight="1">
      <c r="A11" s="443">
        <v>4</v>
      </c>
      <c r="B11" s="444" t="s">
        <v>76</v>
      </c>
      <c r="C11" s="445">
        <v>314309</v>
      </c>
      <c r="D11" s="445">
        <v>99507</v>
      </c>
      <c r="E11" s="445">
        <v>168929</v>
      </c>
      <c r="F11" s="445">
        <v>223022</v>
      </c>
      <c r="G11" s="445">
        <v>59757</v>
      </c>
      <c r="H11" s="445">
        <v>79365</v>
      </c>
      <c r="I11" s="445">
        <v>190920</v>
      </c>
      <c r="J11" s="445">
        <v>304539</v>
      </c>
      <c r="K11" s="445">
        <v>198242</v>
      </c>
      <c r="L11" s="445">
        <v>216362</v>
      </c>
      <c r="M11" s="445">
        <v>563968</v>
      </c>
      <c r="N11" s="446">
        <v>591470</v>
      </c>
    </row>
    <row r="12" spans="1:14" ht="12.75" customHeight="1" thickBot="1">
      <c r="A12" s="447">
        <v>5</v>
      </c>
      <c r="B12" s="448" t="s">
        <v>77</v>
      </c>
      <c r="C12" s="449">
        <v>6132</v>
      </c>
      <c r="D12" s="449">
        <v>6969</v>
      </c>
      <c r="E12" s="449">
        <v>4249</v>
      </c>
      <c r="F12" s="449">
        <v>1814</v>
      </c>
      <c r="G12" s="449">
        <v>766</v>
      </c>
      <c r="H12" s="449">
        <v>279</v>
      </c>
      <c r="I12" s="449">
        <v>14479</v>
      </c>
      <c r="J12" s="449">
        <v>3724</v>
      </c>
      <c r="K12" s="449">
        <v>2641</v>
      </c>
      <c r="L12" s="449">
        <v>858</v>
      </c>
      <c r="M12" s="449">
        <v>33987</v>
      </c>
      <c r="N12" s="450">
        <v>4371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1004" t="s">
        <v>225</v>
      </c>
      <c r="B16" s="1005"/>
      <c r="C16" s="441">
        <v>4848925</v>
      </c>
      <c r="D16" s="441">
        <v>2100366</v>
      </c>
      <c r="E16" s="441">
        <v>422208</v>
      </c>
      <c r="F16" s="441">
        <v>251730</v>
      </c>
      <c r="G16" s="441">
        <v>287403</v>
      </c>
      <c r="H16" s="441">
        <v>208790</v>
      </c>
      <c r="I16" s="441">
        <v>215859</v>
      </c>
      <c r="J16" s="441">
        <v>455927</v>
      </c>
      <c r="K16" s="441">
        <v>473159</v>
      </c>
      <c r="L16" s="441">
        <v>846503</v>
      </c>
      <c r="M16" s="441">
        <v>1938398</v>
      </c>
      <c r="N16" s="442">
        <v>362710</v>
      </c>
    </row>
    <row r="17" spans="1:14" ht="12.75" customHeight="1">
      <c r="A17" s="443">
        <v>1</v>
      </c>
      <c r="B17" s="444" t="s">
        <v>73</v>
      </c>
      <c r="C17" s="445">
        <v>738069</v>
      </c>
      <c r="D17" s="445">
        <v>619193</v>
      </c>
      <c r="E17" s="445">
        <v>221135</v>
      </c>
      <c r="F17" s="445">
        <v>116061</v>
      </c>
      <c r="G17" s="445">
        <v>126221</v>
      </c>
      <c r="H17" s="445">
        <v>87209</v>
      </c>
      <c r="I17" s="445">
        <v>80741</v>
      </c>
      <c r="J17" s="445">
        <v>224417</v>
      </c>
      <c r="K17" s="445">
        <v>188390</v>
      </c>
      <c r="L17" s="445">
        <v>328426</v>
      </c>
      <c r="M17" s="445">
        <v>717532</v>
      </c>
      <c r="N17" s="446">
        <v>161364</v>
      </c>
    </row>
    <row r="18" spans="1:14" ht="12.75" customHeight="1">
      <c r="A18" s="443">
        <v>2</v>
      </c>
      <c r="B18" s="444" t="s">
        <v>74</v>
      </c>
      <c r="C18" s="445">
        <v>225336</v>
      </c>
      <c r="D18" s="445">
        <v>82136</v>
      </c>
      <c r="E18" s="445">
        <v>14967</v>
      </c>
      <c r="F18" s="445">
        <v>12683</v>
      </c>
      <c r="G18" s="445">
        <v>9612</v>
      </c>
      <c r="H18" s="445">
        <v>1954</v>
      </c>
      <c r="I18" s="445">
        <v>6533</v>
      </c>
      <c r="J18" s="445">
        <v>6275</v>
      </c>
      <c r="K18" s="445">
        <v>905</v>
      </c>
      <c r="L18" s="445">
        <v>12239</v>
      </c>
      <c r="M18" s="445">
        <v>39894</v>
      </c>
      <c r="N18" s="446">
        <v>4213</v>
      </c>
    </row>
    <row r="19" spans="1:14" ht="12.75" customHeight="1">
      <c r="A19" s="443">
        <v>3</v>
      </c>
      <c r="B19" s="444" t="s">
        <v>75</v>
      </c>
      <c r="C19" s="445">
        <v>1867523</v>
      </c>
      <c r="D19" s="445">
        <v>581372</v>
      </c>
      <c r="E19" s="445">
        <v>32401</v>
      </c>
      <c r="F19" s="445">
        <v>19900</v>
      </c>
      <c r="G19" s="445">
        <v>39196</v>
      </c>
      <c r="H19" s="445">
        <v>12179</v>
      </c>
      <c r="I19" s="445">
        <v>26564</v>
      </c>
      <c r="J19" s="445">
        <v>38176</v>
      </c>
      <c r="K19" s="445">
        <v>84733</v>
      </c>
      <c r="L19" s="445">
        <v>149374</v>
      </c>
      <c r="M19" s="445">
        <v>357575</v>
      </c>
      <c r="N19" s="446">
        <v>33554</v>
      </c>
    </row>
    <row r="20" spans="1:14" ht="12.75" customHeight="1">
      <c r="A20" s="443">
        <v>4</v>
      </c>
      <c r="B20" s="444" t="s">
        <v>76</v>
      </c>
      <c r="C20" s="445">
        <v>2013947</v>
      </c>
      <c r="D20" s="445">
        <v>801345</v>
      </c>
      <c r="E20" s="445">
        <v>149508</v>
      </c>
      <c r="F20" s="445">
        <v>98870</v>
      </c>
      <c r="G20" s="445">
        <v>111370</v>
      </c>
      <c r="H20" s="445">
        <v>107019</v>
      </c>
      <c r="I20" s="445">
        <v>99584</v>
      </c>
      <c r="J20" s="445">
        <v>183454</v>
      </c>
      <c r="K20" s="445">
        <v>196811</v>
      </c>
      <c r="L20" s="445">
        <v>351977</v>
      </c>
      <c r="M20" s="445">
        <v>819299</v>
      </c>
      <c r="N20" s="446">
        <v>161733</v>
      </c>
    </row>
    <row r="21" spans="1:14" ht="12.75" customHeight="1" thickBot="1">
      <c r="A21" s="447">
        <v>5</v>
      </c>
      <c r="B21" s="448" t="s">
        <v>77</v>
      </c>
      <c r="C21" s="449">
        <v>4051</v>
      </c>
      <c r="D21" s="449">
        <v>16320</v>
      </c>
      <c r="E21" s="449">
        <v>4196</v>
      </c>
      <c r="F21" s="449">
        <v>4215</v>
      </c>
      <c r="G21" s="449">
        <v>1004</v>
      </c>
      <c r="H21" s="449">
        <v>429</v>
      </c>
      <c r="I21" s="449">
        <v>2439</v>
      </c>
      <c r="J21" s="449">
        <v>3606</v>
      </c>
      <c r="K21" s="449">
        <v>2320</v>
      </c>
      <c r="L21" s="449">
        <v>4488</v>
      </c>
      <c r="M21" s="449">
        <v>4098</v>
      </c>
      <c r="N21" s="450">
        <v>1846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1004" t="s">
        <v>225</v>
      </c>
      <c r="B25" s="1005"/>
      <c r="C25" s="441">
        <v>355419</v>
      </c>
      <c r="D25" s="441">
        <v>632844</v>
      </c>
      <c r="E25" s="441">
        <v>1933492</v>
      </c>
      <c r="F25" s="441">
        <v>1097312</v>
      </c>
      <c r="G25" s="441">
        <v>215984</v>
      </c>
      <c r="H25" s="441">
        <v>227869</v>
      </c>
      <c r="I25" s="441">
        <v>116620</v>
      </c>
      <c r="J25" s="441">
        <v>164381</v>
      </c>
      <c r="K25" s="441">
        <v>427120</v>
      </c>
      <c r="L25" s="441">
        <v>548760</v>
      </c>
      <c r="M25" s="441">
        <v>294703</v>
      </c>
      <c r="N25" s="442">
        <v>135181</v>
      </c>
    </row>
    <row r="26" spans="1:14" ht="12.75" customHeight="1">
      <c r="A26" s="443">
        <v>1</v>
      </c>
      <c r="B26" s="444" t="s">
        <v>73</v>
      </c>
      <c r="C26" s="445">
        <v>120262</v>
      </c>
      <c r="D26" s="445">
        <v>149188</v>
      </c>
      <c r="E26" s="445">
        <v>464539</v>
      </c>
      <c r="F26" s="445">
        <v>326277</v>
      </c>
      <c r="G26" s="445">
        <v>88137</v>
      </c>
      <c r="H26" s="445">
        <v>71940</v>
      </c>
      <c r="I26" s="445">
        <v>50645</v>
      </c>
      <c r="J26" s="445">
        <v>64835</v>
      </c>
      <c r="K26" s="445">
        <v>164176</v>
      </c>
      <c r="L26" s="445">
        <v>198709</v>
      </c>
      <c r="M26" s="445">
        <v>102527</v>
      </c>
      <c r="N26" s="446">
        <v>60553</v>
      </c>
    </row>
    <row r="27" spans="1:14" ht="12.75" customHeight="1">
      <c r="A27" s="443">
        <v>2</v>
      </c>
      <c r="B27" s="444" t="s">
        <v>74</v>
      </c>
      <c r="C27" s="445">
        <v>5138</v>
      </c>
      <c r="D27" s="445">
        <v>3320</v>
      </c>
      <c r="E27" s="445">
        <v>43166</v>
      </c>
      <c r="F27" s="445">
        <v>29048</v>
      </c>
      <c r="G27" s="445">
        <v>5532</v>
      </c>
      <c r="H27" s="445">
        <v>26478</v>
      </c>
      <c r="I27" s="445">
        <v>5941</v>
      </c>
      <c r="J27" s="445">
        <v>1284</v>
      </c>
      <c r="K27" s="445">
        <v>8211</v>
      </c>
      <c r="L27" s="445">
        <v>14671</v>
      </c>
      <c r="M27" s="445">
        <v>9529</v>
      </c>
      <c r="N27" s="446">
        <v>50</v>
      </c>
    </row>
    <row r="28" spans="1:14" ht="12.75" customHeight="1">
      <c r="A28" s="443">
        <v>3</v>
      </c>
      <c r="B28" s="444" t="s">
        <v>75</v>
      </c>
      <c r="C28" s="445">
        <v>65215</v>
      </c>
      <c r="D28" s="445">
        <v>139323</v>
      </c>
      <c r="E28" s="445">
        <v>637982</v>
      </c>
      <c r="F28" s="445">
        <v>314815</v>
      </c>
      <c r="G28" s="445">
        <v>30999</v>
      </c>
      <c r="H28" s="445">
        <v>33886</v>
      </c>
      <c r="I28" s="445">
        <v>11525</v>
      </c>
      <c r="J28" s="445">
        <v>30272</v>
      </c>
      <c r="K28" s="445">
        <v>53417</v>
      </c>
      <c r="L28" s="445">
        <v>123607</v>
      </c>
      <c r="M28" s="445">
        <v>79207</v>
      </c>
      <c r="N28" s="446">
        <v>7382</v>
      </c>
    </row>
    <row r="29" spans="1:14" ht="12.75" customHeight="1">
      <c r="A29" s="443">
        <v>4</v>
      </c>
      <c r="B29" s="444" t="s">
        <v>76</v>
      </c>
      <c r="C29" s="445">
        <v>160210</v>
      </c>
      <c r="D29" s="445">
        <v>333106</v>
      </c>
      <c r="E29" s="445">
        <v>780141</v>
      </c>
      <c r="F29" s="445">
        <v>421948</v>
      </c>
      <c r="G29" s="445">
        <v>90416</v>
      </c>
      <c r="H29" s="445">
        <v>95046</v>
      </c>
      <c r="I29" s="445">
        <v>47811</v>
      </c>
      <c r="J29" s="445">
        <v>58474</v>
      </c>
      <c r="K29" s="445">
        <v>190344</v>
      </c>
      <c r="L29" s="445">
        <v>210214</v>
      </c>
      <c r="M29" s="445">
        <v>102696</v>
      </c>
      <c r="N29" s="446">
        <v>65509</v>
      </c>
    </row>
    <row r="30" spans="1:14" ht="12.75" customHeight="1" thickBot="1">
      <c r="A30" s="447">
        <v>5</v>
      </c>
      <c r="B30" s="448" t="s">
        <v>77</v>
      </c>
      <c r="C30" s="449">
        <v>4594</v>
      </c>
      <c r="D30" s="449">
        <v>7907</v>
      </c>
      <c r="E30" s="449">
        <v>7663</v>
      </c>
      <c r="F30" s="449">
        <v>5224</v>
      </c>
      <c r="G30" s="449">
        <v>900</v>
      </c>
      <c r="H30" s="449">
        <v>519</v>
      </c>
      <c r="I30" s="449">
        <v>699</v>
      </c>
      <c r="J30" s="449">
        <v>9516</v>
      </c>
      <c r="K30" s="449">
        <v>10971</v>
      </c>
      <c r="L30" s="449">
        <v>1558</v>
      </c>
      <c r="M30" s="449">
        <v>743</v>
      </c>
      <c r="N30" s="452">
        <v>1687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1004" t="s">
        <v>225</v>
      </c>
      <c r="B34" s="1005"/>
      <c r="C34" s="441">
        <v>217973</v>
      </c>
      <c r="D34" s="441">
        <v>263780</v>
      </c>
      <c r="E34" s="441">
        <v>124957</v>
      </c>
      <c r="F34" s="441">
        <v>1177848</v>
      </c>
      <c r="G34" s="441">
        <v>178200</v>
      </c>
      <c r="H34" s="441">
        <v>250604</v>
      </c>
      <c r="I34" s="441">
        <v>516386</v>
      </c>
      <c r="J34" s="441">
        <v>215109</v>
      </c>
      <c r="K34" s="441">
        <v>210241</v>
      </c>
      <c r="L34" s="441">
        <v>319604</v>
      </c>
      <c r="M34" s="442">
        <v>661522</v>
      </c>
      <c r="N34" s="436"/>
    </row>
    <row r="35" spans="1:14" ht="12.75" customHeight="1">
      <c r="A35" s="443">
        <v>1</v>
      </c>
      <c r="B35" s="444" t="s">
        <v>73</v>
      </c>
      <c r="C35" s="445">
        <v>88694</v>
      </c>
      <c r="D35" s="445">
        <v>113227</v>
      </c>
      <c r="E35" s="445">
        <v>50313</v>
      </c>
      <c r="F35" s="445">
        <v>354364</v>
      </c>
      <c r="G35" s="445">
        <v>77600</v>
      </c>
      <c r="H35" s="445">
        <v>82395</v>
      </c>
      <c r="I35" s="445">
        <v>183439</v>
      </c>
      <c r="J35" s="445">
        <v>86739</v>
      </c>
      <c r="K35" s="445">
        <v>91076</v>
      </c>
      <c r="L35" s="445">
        <v>138644</v>
      </c>
      <c r="M35" s="446">
        <v>35286</v>
      </c>
      <c r="N35" s="436"/>
    </row>
    <row r="36" spans="1:14" ht="12.75" customHeight="1">
      <c r="A36" s="443">
        <v>2</v>
      </c>
      <c r="B36" s="444" t="s">
        <v>74</v>
      </c>
      <c r="C36" s="445">
        <v>5456</v>
      </c>
      <c r="D36" s="445">
        <v>5893</v>
      </c>
      <c r="E36" s="445">
        <v>1133</v>
      </c>
      <c r="F36" s="445">
        <v>32054</v>
      </c>
      <c r="G36" s="445">
        <v>3394</v>
      </c>
      <c r="H36" s="445">
        <v>2691</v>
      </c>
      <c r="I36" s="445">
        <v>4842</v>
      </c>
      <c r="J36" s="445">
        <v>3824</v>
      </c>
      <c r="K36" s="445">
        <v>7964</v>
      </c>
      <c r="L36" s="445">
        <v>25003</v>
      </c>
      <c r="M36" s="446">
        <v>26451</v>
      </c>
      <c r="N36" s="436"/>
    </row>
    <row r="37" spans="1:14" ht="12.75" customHeight="1">
      <c r="A37" s="443">
        <v>3</v>
      </c>
      <c r="B37" s="444" t="s">
        <v>75</v>
      </c>
      <c r="C37" s="445">
        <v>44862</v>
      </c>
      <c r="D37" s="445">
        <v>48722</v>
      </c>
      <c r="E37" s="445">
        <v>36062</v>
      </c>
      <c r="F37" s="445">
        <v>390575</v>
      </c>
      <c r="G37" s="445">
        <v>30925</v>
      </c>
      <c r="H37" s="445">
        <v>89550</v>
      </c>
      <c r="I37" s="445">
        <v>108732</v>
      </c>
      <c r="J37" s="445">
        <v>49546</v>
      </c>
      <c r="K37" s="445">
        <v>33179</v>
      </c>
      <c r="L37" s="445">
        <v>68049</v>
      </c>
      <c r="M37" s="446">
        <v>461370</v>
      </c>
      <c r="N37" s="436"/>
    </row>
    <row r="38" spans="1:14" ht="12.75" customHeight="1">
      <c r="A38" s="443">
        <v>4</v>
      </c>
      <c r="B38" s="444" t="s">
        <v>76</v>
      </c>
      <c r="C38" s="445">
        <v>77558</v>
      </c>
      <c r="D38" s="445">
        <v>86088</v>
      </c>
      <c r="E38" s="445">
        <v>36617</v>
      </c>
      <c r="F38" s="445">
        <v>394184</v>
      </c>
      <c r="G38" s="445">
        <v>63941</v>
      </c>
      <c r="H38" s="445">
        <v>75725</v>
      </c>
      <c r="I38" s="445">
        <v>204761</v>
      </c>
      <c r="J38" s="445">
        <v>74054</v>
      </c>
      <c r="K38" s="445">
        <v>77480</v>
      </c>
      <c r="L38" s="445">
        <v>86082</v>
      </c>
      <c r="M38" s="446">
        <v>116301</v>
      </c>
      <c r="N38" s="436"/>
    </row>
    <row r="39" spans="1:14" ht="12.75" customHeight="1" thickBot="1">
      <c r="A39" s="453">
        <v>5</v>
      </c>
      <c r="B39" s="454" t="s">
        <v>77</v>
      </c>
      <c r="C39" s="455">
        <v>1402</v>
      </c>
      <c r="D39" s="455">
        <v>9850</v>
      </c>
      <c r="E39" s="455">
        <v>833</v>
      </c>
      <c r="F39" s="455">
        <v>6672</v>
      </c>
      <c r="G39" s="455">
        <v>2339</v>
      </c>
      <c r="H39" s="455">
        <v>243</v>
      </c>
      <c r="I39" s="455">
        <v>14612</v>
      </c>
      <c r="J39" s="455">
        <v>944</v>
      </c>
      <c r="K39" s="455">
        <v>542</v>
      </c>
      <c r="L39" s="455">
        <v>1826</v>
      </c>
      <c r="M39" s="452">
        <v>22115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>
      <c r="D4" s="936"/>
      <c r="M4" s="936"/>
    </row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2019年</v>
      </c>
      <c r="E6" s="464"/>
      <c r="F6" s="465"/>
      <c r="G6" s="463"/>
      <c r="H6" s="463"/>
      <c r="I6" s="465"/>
      <c r="J6" s="465"/>
      <c r="K6" s="465"/>
      <c r="L6" s="465"/>
      <c r="M6" s="464" t="str">
        <f>表１!M4</f>
        <v>2020年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2019年度計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1006" t="s">
        <v>225</v>
      </c>
      <c r="B9" s="1007"/>
      <c r="C9" s="476">
        <v>30650953</v>
      </c>
      <c r="D9" s="476">
        <v>2405853</v>
      </c>
      <c r="E9" s="476">
        <v>2388771</v>
      </c>
      <c r="F9" s="476">
        <v>2481545</v>
      </c>
      <c r="G9" s="476">
        <v>2587617</v>
      </c>
      <c r="H9" s="476">
        <v>2660186</v>
      </c>
      <c r="I9" s="476">
        <v>2682623</v>
      </c>
      <c r="J9" s="476">
        <v>2712316</v>
      </c>
      <c r="K9" s="476">
        <v>2667700</v>
      </c>
      <c r="L9" s="476">
        <v>2631580</v>
      </c>
      <c r="M9" s="476">
        <v>2572098</v>
      </c>
      <c r="N9" s="478">
        <v>2483394</v>
      </c>
      <c r="O9" s="477">
        <v>2377271</v>
      </c>
    </row>
    <row r="10" spans="1:15" ht="12.75" customHeight="1">
      <c r="A10" s="479">
        <v>1</v>
      </c>
      <c r="B10" s="480" t="s">
        <v>96</v>
      </c>
      <c r="C10" s="481">
        <v>16432745</v>
      </c>
      <c r="D10" s="481">
        <v>1289238</v>
      </c>
      <c r="E10" s="481">
        <v>1289880</v>
      </c>
      <c r="F10" s="481">
        <v>1350246</v>
      </c>
      <c r="G10" s="481">
        <v>1415044</v>
      </c>
      <c r="H10" s="481">
        <v>1448155</v>
      </c>
      <c r="I10" s="481">
        <v>1438544</v>
      </c>
      <c r="J10" s="481">
        <v>1441433</v>
      </c>
      <c r="K10" s="481">
        <v>1420065</v>
      </c>
      <c r="L10" s="481">
        <v>1409640</v>
      </c>
      <c r="M10" s="481">
        <v>1372636</v>
      </c>
      <c r="N10" s="483">
        <v>1311704</v>
      </c>
      <c r="O10" s="482">
        <v>1246160</v>
      </c>
    </row>
    <row r="11" spans="1:15" ht="12.75" customHeight="1">
      <c r="A11" s="479">
        <v>2</v>
      </c>
      <c r="B11" s="480" t="s">
        <v>97</v>
      </c>
      <c r="C11" s="481">
        <v>2592047</v>
      </c>
      <c r="D11" s="481">
        <v>200675</v>
      </c>
      <c r="E11" s="481">
        <v>194232</v>
      </c>
      <c r="F11" s="481">
        <v>198400</v>
      </c>
      <c r="G11" s="481">
        <v>208173</v>
      </c>
      <c r="H11" s="481">
        <v>219437</v>
      </c>
      <c r="I11" s="481">
        <v>225278</v>
      </c>
      <c r="J11" s="481">
        <v>235893</v>
      </c>
      <c r="K11" s="481">
        <v>232531</v>
      </c>
      <c r="L11" s="481">
        <v>219835</v>
      </c>
      <c r="M11" s="481">
        <v>219659</v>
      </c>
      <c r="N11" s="483">
        <v>219146</v>
      </c>
      <c r="O11" s="482">
        <v>218788</v>
      </c>
    </row>
    <row r="12" spans="1:15" ht="12.75" customHeight="1">
      <c r="A12" s="479">
        <v>3</v>
      </c>
      <c r="B12" s="480" t="s">
        <v>98</v>
      </c>
      <c r="C12" s="481">
        <v>942772</v>
      </c>
      <c r="D12" s="481">
        <v>83063</v>
      </c>
      <c r="E12" s="481">
        <v>83408</v>
      </c>
      <c r="F12" s="481">
        <v>83929</v>
      </c>
      <c r="G12" s="481">
        <v>87311</v>
      </c>
      <c r="H12" s="481">
        <v>89008</v>
      </c>
      <c r="I12" s="481">
        <v>86194</v>
      </c>
      <c r="J12" s="481">
        <v>83629</v>
      </c>
      <c r="K12" s="481">
        <v>74722</v>
      </c>
      <c r="L12" s="481">
        <v>70842</v>
      </c>
      <c r="M12" s="481">
        <v>68968</v>
      </c>
      <c r="N12" s="483">
        <v>67168</v>
      </c>
      <c r="O12" s="482">
        <v>64529</v>
      </c>
    </row>
    <row r="13" spans="1:15" ht="12.75" customHeight="1">
      <c r="A13" s="479">
        <v>4</v>
      </c>
      <c r="B13" s="480" t="s">
        <v>99</v>
      </c>
      <c r="C13" s="481">
        <v>1969012</v>
      </c>
      <c r="D13" s="481">
        <v>168043</v>
      </c>
      <c r="E13" s="481">
        <v>165310</v>
      </c>
      <c r="F13" s="481">
        <v>167119</v>
      </c>
      <c r="G13" s="481">
        <v>172914</v>
      </c>
      <c r="H13" s="481">
        <v>173861</v>
      </c>
      <c r="I13" s="481">
        <v>173301</v>
      </c>
      <c r="J13" s="481">
        <v>172579</v>
      </c>
      <c r="K13" s="481">
        <v>168434</v>
      </c>
      <c r="L13" s="481">
        <v>162744</v>
      </c>
      <c r="M13" s="481">
        <v>155925</v>
      </c>
      <c r="N13" s="483">
        <v>147481</v>
      </c>
      <c r="O13" s="482">
        <v>141302</v>
      </c>
    </row>
    <row r="14" spans="1:15" ht="12.75" customHeight="1">
      <c r="A14" s="479">
        <v>5</v>
      </c>
      <c r="B14" s="480" t="s">
        <v>100</v>
      </c>
      <c r="C14" s="481">
        <v>1392013</v>
      </c>
      <c r="D14" s="481">
        <v>112076</v>
      </c>
      <c r="E14" s="481">
        <v>114787</v>
      </c>
      <c r="F14" s="481">
        <v>119033</v>
      </c>
      <c r="G14" s="481">
        <v>120403</v>
      </c>
      <c r="H14" s="481">
        <v>120327</v>
      </c>
      <c r="I14" s="481">
        <v>121091</v>
      </c>
      <c r="J14" s="481">
        <v>118838</v>
      </c>
      <c r="K14" s="481">
        <v>116351</v>
      </c>
      <c r="L14" s="481">
        <v>114066</v>
      </c>
      <c r="M14" s="481">
        <v>111823</v>
      </c>
      <c r="N14" s="483">
        <v>111632</v>
      </c>
      <c r="O14" s="482">
        <v>111588</v>
      </c>
    </row>
    <row r="15" spans="1:15" ht="12.75" customHeight="1">
      <c r="A15" s="479">
        <v>6</v>
      </c>
      <c r="B15" s="480" t="s">
        <v>101</v>
      </c>
      <c r="C15" s="481">
        <v>1175131</v>
      </c>
      <c r="D15" s="481">
        <v>81419</v>
      </c>
      <c r="E15" s="481">
        <v>80924</v>
      </c>
      <c r="F15" s="481">
        <v>86146</v>
      </c>
      <c r="G15" s="481">
        <v>93162</v>
      </c>
      <c r="H15" s="481">
        <v>99015</v>
      </c>
      <c r="I15" s="481">
        <v>104593</v>
      </c>
      <c r="J15" s="481">
        <v>107446</v>
      </c>
      <c r="K15" s="481">
        <v>104994</v>
      </c>
      <c r="L15" s="481">
        <v>106762</v>
      </c>
      <c r="M15" s="481">
        <v>106000</v>
      </c>
      <c r="N15" s="483">
        <v>102652</v>
      </c>
      <c r="O15" s="482">
        <v>102017</v>
      </c>
    </row>
    <row r="16" spans="1:15" ht="12.75" customHeight="1">
      <c r="A16" s="479">
        <v>7</v>
      </c>
      <c r="B16" s="480" t="s">
        <v>102</v>
      </c>
      <c r="C16" s="481">
        <v>784713</v>
      </c>
      <c r="D16" s="481">
        <v>59148</v>
      </c>
      <c r="E16" s="481">
        <v>59710</v>
      </c>
      <c r="F16" s="481">
        <v>63228</v>
      </c>
      <c r="G16" s="481">
        <v>64149</v>
      </c>
      <c r="H16" s="481">
        <v>67019</v>
      </c>
      <c r="I16" s="481">
        <v>69409</v>
      </c>
      <c r="J16" s="481">
        <v>68456</v>
      </c>
      <c r="K16" s="481">
        <v>68327</v>
      </c>
      <c r="L16" s="481">
        <v>68946</v>
      </c>
      <c r="M16" s="481">
        <v>66640</v>
      </c>
      <c r="N16" s="483">
        <v>65327</v>
      </c>
      <c r="O16" s="482">
        <v>64353</v>
      </c>
    </row>
    <row r="17" spans="1:15" ht="12.75" customHeight="1" thickBot="1">
      <c r="A17" s="484">
        <v>8</v>
      </c>
      <c r="B17" s="485" t="s">
        <v>85</v>
      </c>
      <c r="C17" s="486">
        <v>5362520</v>
      </c>
      <c r="D17" s="486">
        <v>412190</v>
      </c>
      <c r="E17" s="486">
        <v>400520</v>
      </c>
      <c r="F17" s="486">
        <v>413443</v>
      </c>
      <c r="G17" s="486">
        <v>426460</v>
      </c>
      <c r="H17" s="486">
        <v>443365</v>
      </c>
      <c r="I17" s="486">
        <v>464212</v>
      </c>
      <c r="J17" s="486">
        <v>484041</v>
      </c>
      <c r="K17" s="486">
        <v>482276</v>
      </c>
      <c r="L17" s="486">
        <v>478745</v>
      </c>
      <c r="M17" s="486">
        <v>470448</v>
      </c>
      <c r="N17" s="488">
        <v>458286</v>
      </c>
      <c r="O17" s="487">
        <v>428534</v>
      </c>
    </row>
    <row r="18" spans="1:15" ht="17.25" customHeight="1" thickTop="1">
      <c r="A18" s="1008" t="s">
        <v>103</v>
      </c>
      <c r="B18" s="1009"/>
      <c r="C18" s="886">
        <v>26481935</v>
      </c>
      <c r="D18" s="886">
        <v>2096986</v>
      </c>
      <c r="E18" s="886">
        <v>2084352</v>
      </c>
      <c r="F18" s="886">
        <v>2163662</v>
      </c>
      <c r="G18" s="886">
        <v>2255141</v>
      </c>
      <c r="H18" s="886">
        <v>2310861</v>
      </c>
      <c r="I18" s="886">
        <v>2311605</v>
      </c>
      <c r="J18" s="886">
        <v>2327233</v>
      </c>
      <c r="K18" s="886">
        <v>2295572</v>
      </c>
      <c r="L18" s="886">
        <v>2269538</v>
      </c>
      <c r="M18" s="886">
        <v>2215323</v>
      </c>
      <c r="N18" s="888">
        <v>2126508</v>
      </c>
      <c r="O18" s="887">
        <v>2025154</v>
      </c>
    </row>
    <row r="19" spans="1:15" ht="12.75" customHeight="1">
      <c r="A19" s="479">
        <v>1</v>
      </c>
      <c r="B19" s="480" t="s">
        <v>96</v>
      </c>
      <c r="C19" s="481">
        <v>15888317</v>
      </c>
      <c r="D19" s="481">
        <v>1249104</v>
      </c>
      <c r="E19" s="481">
        <v>1250734</v>
      </c>
      <c r="F19" s="481">
        <v>1309950</v>
      </c>
      <c r="G19" s="481">
        <v>1372401</v>
      </c>
      <c r="H19" s="481">
        <v>1402886</v>
      </c>
      <c r="I19" s="481">
        <v>1390134</v>
      </c>
      <c r="J19" s="481">
        <v>1391528</v>
      </c>
      <c r="K19" s="481">
        <v>1371666</v>
      </c>
      <c r="L19" s="481">
        <v>1361503</v>
      </c>
      <c r="M19" s="481">
        <v>1324679</v>
      </c>
      <c r="N19" s="483">
        <v>1263520</v>
      </c>
      <c r="O19" s="482">
        <v>1200214</v>
      </c>
    </row>
    <row r="20" spans="1:15" ht="12.75" customHeight="1">
      <c r="A20" s="479">
        <v>2</v>
      </c>
      <c r="B20" s="480" t="s">
        <v>97</v>
      </c>
      <c r="C20" s="481">
        <v>1785526</v>
      </c>
      <c r="D20" s="481">
        <v>142587</v>
      </c>
      <c r="E20" s="481">
        <v>136673</v>
      </c>
      <c r="F20" s="481">
        <v>141662</v>
      </c>
      <c r="G20" s="481">
        <v>148890</v>
      </c>
      <c r="H20" s="481">
        <v>156692</v>
      </c>
      <c r="I20" s="481">
        <v>156045</v>
      </c>
      <c r="J20" s="481">
        <v>158112</v>
      </c>
      <c r="K20" s="481">
        <v>156149</v>
      </c>
      <c r="L20" s="481">
        <v>146779</v>
      </c>
      <c r="M20" s="481">
        <v>146380</v>
      </c>
      <c r="N20" s="483">
        <v>146785</v>
      </c>
      <c r="O20" s="482">
        <v>148773</v>
      </c>
    </row>
    <row r="21" spans="1:15" ht="12.75" customHeight="1">
      <c r="A21" s="479">
        <v>3</v>
      </c>
      <c r="B21" s="480" t="s">
        <v>98</v>
      </c>
      <c r="C21" s="481">
        <v>919330</v>
      </c>
      <c r="D21" s="481">
        <v>81635</v>
      </c>
      <c r="E21" s="481">
        <v>82193</v>
      </c>
      <c r="F21" s="481">
        <v>82507</v>
      </c>
      <c r="G21" s="481">
        <v>85718</v>
      </c>
      <c r="H21" s="481">
        <v>87172</v>
      </c>
      <c r="I21" s="481">
        <v>84074</v>
      </c>
      <c r="J21" s="481">
        <v>81191</v>
      </c>
      <c r="K21" s="481">
        <v>71910</v>
      </c>
      <c r="L21" s="481">
        <v>68169</v>
      </c>
      <c r="M21" s="481">
        <v>66938</v>
      </c>
      <c r="N21" s="483">
        <v>65359</v>
      </c>
      <c r="O21" s="482">
        <v>62463</v>
      </c>
    </row>
    <row r="22" spans="1:15" ht="12.75" customHeight="1">
      <c r="A22" s="479">
        <v>4</v>
      </c>
      <c r="B22" s="480" t="s">
        <v>99</v>
      </c>
      <c r="C22" s="481">
        <v>1843443</v>
      </c>
      <c r="D22" s="481">
        <v>157306</v>
      </c>
      <c r="E22" s="481">
        <v>154179</v>
      </c>
      <c r="F22" s="481">
        <v>155598</v>
      </c>
      <c r="G22" s="481">
        <v>161281</v>
      </c>
      <c r="H22" s="481">
        <v>162949</v>
      </c>
      <c r="I22" s="481">
        <v>162728</v>
      </c>
      <c r="J22" s="481">
        <v>162222</v>
      </c>
      <c r="K22" s="481">
        <v>158332</v>
      </c>
      <c r="L22" s="481">
        <v>152703</v>
      </c>
      <c r="M22" s="481">
        <v>146366</v>
      </c>
      <c r="N22" s="483">
        <v>138156</v>
      </c>
      <c r="O22" s="482">
        <v>131623</v>
      </c>
    </row>
    <row r="23" spans="1:15" ht="12.75" customHeight="1">
      <c r="A23" s="479">
        <v>5</v>
      </c>
      <c r="B23" s="480" t="s">
        <v>100</v>
      </c>
      <c r="C23" s="481">
        <v>1330018</v>
      </c>
      <c r="D23" s="481">
        <v>106311</v>
      </c>
      <c r="E23" s="481">
        <v>109041</v>
      </c>
      <c r="F23" s="481">
        <v>112868</v>
      </c>
      <c r="G23" s="481">
        <v>113968</v>
      </c>
      <c r="H23" s="481">
        <v>114843</v>
      </c>
      <c r="I23" s="481">
        <v>115807</v>
      </c>
      <c r="J23" s="481">
        <v>113667</v>
      </c>
      <c r="K23" s="481">
        <v>111415</v>
      </c>
      <c r="L23" s="481">
        <v>110076</v>
      </c>
      <c r="M23" s="481">
        <v>107883</v>
      </c>
      <c r="N23" s="483">
        <v>107416</v>
      </c>
      <c r="O23" s="482">
        <v>106724</v>
      </c>
    </row>
    <row r="24" spans="1:15" ht="12.75" customHeight="1">
      <c r="A24" s="479">
        <v>6</v>
      </c>
      <c r="B24" s="480" t="s">
        <v>101</v>
      </c>
      <c r="C24" s="481">
        <v>342729</v>
      </c>
      <c r="D24" s="481">
        <v>26286</v>
      </c>
      <c r="E24" s="481">
        <v>25397</v>
      </c>
      <c r="F24" s="481">
        <v>25867</v>
      </c>
      <c r="G24" s="481">
        <v>26632</v>
      </c>
      <c r="H24" s="481">
        <v>27347</v>
      </c>
      <c r="I24" s="481">
        <v>28743</v>
      </c>
      <c r="J24" s="481">
        <v>30165</v>
      </c>
      <c r="K24" s="481">
        <v>30880</v>
      </c>
      <c r="L24" s="481">
        <v>31367</v>
      </c>
      <c r="M24" s="481">
        <v>32128</v>
      </c>
      <c r="N24" s="483">
        <v>29855</v>
      </c>
      <c r="O24" s="482">
        <v>28064</v>
      </c>
    </row>
    <row r="25" spans="1:15" ht="12.75" customHeight="1">
      <c r="A25" s="479">
        <v>7</v>
      </c>
      <c r="B25" s="480" t="s">
        <v>102</v>
      </c>
      <c r="C25" s="481">
        <v>599801</v>
      </c>
      <c r="D25" s="481">
        <v>43866</v>
      </c>
      <c r="E25" s="481">
        <v>44458</v>
      </c>
      <c r="F25" s="481">
        <v>46954</v>
      </c>
      <c r="G25" s="481">
        <v>47441</v>
      </c>
      <c r="H25" s="481">
        <v>50378</v>
      </c>
      <c r="I25" s="481">
        <v>52832</v>
      </c>
      <c r="J25" s="481">
        <v>54055</v>
      </c>
      <c r="K25" s="481">
        <v>53926</v>
      </c>
      <c r="L25" s="481">
        <v>54299</v>
      </c>
      <c r="M25" s="481">
        <v>51625</v>
      </c>
      <c r="N25" s="483">
        <v>50616</v>
      </c>
      <c r="O25" s="482">
        <v>49351</v>
      </c>
    </row>
    <row r="26" spans="1:15" ht="12.75" customHeight="1" thickBot="1">
      <c r="A26" s="484">
        <v>8</v>
      </c>
      <c r="B26" s="485" t="s">
        <v>85</v>
      </c>
      <c r="C26" s="486">
        <v>3772772</v>
      </c>
      <c r="D26" s="486">
        <v>289893</v>
      </c>
      <c r="E26" s="486">
        <v>281677</v>
      </c>
      <c r="F26" s="486">
        <v>288256</v>
      </c>
      <c r="G26" s="486">
        <v>298811</v>
      </c>
      <c r="H26" s="486">
        <v>308595</v>
      </c>
      <c r="I26" s="486">
        <v>321244</v>
      </c>
      <c r="J26" s="486">
        <v>336293</v>
      </c>
      <c r="K26" s="486">
        <v>341292</v>
      </c>
      <c r="L26" s="486">
        <v>344642</v>
      </c>
      <c r="M26" s="486">
        <v>339325</v>
      </c>
      <c r="N26" s="488">
        <v>324801</v>
      </c>
      <c r="O26" s="487">
        <v>297943</v>
      </c>
    </row>
    <row r="27" spans="1:15" ht="17.25" customHeight="1" thickTop="1">
      <c r="A27" s="1008" t="s">
        <v>104</v>
      </c>
      <c r="B27" s="1009"/>
      <c r="C27" s="886">
        <v>4169018</v>
      </c>
      <c r="D27" s="886">
        <v>308866</v>
      </c>
      <c r="E27" s="886">
        <v>304420</v>
      </c>
      <c r="F27" s="886">
        <v>317883</v>
      </c>
      <c r="G27" s="886">
        <v>332476</v>
      </c>
      <c r="H27" s="886">
        <v>349325</v>
      </c>
      <c r="I27" s="886">
        <v>371018</v>
      </c>
      <c r="J27" s="886">
        <v>385083</v>
      </c>
      <c r="K27" s="886">
        <v>372128</v>
      </c>
      <c r="L27" s="886">
        <v>362043</v>
      </c>
      <c r="M27" s="886">
        <v>356775</v>
      </c>
      <c r="N27" s="888">
        <v>356886</v>
      </c>
      <c r="O27" s="887">
        <v>352117</v>
      </c>
    </row>
    <row r="28" spans="1:15" ht="12.75" customHeight="1">
      <c r="A28" s="479">
        <v>1</v>
      </c>
      <c r="B28" s="480" t="s">
        <v>96</v>
      </c>
      <c r="C28" s="481">
        <v>544428</v>
      </c>
      <c r="D28" s="481">
        <v>40135</v>
      </c>
      <c r="E28" s="481">
        <v>39146</v>
      </c>
      <c r="F28" s="481">
        <v>40295</v>
      </c>
      <c r="G28" s="481">
        <v>42643</v>
      </c>
      <c r="H28" s="481">
        <v>45269</v>
      </c>
      <c r="I28" s="481">
        <v>48410</v>
      </c>
      <c r="J28" s="481">
        <v>49905</v>
      </c>
      <c r="K28" s="481">
        <v>48398</v>
      </c>
      <c r="L28" s="481">
        <v>48138</v>
      </c>
      <c r="M28" s="481">
        <v>47958</v>
      </c>
      <c r="N28" s="483">
        <v>48184</v>
      </c>
      <c r="O28" s="482">
        <v>45946</v>
      </c>
    </row>
    <row r="29" spans="1:15" ht="12.75" customHeight="1">
      <c r="A29" s="479">
        <v>2</v>
      </c>
      <c r="B29" s="480" t="s">
        <v>97</v>
      </c>
      <c r="C29" s="481">
        <v>806521</v>
      </c>
      <c r="D29" s="481">
        <v>58089</v>
      </c>
      <c r="E29" s="481">
        <v>57559</v>
      </c>
      <c r="F29" s="481">
        <v>56739</v>
      </c>
      <c r="G29" s="481">
        <v>59283</v>
      </c>
      <c r="H29" s="481">
        <v>62745</v>
      </c>
      <c r="I29" s="481">
        <v>69234</v>
      </c>
      <c r="J29" s="481">
        <v>77782</v>
      </c>
      <c r="K29" s="481">
        <v>76382</v>
      </c>
      <c r="L29" s="481">
        <v>73056</v>
      </c>
      <c r="M29" s="481">
        <v>73279</v>
      </c>
      <c r="N29" s="483">
        <v>72361</v>
      </c>
      <c r="O29" s="482">
        <v>70015</v>
      </c>
    </row>
    <row r="30" spans="1:15" ht="12.75" customHeight="1">
      <c r="A30" s="479">
        <v>3</v>
      </c>
      <c r="B30" s="480" t="s">
        <v>98</v>
      </c>
      <c r="C30" s="481">
        <v>23442</v>
      </c>
      <c r="D30" s="481">
        <v>1428</v>
      </c>
      <c r="E30" s="481">
        <v>1216</v>
      </c>
      <c r="F30" s="481">
        <v>1422</v>
      </c>
      <c r="G30" s="481">
        <v>1593</v>
      </c>
      <c r="H30" s="481">
        <v>1836</v>
      </c>
      <c r="I30" s="481">
        <v>2120</v>
      </c>
      <c r="J30" s="481">
        <v>2438</v>
      </c>
      <c r="K30" s="481">
        <v>2812</v>
      </c>
      <c r="L30" s="481">
        <v>2673</v>
      </c>
      <c r="M30" s="481">
        <v>2030</v>
      </c>
      <c r="N30" s="483">
        <v>1808</v>
      </c>
      <c r="O30" s="482">
        <v>2066</v>
      </c>
    </row>
    <row r="31" spans="1:15" ht="12.75" customHeight="1">
      <c r="A31" s="479">
        <v>4</v>
      </c>
      <c r="B31" s="480" t="s">
        <v>99</v>
      </c>
      <c r="C31" s="481">
        <v>125569</v>
      </c>
      <c r="D31" s="481">
        <v>10736</v>
      </c>
      <c r="E31" s="481">
        <v>11131</v>
      </c>
      <c r="F31" s="481">
        <v>11521</v>
      </c>
      <c r="G31" s="481">
        <v>11633</v>
      </c>
      <c r="H31" s="481">
        <v>10912</v>
      </c>
      <c r="I31" s="481">
        <v>10574</v>
      </c>
      <c r="J31" s="481">
        <v>10357</v>
      </c>
      <c r="K31" s="481">
        <v>10102</v>
      </c>
      <c r="L31" s="481">
        <v>10041</v>
      </c>
      <c r="M31" s="481">
        <v>9559</v>
      </c>
      <c r="N31" s="483">
        <v>9325</v>
      </c>
      <c r="O31" s="482">
        <v>9679</v>
      </c>
    </row>
    <row r="32" spans="1:15" ht="12.75" customHeight="1">
      <c r="A32" s="479">
        <v>5</v>
      </c>
      <c r="B32" s="480" t="s">
        <v>100</v>
      </c>
      <c r="C32" s="481">
        <v>61995</v>
      </c>
      <c r="D32" s="481">
        <v>5765</v>
      </c>
      <c r="E32" s="481">
        <v>5746</v>
      </c>
      <c r="F32" s="481">
        <v>6164</v>
      </c>
      <c r="G32" s="481">
        <v>6435</v>
      </c>
      <c r="H32" s="481">
        <v>5484</v>
      </c>
      <c r="I32" s="481">
        <v>5284</v>
      </c>
      <c r="J32" s="481">
        <v>5171</v>
      </c>
      <c r="K32" s="481">
        <v>4935</v>
      </c>
      <c r="L32" s="481">
        <v>3990</v>
      </c>
      <c r="M32" s="481">
        <v>3940</v>
      </c>
      <c r="N32" s="483">
        <v>4216</v>
      </c>
      <c r="O32" s="482">
        <v>4864</v>
      </c>
    </row>
    <row r="33" spans="1:15" ht="12.75" customHeight="1">
      <c r="A33" s="479">
        <v>6</v>
      </c>
      <c r="B33" s="480" t="s">
        <v>101</v>
      </c>
      <c r="C33" s="481">
        <v>832402</v>
      </c>
      <c r="D33" s="481">
        <v>55134</v>
      </c>
      <c r="E33" s="481">
        <v>55527</v>
      </c>
      <c r="F33" s="481">
        <v>60280</v>
      </c>
      <c r="G33" s="481">
        <v>66531</v>
      </c>
      <c r="H33" s="481">
        <v>71668</v>
      </c>
      <c r="I33" s="481">
        <v>75850</v>
      </c>
      <c r="J33" s="481">
        <v>77281</v>
      </c>
      <c r="K33" s="481">
        <v>74114</v>
      </c>
      <c r="L33" s="481">
        <v>75395</v>
      </c>
      <c r="M33" s="481">
        <v>73872</v>
      </c>
      <c r="N33" s="483">
        <v>72797</v>
      </c>
      <c r="O33" s="482">
        <v>73953</v>
      </c>
    </row>
    <row r="34" spans="1:15" ht="12.75" customHeight="1">
      <c r="A34" s="479">
        <v>7</v>
      </c>
      <c r="B34" s="480" t="s">
        <v>102</v>
      </c>
      <c r="C34" s="481">
        <v>184912</v>
      </c>
      <c r="D34" s="481">
        <v>15283</v>
      </c>
      <c r="E34" s="481">
        <v>15252</v>
      </c>
      <c r="F34" s="481">
        <v>16274</v>
      </c>
      <c r="G34" s="481">
        <v>16709</v>
      </c>
      <c r="H34" s="481">
        <v>16641</v>
      </c>
      <c r="I34" s="481">
        <v>16577</v>
      </c>
      <c r="J34" s="481">
        <v>14401</v>
      </c>
      <c r="K34" s="481">
        <v>14401</v>
      </c>
      <c r="L34" s="481">
        <v>14647</v>
      </c>
      <c r="M34" s="481">
        <v>15015</v>
      </c>
      <c r="N34" s="483">
        <v>14710</v>
      </c>
      <c r="O34" s="482">
        <v>15002</v>
      </c>
    </row>
    <row r="35" spans="1:15" ht="12.75" customHeight="1" thickBot="1">
      <c r="A35" s="489">
        <v>8</v>
      </c>
      <c r="B35" s="490" t="s">
        <v>85</v>
      </c>
      <c r="C35" s="491">
        <v>1589749</v>
      </c>
      <c r="D35" s="491">
        <v>122297</v>
      </c>
      <c r="E35" s="491">
        <v>118843</v>
      </c>
      <c r="F35" s="491">
        <v>125187</v>
      </c>
      <c r="G35" s="491">
        <v>127649</v>
      </c>
      <c r="H35" s="491">
        <v>134770</v>
      </c>
      <c r="I35" s="491">
        <v>142968</v>
      </c>
      <c r="J35" s="491">
        <v>147748</v>
      </c>
      <c r="K35" s="491">
        <v>140984</v>
      </c>
      <c r="L35" s="491">
        <v>134103</v>
      </c>
      <c r="M35" s="491">
        <v>131123</v>
      </c>
      <c r="N35" s="493">
        <v>133485</v>
      </c>
      <c r="O35" s="492">
        <v>130591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2019年</v>
      </c>
      <c r="E44" s="464"/>
      <c r="F44" s="465"/>
      <c r="G44" s="463"/>
      <c r="H44" s="463"/>
      <c r="I44" s="465"/>
      <c r="J44" s="465"/>
      <c r="K44" s="465"/>
      <c r="L44" s="465"/>
      <c r="M44" s="464" t="str">
        <f>M6</f>
        <v>2020年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2019年度計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1006" t="s">
        <v>169</v>
      </c>
      <c r="B47" s="1007"/>
      <c r="C47" s="476">
        <v>1207977</v>
      </c>
      <c r="D47" s="476">
        <v>88928</v>
      </c>
      <c r="E47" s="476">
        <v>88748</v>
      </c>
      <c r="F47" s="476">
        <v>100130</v>
      </c>
      <c r="G47" s="476">
        <v>111675</v>
      </c>
      <c r="H47" s="476">
        <v>117452</v>
      </c>
      <c r="I47" s="476">
        <v>119639</v>
      </c>
      <c r="J47" s="476">
        <v>127501</v>
      </c>
      <c r="K47" s="476">
        <v>107508</v>
      </c>
      <c r="L47" s="476">
        <v>94031</v>
      </c>
      <c r="M47" s="476">
        <v>90414</v>
      </c>
      <c r="N47" s="478">
        <v>83096</v>
      </c>
      <c r="O47" s="477">
        <v>78854</v>
      </c>
    </row>
    <row r="48" spans="1:15" ht="12.75" customHeight="1">
      <c r="A48" s="479">
        <v>1</v>
      </c>
      <c r="B48" s="480" t="s">
        <v>96</v>
      </c>
      <c r="C48" s="481">
        <v>597757</v>
      </c>
      <c r="D48" s="481">
        <v>44293</v>
      </c>
      <c r="E48" s="481">
        <v>44162</v>
      </c>
      <c r="F48" s="481">
        <v>51240</v>
      </c>
      <c r="G48" s="481">
        <v>57218</v>
      </c>
      <c r="H48" s="481">
        <v>59764</v>
      </c>
      <c r="I48" s="481">
        <v>59774</v>
      </c>
      <c r="J48" s="481">
        <v>62185</v>
      </c>
      <c r="K48" s="481">
        <v>51203</v>
      </c>
      <c r="L48" s="481">
        <v>45823</v>
      </c>
      <c r="M48" s="481">
        <v>43907</v>
      </c>
      <c r="N48" s="483">
        <v>40716</v>
      </c>
      <c r="O48" s="482">
        <v>37472</v>
      </c>
    </row>
    <row r="49" spans="1:15" ht="12.75" customHeight="1">
      <c r="A49" s="479">
        <v>2</v>
      </c>
      <c r="B49" s="480" t="s">
        <v>97</v>
      </c>
      <c r="C49" s="481">
        <v>94346</v>
      </c>
      <c r="D49" s="481">
        <v>5893</v>
      </c>
      <c r="E49" s="481">
        <v>6032</v>
      </c>
      <c r="F49" s="481">
        <v>6701</v>
      </c>
      <c r="G49" s="481">
        <v>7455</v>
      </c>
      <c r="H49" s="481">
        <v>8190</v>
      </c>
      <c r="I49" s="481">
        <v>9695</v>
      </c>
      <c r="J49" s="481">
        <v>11461</v>
      </c>
      <c r="K49" s="481">
        <v>9800</v>
      </c>
      <c r="L49" s="481">
        <v>7935</v>
      </c>
      <c r="M49" s="481">
        <v>8503</v>
      </c>
      <c r="N49" s="483">
        <v>6419</v>
      </c>
      <c r="O49" s="482">
        <v>6262</v>
      </c>
    </row>
    <row r="50" spans="1:15" ht="12.75" customHeight="1">
      <c r="A50" s="479">
        <v>3</v>
      </c>
      <c r="B50" s="480" t="s">
        <v>98</v>
      </c>
      <c r="C50" s="481">
        <v>24534</v>
      </c>
      <c r="D50" s="481">
        <v>2616</v>
      </c>
      <c r="E50" s="481">
        <v>2553</v>
      </c>
      <c r="F50" s="481">
        <v>2854</v>
      </c>
      <c r="G50" s="481">
        <v>2830</v>
      </c>
      <c r="H50" s="481">
        <v>3034</v>
      </c>
      <c r="I50" s="481">
        <v>3069</v>
      </c>
      <c r="J50" s="481">
        <v>2583</v>
      </c>
      <c r="K50" s="481">
        <v>1660</v>
      </c>
      <c r="L50" s="481">
        <v>1007</v>
      </c>
      <c r="M50" s="481">
        <v>765</v>
      </c>
      <c r="N50" s="483">
        <v>750</v>
      </c>
      <c r="O50" s="482">
        <v>814</v>
      </c>
    </row>
    <row r="51" spans="1:15" ht="12.75" customHeight="1">
      <c r="A51" s="479">
        <v>4</v>
      </c>
      <c r="B51" s="480" t="s">
        <v>99</v>
      </c>
      <c r="C51" s="481">
        <v>41470</v>
      </c>
      <c r="D51" s="481">
        <v>2227</v>
      </c>
      <c r="E51" s="481">
        <v>2020</v>
      </c>
      <c r="F51" s="481">
        <v>2032</v>
      </c>
      <c r="G51" s="481">
        <v>2431</v>
      </c>
      <c r="H51" s="481">
        <v>3025</v>
      </c>
      <c r="I51" s="481">
        <v>3625</v>
      </c>
      <c r="J51" s="481">
        <v>4404</v>
      </c>
      <c r="K51" s="481">
        <v>4147</v>
      </c>
      <c r="L51" s="481">
        <v>3922</v>
      </c>
      <c r="M51" s="481">
        <v>4035</v>
      </c>
      <c r="N51" s="483">
        <v>4334</v>
      </c>
      <c r="O51" s="482">
        <v>5268</v>
      </c>
    </row>
    <row r="52" spans="1:15" ht="12.75" customHeight="1">
      <c r="A52" s="479">
        <v>5</v>
      </c>
      <c r="B52" s="480" t="s">
        <v>100</v>
      </c>
      <c r="C52" s="481">
        <v>40955</v>
      </c>
      <c r="D52" s="481">
        <v>2989</v>
      </c>
      <c r="E52" s="481">
        <v>3583</v>
      </c>
      <c r="F52" s="481">
        <v>4083</v>
      </c>
      <c r="G52" s="481">
        <v>4536</v>
      </c>
      <c r="H52" s="481">
        <v>4594</v>
      </c>
      <c r="I52" s="481">
        <v>4529</v>
      </c>
      <c r="J52" s="481">
        <v>4406</v>
      </c>
      <c r="K52" s="481">
        <v>3451</v>
      </c>
      <c r="L52" s="481">
        <v>2716</v>
      </c>
      <c r="M52" s="481">
        <v>2212</v>
      </c>
      <c r="N52" s="483">
        <v>1963</v>
      </c>
      <c r="O52" s="482">
        <v>1894</v>
      </c>
    </row>
    <row r="53" spans="1:15" ht="12.75" customHeight="1">
      <c r="A53" s="479">
        <v>6</v>
      </c>
      <c r="B53" s="480" t="s">
        <v>101</v>
      </c>
      <c r="C53" s="481">
        <v>55910</v>
      </c>
      <c r="D53" s="481">
        <v>3967</v>
      </c>
      <c r="E53" s="481">
        <v>3751</v>
      </c>
      <c r="F53" s="481">
        <v>4140</v>
      </c>
      <c r="G53" s="481">
        <v>4704</v>
      </c>
      <c r="H53" s="481">
        <v>5136</v>
      </c>
      <c r="I53" s="481">
        <v>5581</v>
      </c>
      <c r="J53" s="481">
        <v>5922</v>
      </c>
      <c r="K53" s="481">
        <v>5350</v>
      </c>
      <c r="L53" s="481">
        <v>4658</v>
      </c>
      <c r="M53" s="481">
        <v>4411</v>
      </c>
      <c r="N53" s="483">
        <v>4353</v>
      </c>
      <c r="O53" s="482">
        <v>3935</v>
      </c>
    </row>
    <row r="54" spans="1:15" ht="12.75" customHeight="1">
      <c r="A54" s="479">
        <v>7</v>
      </c>
      <c r="B54" s="480" t="s">
        <v>102</v>
      </c>
      <c r="C54" s="481">
        <v>51185</v>
      </c>
      <c r="D54" s="481">
        <v>3679</v>
      </c>
      <c r="E54" s="481">
        <v>3972</v>
      </c>
      <c r="F54" s="481">
        <v>4430</v>
      </c>
      <c r="G54" s="481">
        <v>4832</v>
      </c>
      <c r="H54" s="481">
        <v>4696</v>
      </c>
      <c r="I54" s="481">
        <v>4823</v>
      </c>
      <c r="J54" s="481">
        <v>4943</v>
      </c>
      <c r="K54" s="481">
        <v>4322</v>
      </c>
      <c r="L54" s="481">
        <v>3863</v>
      </c>
      <c r="M54" s="481">
        <v>3801</v>
      </c>
      <c r="N54" s="483">
        <v>3874</v>
      </c>
      <c r="O54" s="482">
        <v>3950</v>
      </c>
    </row>
    <row r="55" spans="1:15" ht="12.75" customHeight="1" thickBot="1">
      <c r="A55" s="484">
        <v>8</v>
      </c>
      <c r="B55" s="485" t="s">
        <v>85</v>
      </c>
      <c r="C55" s="486">
        <v>301819</v>
      </c>
      <c r="D55" s="486">
        <v>23263</v>
      </c>
      <c r="E55" s="486">
        <v>22674</v>
      </c>
      <c r="F55" s="486">
        <v>24651</v>
      </c>
      <c r="G55" s="486">
        <v>27670</v>
      </c>
      <c r="H55" s="486">
        <v>29013</v>
      </c>
      <c r="I55" s="486">
        <v>28543</v>
      </c>
      <c r="J55" s="486">
        <v>31598</v>
      </c>
      <c r="K55" s="486">
        <v>27576</v>
      </c>
      <c r="L55" s="486">
        <v>24107</v>
      </c>
      <c r="M55" s="486">
        <v>22781</v>
      </c>
      <c r="N55" s="488">
        <v>20686</v>
      </c>
      <c r="O55" s="487">
        <v>19259</v>
      </c>
    </row>
    <row r="56" spans="1:15" ht="17.25" customHeight="1" thickTop="1">
      <c r="A56" s="1008" t="s">
        <v>103</v>
      </c>
      <c r="B56" s="1009"/>
      <c r="C56" s="886">
        <v>963876</v>
      </c>
      <c r="D56" s="886">
        <v>72864</v>
      </c>
      <c r="E56" s="886">
        <v>72384</v>
      </c>
      <c r="F56" s="886">
        <v>80285</v>
      </c>
      <c r="G56" s="886">
        <v>87887</v>
      </c>
      <c r="H56" s="886">
        <v>92988</v>
      </c>
      <c r="I56" s="886">
        <v>95148</v>
      </c>
      <c r="J56" s="886">
        <v>101321</v>
      </c>
      <c r="K56" s="886">
        <v>84477</v>
      </c>
      <c r="L56" s="886">
        <v>74612</v>
      </c>
      <c r="M56" s="886">
        <v>71642</v>
      </c>
      <c r="N56" s="888">
        <v>66892</v>
      </c>
      <c r="O56" s="887">
        <v>63377</v>
      </c>
    </row>
    <row r="57" spans="1:15" ht="12.75" customHeight="1">
      <c r="A57" s="479">
        <v>1</v>
      </c>
      <c r="B57" s="480" t="s">
        <v>96</v>
      </c>
      <c r="C57" s="481">
        <v>540674</v>
      </c>
      <c r="D57" s="481">
        <v>41425</v>
      </c>
      <c r="E57" s="481">
        <v>41223</v>
      </c>
      <c r="F57" s="481">
        <v>47273</v>
      </c>
      <c r="G57" s="481">
        <v>52021</v>
      </c>
      <c r="H57" s="481">
        <v>53881</v>
      </c>
      <c r="I57" s="481">
        <v>53025</v>
      </c>
      <c r="J57" s="481">
        <v>55246</v>
      </c>
      <c r="K57" s="481">
        <v>45680</v>
      </c>
      <c r="L57" s="481">
        <v>41162</v>
      </c>
      <c r="M57" s="481">
        <v>39555</v>
      </c>
      <c r="N57" s="483">
        <v>36481</v>
      </c>
      <c r="O57" s="482">
        <v>33703</v>
      </c>
    </row>
    <row r="58" spans="1:15" ht="12.75" customHeight="1">
      <c r="A58" s="479">
        <v>2</v>
      </c>
      <c r="B58" s="480" t="s">
        <v>97</v>
      </c>
      <c r="C58" s="481">
        <v>58203</v>
      </c>
      <c r="D58" s="481">
        <v>4374</v>
      </c>
      <c r="E58" s="481">
        <v>4419</v>
      </c>
      <c r="F58" s="481">
        <v>4787</v>
      </c>
      <c r="G58" s="481">
        <v>5307</v>
      </c>
      <c r="H58" s="481">
        <v>5742</v>
      </c>
      <c r="I58" s="481">
        <v>6127</v>
      </c>
      <c r="J58" s="481">
        <v>6571</v>
      </c>
      <c r="K58" s="481">
        <v>4882</v>
      </c>
      <c r="L58" s="481">
        <v>3985</v>
      </c>
      <c r="M58" s="481">
        <v>3963</v>
      </c>
      <c r="N58" s="483">
        <v>4096</v>
      </c>
      <c r="O58" s="482">
        <v>3951</v>
      </c>
    </row>
    <row r="59" spans="1:15" ht="12.75" customHeight="1">
      <c r="A59" s="479">
        <v>3</v>
      </c>
      <c r="B59" s="480" t="s">
        <v>98</v>
      </c>
      <c r="C59" s="481">
        <v>24381</v>
      </c>
      <c r="D59" s="481">
        <v>2534</v>
      </c>
      <c r="E59" s="481">
        <v>2541</v>
      </c>
      <c r="F59" s="481">
        <v>2854</v>
      </c>
      <c r="G59" s="481">
        <v>2824</v>
      </c>
      <c r="H59" s="481">
        <v>3031</v>
      </c>
      <c r="I59" s="481">
        <v>3039</v>
      </c>
      <c r="J59" s="481">
        <v>2577</v>
      </c>
      <c r="K59" s="481">
        <v>1655</v>
      </c>
      <c r="L59" s="481">
        <v>1005</v>
      </c>
      <c r="M59" s="481">
        <v>757</v>
      </c>
      <c r="N59" s="483">
        <v>750</v>
      </c>
      <c r="O59" s="482">
        <v>814</v>
      </c>
    </row>
    <row r="60" spans="1:15" ht="12.75" customHeight="1">
      <c r="A60" s="479">
        <v>4</v>
      </c>
      <c r="B60" s="480" t="s">
        <v>99</v>
      </c>
      <c r="C60" s="481">
        <v>39604</v>
      </c>
      <c r="D60" s="481">
        <v>2045</v>
      </c>
      <c r="E60" s="481">
        <v>1849</v>
      </c>
      <c r="F60" s="481">
        <v>1874</v>
      </c>
      <c r="G60" s="481">
        <v>2271</v>
      </c>
      <c r="H60" s="481">
        <v>2869</v>
      </c>
      <c r="I60" s="481">
        <v>3498</v>
      </c>
      <c r="J60" s="481">
        <v>4268</v>
      </c>
      <c r="K60" s="481">
        <v>4025</v>
      </c>
      <c r="L60" s="481">
        <v>3805</v>
      </c>
      <c r="M60" s="481">
        <v>3899</v>
      </c>
      <c r="N60" s="483">
        <v>4200</v>
      </c>
      <c r="O60" s="482">
        <v>5001</v>
      </c>
    </row>
    <row r="61" spans="1:15" ht="12.75" customHeight="1">
      <c r="A61" s="479">
        <v>5</v>
      </c>
      <c r="B61" s="480" t="s">
        <v>100</v>
      </c>
      <c r="C61" s="481">
        <v>39178</v>
      </c>
      <c r="D61" s="481">
        <v>2966</v>
      </c>
      <c r="E61" s="481">
        <v>3541</v>
      </c>
      <c r="F61" s="481">
        <v>4017</v>
      </c>
      <c r="G61" s="481">
        <v>4427</v>
      </c>
      <c r="H61" s="481">
        <v>4438</v>
      </c>
      <c r="I61" s="481">
        <v>4318</v>
      </c>
      <c r="J61" s="481">
        <v>4119</v>
      </c>
      <c r="K61" s="481">
        <v>3203</v>
      </c>
      <c r="L61" s="481">
        <v>2528</v>
      </c>
      <c r="M61" s="481">
        <v>2072</v>
      </c>
      <c r="N61" s="483">
        <v>1823</v>
      </c>
      <c r="O61" s="482">
        <v>1725</v>
      </c>
    </row>
    <row r="62" spans="1:15" ht="12.75" customHeight="1">
      <c r="A62" s="479">
        <v>6</v>
      </c>
      <c r="B62" s="480" t="s">
        <v>101</v>
      </c>
      <c r="C62" s="481">
        <v>15210</v>
      </c>
      <c r="D62" s="481">
        <v>514</v>
      </c>
      <c r="E62" s="481">
        <v>537</v>
      </c>
      <c r="F62" s="481">
        <v>732</v>
      </c>
      <c r="G62" s="481">
        <v>956</v>
      </c>
      <c r="H62" s="481">
        <v>1135</v>
      </c>
      <c r="I62" s="481">
        <v>1416</v>
      </c>
      <c r="J62" s="481">
        <v>1777</v>
      </c>
      <c r="K62" s="481">
        <v>1761</v>
      </c>
      <c r="L62" s="481">
        <v>1528</v>
      </c>
      <c r="M62" s="481">
        <v>1537</v>
      </c>
      <c r="N62" s="483">
        <v>1616</v>
      </c>
      <c r="O62" s="482">
        <v>1701</v>
      </c>
    </row>
    <row r="63" spans="1:15" ht="12.75" customHeight="1">
      <c r="A63" s="479">
        <v>7</v>
      </c>
      <c r="B63" s="480" t="s">
        <v>102</v>
      </c>
      <c r="C63" s="481">
        <v>43242</v>
      </c>
      <c r="D63" s="481">
        <v>2579</v>
      </c>
      <c r="E63" s="481">
        <v>2909</v>
      </c>
      <c r="F63" s="481">
        <v>3343</v>
      </c>
      <c r="G63" s="481">
        <v>3741</v>
      </c>
      <c r="H63" s="481">
        <v>4212</v>
      </c>
      <c r="I63" s="481">
        <v>4348</v>
      </c>
      <c r="J63" s="481">
        <v>4501</v>
      </c>
      <c r="K63" s="481">
        <v>3896</v>
      </c>
      <c r="L63" s="481">
        <v>3460</v>
      </c>
      <c r="M63" s="481">
        <v>3370</v>
      </c>
      <c r="N63" s="483">
        <v>3412</v>
      </c>
      <c r="O63" s="482">
        <v>3471</v>
      </c>
    </row>
    <row r="64" spans="1:15" ht="12.75" customHeight="1" thickBot="1">
      <c r="A64" s="484">
        <v>8</v>
      </c>
      <c r="B64" s="485" t="s">
        <v>85</v>
      </c>
      <c r="C64" s="486">
        <v>203383</v>
      </c>
      <c r="D64" s="486">
        <v>16426</v>
      </c>
      <c r="E64" s="486">
        <v>15365</v>
      </c>
      <c r="F64" s="486">
        <v>15406</v>
      </c>
      <c r="G64" s="486">
        <v>16340</v>
      </c>
      <c r="H64" s="486">
        <v>17679</v>
      </c>
      <c r="I64" s="486">
        <v>19377</v>
      </c>
      <c r="J64" s="486">
        <v>22261</v>
      </c>
      <c r="K64" s="486">
        <v>19375</v>
      </c>
      <c r="L64" s="486">
        <v>17140</v>
      </c>
      <c r="M64" s="486">
        <v>16489</v>
      </c>
      <c r="N64" s="488">
        <v>14513</v>
      </c>
      <c r="O64" s="487">
        <v>13011</v>
      </c>
    </row>
    <row r="65" spans="1:15" ht="17.25" customHeight="1" thickTop="1">
      <c r="A65" s="1008" t="s">
        <v>104</v>
      </c>
      <c r="B65" s="1009"/>
      <c r="C65" s="886">
        <v>244100</v>
      </c>
      <c r="D65" s="886">
        <v>16064</v>
      </c>
      <c r="E65" s="886">
        <v>16364</v>
      </c>
      <c r="F65" s="886">
        <v>19845</v>
      </c>
      <c r="G65" s="886">
        <v>23788</v>
      </c>
      <c r="H65" s="886">
        <v>24465</v>
      </c>
      <c r="I65" s="886">
        <v>24491</v>
      </c>
      <c r="J65" s="886">
        <v>26180</v>
      </c>
      <c r="K65" s="886">
        <v>23031</v>
      </c>
      <c r="L65" s="886">
        <v>19419</v>
      </c>
      <c r="M65" s="886">
        <v>18773</v>
      </c>
      <c r="N65" s="888">
        <v>16205</v>
      </c>
      <c r="O65" s="887">
        <v>15477</v>
      </c>
    </row>
    <row r="66" spans="1:15" ht="12.75" customHeight="1">
      <c r="A66" s="479">
        <v>1</v>
      </c>
      <c r="B66" s="480" t="s">
        <v>96</v>
      </c>
      <c r="C66" s="481">
        <v>57083</v>
      </c>
      <c r="D66" s="481">
        <v>2868</v>
      </c>
      <c r="E66" s="481">
        <v>2939</v>
      </c>
      <c r="F66" s="481">
        <v>3967</v>
      </c>
      <c r="G66" s="481">
        <v>5197</v>
      </c>
      <c r="H66" s="481">
        <v>5884</v>
      </c>
      <c r="I66" s="481">
        <v>6748</v>
      </c>
      <c r="J66" s="481">
        <v>6939</v>
      </c>
      <c r="K66" s="481">
        <v>5523</v>
      </c>
      <c r="L66" s="481">
        <v>4661</v>
      </c>
      <c r="M66" s="481">
        <v>4352</v>
      </c>
      <c r="N66" s="483">
        <v>4236</v>
      </c>
      <c r="O66" s="482">
        <v>3769</v>
      </c>
    </row>
    <row r="67" spans="1:15" ht="12.75" customHeight="1">
      <c r="A67" s="479">
        <v>2</v>
      </c>
      <c r="B67" s="480" t="s">
        <v>97</v>
      </c>
      <c r="C67" s="481">
        <v>36142</v>
      </c>
      <c r="D67" s="481">
        <v>1519</v>
      </c>
      <c r="E67" s="481">
        <v>1613</v>
      </c>
      <c r="F67" s="481">
        <v>1914</v>
      </c>
      <c r="G67" s="481">
        <v>2148</v>
      </c>
      <c r="H67" s="481">
        <v>2448</v>
      </c>
      <c r="I67" s="481">
        <v>3568</v>
      </c>
      <c r="J67" s="481">
        <v>4890</v>
      </c>
      <c r="K67" s="481">
        <v>4917</v>
      </c>
      <c r="L67" s="481">
        <v>3950</v>
      </c>
      <c r="M67" s="481">
        <v>4541</v>
      </c>
      <c r="N67" s="483">
        <v>2324</v>
      </c>
      <c r="O67" s="482">
        <v>2311</v>
      </c>
    </row>
    <row r="68" spans="1:15" ht="12.75" customHeight="1">
      <c r="A68" s="479">
        <v>3</v>
      </c>
      <c r="B68" s="480" t="s">
        <v>98</v>
      </c>
      <c r="C68" s="481">
        <v>153</v>
      </c>
      <c r="D68" s="481">
        <v>81</v>
      </c>
      <c r="E68" s="481">
        <v>12</v>
      </c>
      <c r="F68" s="481">
        <v>1</v>
      </c>
      <c r="G68" s="481">
        <v>6</v>
      </c>
      <c r="H68" s="481">
        <v>3</v>
      </c>
      <c r="I68" s="481">
        <v>31</v>
      </c>
      <c r="J68" s="481">
        <v>6</v>
      </c>
      <c r="K68" s="481">
        <v>5</v>
      </c>
      <c r="L68" s="481">
        <v>2</v>
      </c>
      <c r="M68" s="481">
        <v>7</v>
      </c>
      <c r="N68" s="483">
        <v>0</v>
      </c>
      <c r="O68" s="482">
        <v>0</v>
      </c>
    </row>
    <row r="69" spans="1:15" ht="12.75" customHeight="1">
      <c r="A69" s="479">
        <v>4</v>
      </c>
      <c r="B69" s="480" t="s">
        <v>99</v>
      </c>
      <c r="C69" s="481">
        <v>1866</v>
      </c>
      <c r="D69" s="481">
        <v>181</v>
      </c>
      <c r="E69" s="481">
        <v>171</v>
      </c>
      <c r="F69" s="481">
        <v>158</v>
      </c>
      <c r="G69" s="481">
        <v>160</v>
      </c>
      <c r="H69" s="481">
        <v>156</v>
      </c>
      <c r="I69" s="481">
        <v>127</v>
      </c>
      <c r="J69" s="481">
        <v>135</v>
      </c>
      <c r="K69" s="481">
        <v>122</v>
      </c>
      <c r="L69" s="481">
        <v>118</v>
      </c>
      <c r="M69" s="481">
        <v>136</v>
      </c>
      <c r="N69" s="483">
        <v>134</v>
      </c>
      <c r="O69" s="482">
        <v>267</v>
      </c>
    </row>
    <row r="70" spans="1:15" ht="12.75" customHeight="1">
      <c r="A70" s="479">
        <v>5</v>
      </c>
      <c r="B70" s="480" t="s">
        <v>100</v>
      </c>
      <c r="C70" s="481">
        <v>1777</v>
      </c>
      <c r="D70" s="481">
        <v>23</v>
      </c>
      <c r="E70" s="481">
        <v>42</v>
      </c>
      <c r="F70" s="481">
        <v>66</v>
      </c>
      <c r="G70" s="481">
        <v>109</v>
      </c>
      <c r="H70" s="481">
        <v>156</v>
      </c>
      <c r="I70" s="481">
        <v>211</v>
      </c>
      <c r="J70" s="481">
        <v>286</v>
      </c>
      <c r="K70" s="481">
        <v>248</v>
      </c>
      <c r="L70" s="481">
        <v>188</v>
      </c>
      <c r="M70" s="481">
        <v>140</v>
      </c>
      <c r="N70" s="483">
        <v>140</v>
      </c>
      <c r="O70" s="482">
        <v>169</v>
      </c>
    </row>
    <row r="71" spans="1:15" ht="12.75" customHeight="1">
      <c r="A71" s="479">
        <v>6</v>
      </c>
      <c r="B71" s="480" t="s">
        <v>101</v>
      </c>
      <c r="C71" s="481">
        <v>40699</v>
      </c>
      <c r="D71" s="481">
        <v>3454</v>
      </c>
      <c r="E71" s="481">
        <v>3214</v>
      </c>
      <c r="F71" s="481">
        <v>3407</v>
      </c>
      <c r="G71" s="481">
        <v>3748</v>
      </c>
      <c r="H71" s="481">
        <v>4001</v>
      </c>
      <c r="I71" s="481">
        <v>4165</v>
      </c>
      <c r="J71" s="481">
        <v>4146</v>
      </c>
      <c r="K71" s="481">
        <v>3589</v>
      </c>
      <c r="L71" s="481">
        <v>3130</v>
      </c>
      <c r="M71" s="481">
        <v>2875</v>
      </c>
      <c r="N71" s="483">
        <v>2737</v>
      </c>
      <c r="O71" s="482">
        <v>2234</v>
      </c>
    </row>
    <row r="72" spans="1:15" ht="12.75" customHeight="1">
      <c r="A72" s="479">
        <v>7</v>
      </c>
      <c r="B72" s="480" t="s">
        <v>102</v>
      </c>
      <c r="C72" s="481">
        <v>7943</v>
      </c>
      <c r="D72" s="481">
        <v>1100</v>
      </c>
      <c r="E72" s="481">
        <v>1064</v>
      </c>
      <c r="F72" s="481">
        <v>1087</v>
      </c>
      <c r="G72" s="481">
        <v>1091</v>
      </c>
      <c r="H72" s="481">
        <v>484</v>
      </c>
      <c r="I72" s="481">
        <v>475</v>
      </c>
      <c r="J72" s="481">
        <v>441</v>
      </c>
      <c r="K72" s="481">
        <v>426</v>
      </c>
      <c r="L72" s="481">
        <v>403</v>
      </c>
      <c r="M72" s="481">
        <v>431</v>
      </c>
      <c r="N72" s="483">
        <v>462</v>
      </c>
      <c r="O72" s="482">
        <v>479</v>
      </c>
    </row>
    <row r="73" spans="1:15" ht="12.75" customHeight="1" thickBot="1">
      <c r="A73" s="489">
        <v>8</v>
      </c>
      <c r="B73" s="490" t="s">
        <v>85</v>
      </c>
      <c r="C73" s="491">
        <v>98437</v>
      </c>
      <c r="D73" s="491">
        <v>6837</v>
      </c>
      <c r="E73" s="491">
        <v>7309</v>
      </c>
      <c r="F73" s="491">
        <v>9245</v>
      </c>
      <c r="G73" s="491">
        <v>11329</v>
      </c>
      <c r="H73" s="491">
        <v>11334</v>
      </c>
      <c r="I73" s="491">
        <v>9165</v>
      </c>
      <c r="J73" s="491">
        <v>9337</v>
      </c>
      <c r="K73" s="491">
        <v>8201</v>
      </c>
      <c r="L73" s="491">
        <v>6967</v>
      </c>
      <c r="M73" s="491">
        <v>6292</v>
      </c>
      <c r="N73" s="493">
        <v>6173</v>
      </c>
      <c r="O73" s="492">
        <v>6248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2019年</v>
      </c>
      <c r="E82" s="464"/>
      <c r="F82" s="465"/>
      <c r="G82" s="463"/>
      <c r="H82" s="463"/>
      <c r="I82" s="465"/>
      <c r="J82" s="465"/>
      <c r="K82" s="465"/>
      <c r="L82" s="465"/>
      <c r="M82" s="464" t="str">
        <f>M6</f>
        <v>2020年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2019年度計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1006" t="s">
        <v>217</v>
      </c>
      <c r="B85" s="1007"/>
      <c r="C85" s="476">
        <v>2153786</v>
      </c>
      <c r="D85" s="476">
        <v>171430</v>
      </c>
      <c r="E85" s="476">
        <v>168806</v>
      </c>
      <c r="F85" s="476">
        <v>183613</v>
      </c>
      <c r="G85" s="476">
        <v>192521</v>
      </c>
      <c r="H85" s="476">
        <v>200506</v>
      </c>
      <c r="I85" s="476">
        <v>202876</v>
      </c>
      <c r="J85" s="476">
        <v>205851</v>
      </c>
      <c r="K85" s="476">
        <v>187629</v>
      </c>
      <c r="L85" s="476">
        <v>172961</v>
      </c>
      <c r="M85" s="476">
        <v>162148</v>
      </c>
      <c r="N85" s="478">
        <v>155191</v>
      </c>
      <c r="O85" s="477">
        <v>150253</v>
      </c>
    </row>
    <row r="86" spans="1:15" ht="12.75" customHeight="1">
      <c r="A86" s="479">
        <v>1</v>
      </c>
      <c r="B86" s="480" t="s">
        <v>96</v>
      </c>
      <c r="C86" s="481">
        <v>1022120</v>
      </c>
      <c r="D86" s="481">
        <v>80864</v>
      </c>
      <c r="E86" s="481">
        <v>80219</v>
      </c>
      <c r="F86" s="481">
        <v>88682</v>
      </c>
      <c r="G86" s="481">
        <v>95136</v>
      </c>
      <c r="H86" s="481">
        <v>96721</v>
      </c>
      <c r="I86" s="481">
        <v>94194</v>
      </c>
      <c r="J86" s="481">
        <v>93504</v>
      </c>
      <c r="K86" s="481">
        <v>87764</v>
      </c>
      <c r="L86" s="481">
        <v>82398</v>
      </c>
      <c r="M86" s="481">
        <v>77503</v>
      </c>
      <c r="N86" s="483">
        <v>74057</v>
      </c>
      <c r="O86" s="482">
        <v>71078</v>
      </c>
    </row>
    <row r="87" spans="1:15" ht="12.75" customHeight="1">
      <c r="A87" s="479">
        <v>2</v>
      </c>
      <c r="B87" s="480" t="s">
        <v>97</v>
      </c>
      <c r="C87" s="481">
        <v>138299</v>
      </c>
      <c r="D87" s="481">
        <v>9452</v>
      </c>
      <c r="E87" s="481">
        <v>8114</v>
      </c>
      <c r="F87" s="481">
        <v>9331</v>
      </c>
      <c r="G87" s="481">
        <v>11179</v>
      </c>
      <c r="H87" s="481">
        <v>12659</v>
      </c>
      <c r="I87" s="481">
        <v>13898</v>
      </c>
      <c r="J87" s="481">
        <v>13795</v>
      </c>
      <c r="K87" s="481">
        <v>12517</v>
      </c>
      <c r="L87" s="481">
        <v>11633</v>
      </c>
      <c r="M87" s="481">
        <v>11657</v>
      </c>
      <c r="N87" s="483">
        <v>11553</v>
      </c>
      <c r="O87" s="482">
        <v>12510</v>
      </c>
    </row>
    <row r="88" spans="1:15" ht="12.75" customHeight="1">
      <c r="A88" s="479">
        <v>3</v>
      </c>
      <c r="B88" s="480" t="s">
        <v>98</v>
      </c>
      <c r="C88" s="481">
        <v>64805</v>
      </c>
      <c r="D88" s="481">
        <v>6544</v>
      </c>
      <c r="E88" s="481">
        <v>6733</v>
      </c>
      <c r="F88" s="481">
        <v>6907</v>
      </c>
      <c r="G88" s="481">
        <v>7020</v>
      </c>
      <c r="H88" s="481">
        <v>7600</v>
      </c>
      <c r="I88" s="481">
        <v>6694</v>
      </c>
      <c r="J88" s="481">
        <v>6083</v>
      </c>
      <c r="K88" s="481">
        <v>4672</v>
      </c>
      <c r="L88" s="481">
        <v>3498</v>
      </c>
      <c r="M88" s="481">
        <v>2991</v>
      </c>
      <c r="N88" s="483">
        <v>2826</v>
      </c>
      <c r="O88" s="482">
        <v>3237</v>
      </c>
    </row>
    <row r="89" spans="1:15" ht="12.75" customHeight="1">
      <c r="A89" s="479">
        <v>4</v>
      </c>
      <c r="B89" s="480" t="s">
        <v>99</v>
      </c>
      <c r="C89" s="481">
        <v>258746</v>
      </c>
      <c r="D89" s="481">
        <v>23216</v>
      </c>
      <c r="E89" s="481">
        <v>23035</v>
      </c>
      <c r="F89" s="481">
        <v>24389</v>
      </c>
      <c r="G89" s="481">
        <v>24881</v>
      </c>
      <c r="H89" s="481">
        <v>24718</v>
      </c>
      <c r="I89" s="481">
        <v>23943</v>
      </c>
      <c r="J89" s="481">
        <v>23586</v>
      </c>
      <c r="K89" s="481">
        <v>21689</v>
      </c>
      <c r="L89" s="481">
        <v>19565</v>
      </c>
      <c r="M89" s="481">
        <v>18046</v>
      </c>
      <c r="N89" s="483">
        <v>16298</v>
      </c>
      <c r="O89" s="482">
        <v>15381</v>
      </c>
    </row>
    <row r="90" spans="1:15" ht="12.75" customHeight="1">
      <c r="A90" s="479">
        <v>5</v>
      </c>
      <c r="B90" s="480" t="s">
        <v>100</v>
      </c>
      <c r="C90" s="481">
        <v>88408</v>
      </c>
      <c r="D90" s="481">
        <v>9138</v>
      </c>
      <c r="E90" s="481">
        <v>9397</v>
      </c>
      <c r="F90" s="481">
        <v>9654</v>
      </c>
      <c r="G90" s="481">
        <v>9342</v>
      </c>
      <c r="H90" s="481">
        <v>8510</v>
      </c>
      <c r="I90" s="481">
        <v>8413</v>
      </c>
      <c r="J90" s="481">
        <v>7281</v>
      </c>
      <c r="K90" s="481">
        <v>6048</v>
      </c>
      <c r="L90" s="481">
        <v>5043</v>
      </c>
      <c r="M90" s="481">
        <v>4946</v>
      </c>
      <c r="N90" s="483">
        <v>5195</v>
      </c>
      <c r="O90" s="482">
        <v>5442</v>
      </c>
    </row>
    <row r="91" spans="1:15" ht="12.75" customHeight="1">
      <c r="A91" s="479">
        <v>6</v>
      </c>
      <c r="B91" s="480" t="s">
        <v>101</v>
      </c>
      <c r="C91" s="481">
        <v>112224</v>
      </c>
      <c r="D91" s="481">
        <v>5863</v>
      </c>
      <c r="E91" s="481">
        <v>6024</v>
      </c>
      <c r="F91" s="481">
        <v>7850</v>
      </c>
      <c r="G91" s="481">
        <v>9013</v>
      </c>
      <c r="H91" s="481">
        <v>10789</v>
      </c>
      <c r="I91" s="481">
        <v>11888</v>
      </c>
      <c r="J91" s="481">
        <v>11621</v>
      </c>
      <c r="K91" s="481">
        <v>9833</v>
      </c>
      <c r="L91" s="481">
        <v>9677</v>
      </c>
      <c r="M91" s="481">
        <v>9838</v>
      </c>
      <c r="N91" s="483">
        <v>10133</v>
      </c>
      <c r="O91" s="482">
        <v>9693</v>
      </c>
    </row>
    <row r="92" spans="1:15" ht="12.75" customHeight="1">
      <c r="A92" s="479">
        <v>7</v>
      </c>
      <c r="B92" s="480" t="s">
        <v>102</v>
      </c>
      <c r="C92" s="481">
        <v>48860</v>
      </c>
      <c r="D92" s="481">
        <v>6238</v>
      </c>
      <c r="E92" s="481">
        <v>6174</v>
      </c>
      <c r="F92" s="481">
        <v>6203</v>
      </c>
      <c r="G92" s="481">
        <v>4115</v>
      </c>
      <c r="H92" s="481">
        <v>4004</v>
      </c>
      <c r="I92" s="481">
        <v>3839</v>
      </c>
      <c r="J92" s="481">
        <v>3708</v>
      </c>
      <c r="K92" s="481">
        <v>3223</v>
      </c>
      <c r="L92" s="481">
        <v>2916</v>
      </c>
      <c r="M92" s="481">
        <v>2791</v>
      </c>
      <c r="N92" s="483">
        <v>2831</v>
      </c>
      <c r="O92" s="482">
        <v>2819</v>
      </c>
    </row>
    <row r="93" spans="1:15" ht="12.75" customHeight="1" thickBot="1">
      <c r="A93" s="484">
        <v>8</v>
      </c>
      <c r="B93" s="485" t="s">
        <v>85</v>
      </c>
      <c r="C93" s="486">
        <v>420324</v>
      </c>
      <c r="D93" s="486">
        <v>30115</v>
      </c>
      <c r="E93" s="486">
        <v>29112</v>
      </c>
      <c r="F93" s="486">
        <v>30596</v>
      </c>
      <c r="G93" s="486">
        <v>31834</v>
      </c>
      <c r="H93" s="486">
        <v>35505</v>
      </c>
      <c r="I93" s="486">
        <v>40008</v>
      </c>
      <c r="J93" s="486">
        <v>46272</v>
      </c>
      <c r="K93" s="486">
        <v>41883</v>
      </c>
      <c r="L93" s="486">
        <v>38230</v>
      </c>
      <c r="M93" s="486">
        <v>34378</v>
      </c>
      <c r="N93" s="488">
        <v>32298</v>
      </c>
      <c r="O93" s="487">
        <v>30094</v>
      </c>
    </row>
    <row r="94" spans="1:15" ht="17.25" customHeight="1" thickTop="1">
      <c r="A94" s="1008" t="s">
        <v>103</v>
      </c>
      <c r="B94" s="1009"/>
      <c r="C94" s="886">
        <v>1674503</v>
      </c>
      <c r="D94" s="886">
        <v>137838</v>
      </c>
      <c r="E94" s="886">
        <v>136410</v>
      </c>
      <c r="F94" s="886">
        <v>148134</v>
      </c>
      <c r="G94" s="886">
        <v>154465</v>
      </c>
      <c r="H94" s="886">
        <v>158136</v>
      </c>
      <c r="I94" s="886">
        <v>155530</v>
      </c>
      <c r="J94" s="886">
        <v>154653</v>
      </c>
      <c r="K94" s="886">
        <v>143164</v>
      </c>
      <c r="L94" s="886">
        <v>133003</v>
      </c>
      <c r="M94" s="886">
        <v>123641</v>
      </c>
      <c r="N94" s="888">
        <v>117297</v>
      </c>
      <c r="O94" s="887">
        <v>112232</v>
      </c>
    </row>
    <row r="95" spans="1:15" ht="12.75" customHeight="1">
      <c r="A95" s="479">
        <v>1</v>
      </c>
      <c r="B95" s="480" t="s">
        <v>96</v>
      </c>
      <c r="C95" s="481">
        <v>976239</v>
      </c>
      <c r="D95" s="481">
        <v>77396</v>
      </c>
      <c r="E95" s="481">
        <v>77491</v>
      </c>
      <c r="F95" s="481">
        <v>86004</v>
      </c>
      <c r="G95" s="481">
        <v>92262</v>
      </c>
      <c r="H95" s="481">
        <v>93449</v>
      </c>
      <c r="I95" s="481">
        <v>89949</v>
      </c>
      <c r="J95" s="481">
        <v>88386</v>
      </c>
      <c r="K95" s="481">
        <v>82960</v>
      </c>
      <c r="L95" s="481">
        <v>77852</v>
      </c>
      <c r="M95" s="481">
        <v>73098</v>
      </c>
      <c r="N95" s="483">
        <v>70101</v>
      </c>
      <c r="O95" s="482">
        <v>67292</v>
      </c>
    </row>
    <row r="96" spans="1:15" ht="12.75" customHeight="1">
      <c r="A96" s="479">
        <v>2</v>
      </c>
      <c r="B96" s="480" t="s">
        <v>97</v>
      </c>
      <c r="C96" s="481">
        <v>70846</v>
      </c>
      <c r="D96" s="481">
        <v>4600</v>
      </c>
      <c r="E96" s="481">
        <v>4369</v>
      </c>
      <c r="F96" s="481">
        <v>5091</v>
      </c>
      <c r="G96" s="481">
        <v>6008</v>
      </c>
      <c r="H96" s="481">
        <v>6797</v>
      </c>
      <c r="I96" s="481">
        <v>7150</v>
      </c>
      <c r="J96" s="481">
        <v>7011</v>
      </c>
      <c r="K96" s="481">
        <v>6448</v>
      </c>
      <c r="L96" s="481">
        <v>6065</v>
      </c>
      <c r="M96" s="481">
        <v>5902</v>
      </c>
      <c r="N96" s="483">
        <v>5594</v>
      </c>
      <c r="O96" s="482">
        <v>5811</v>
      </c>
    </row>
    <row r="97" spans="1:15" ht="12.75" customHeight="1">
      <c r="A97" s="479">
        <v>3</v>
      </c>
      <c r="B97" s="480" t="s">
        <v>98</v>
      </c>
      <c r="C97" s="481">
        <v>63376</v>
      </c>
      <c r="D97" s="481">
        <v>6426</v>
      </c>
      <c r="E97" s="481">
        <v>6675</v>
      </c>
      <c r="F97" s="481">
        <v>6855</v>
      </c>
      <c r="G97" s="481">
        <v>6963</v>
      </c>
      <c r="H97" s="481">
        <v>7542</v>
      </c>
      <c r="I97" s="481">
        <v>6659</v>
      </c>
      <c r="J97" s="481">
        <v>6056</v>
      </c>
      <c r="K97" s="481">
        <v>4616</v>
      </c>
      <c r="L97" s="481">
        <v>3434</v>
      </c>
      <c r="M97" s="481">
        <v>2884</v>
      </c>
      <c r="N97" s="483">
        <v>2658</v>
      </c>
      <c r="O97" s="482">
        <v>2608</v>
      </c>
    </row>
    <row r="98" spans="1:15" ht="12.75" customHeight="1">
      <c r="A98" s="479">
        <v>4</v>
      </c>
      <c r="B98" s="480" t="s">
        <v>99</v>
      </c>
      <c r="C98" s="481">
        <v>248959</v>
      </c>
      <c r="D98" s="481">
        <v>21905</v>
      </c>
      <c r="E98" s="481">
        <v>21841</v>
      </c>
      <c r="F98" s="481">
        <v>23346</v>
      </c>
      <c r="G98" s="481">
        <v>23972</v>
      </c>
      <c r="H98" s="481">
        <v>24092</v>
      </c>
      <c r="I98" s="481">
        <v>23374</v>
      </c>
      <c r="J98" s="481">
        <v>23046</v>
      </c>
      <c r="K98" s="481">
        <v>21148</v>
      </c>
      <c r="L98" s="481">
        <v>18801</v>
      </c>
      <c r="M98" s="481">
        <v>17099</v>
      </c>
      <c r="N98" s="483">
        <v>15659</v>
      </c>
      <c r="O98" s="482">
        <v>14674</v>
      </c>
    </row>
    <row r="99" spans="1:15" ht="12.75" customHeight="1">
      <c r="A99" s="479">
        <v>5</v>
      </c>
      <c r="B99" s="480" t="s">
        <v>100</v>
      </c>
      <c r="C99" s="481">
        <v>68372</v>
      </c>
      <c r="D99" s="481">
        <v>6663</v>
      </c>
      <c r="E99" s="481">
        <v>6747</v>
      </c>
      <c r="F99" s="481">
        <v>7010</v>
      </c>
      <c r="G99" s="481">
        <v>6914</v>
      </c>
      <c r="H99" s="481">
        <v>6428</v>
      </c>
      <c r="I99" s="481">
        <v>6505</v>
      </c>
      <c r="J99" s="481">
        <v>5636</v>
      </c>
      <c r="K99" s="481">
        <v>4700</v>
      </c>
      <c r="L99" s="481">
        <v>4462</v>
      </c>
      <c r="M99" s="481">
        <v>4351</v>
      </c>
      <c r="N99" s="483">
        <v>4539</v>
      </c>
      <c r="O99" s="482">
        <v>4417</v>
      </c>
    </row>
    <row r="100" spans="1:15" ht="12.75" customHeight="1">
      <c r="A100" s="479">
        <v>6</v>
      </c>
      <c r="B100" s="480" t="s">
        <v>101</v>
      </c>
      <c r="C100" s="481">
        <v>12074</v>
      </c>
      <c r="D100" s="481">
        <v>641</v>
      </c>
      <c r="E100" s="481">
        <v>610</v>
      </c>
      <c r="F100" s="481">
        <v>668</v>
      </c>
      <c r="G100" s="481">
        <v>781</v>
      </c>
      <c r="H100" s="481">
        <v>911</v>
      </c>
      <c r="I100" s="481">
        <v>1050</v>
      </c>
      <c r="J100" s="481">
        <v>1064</v>
      </c>
      <c r="K100" s="481">
        <v>1200</v>
      </c>
      <c r="L100" s="481">
        <v>1280</v>
      </c>
      <c r="M100" s="481">
        <v>1318</v>
      </c>
      <c r="N100" s="483">
        <v>1302</v>
      </c>
      <c r="O100" s="482">
        <v>1251</v>
      </c>
    </row>
    <row r="101" spans="1:15" ht="12.75" customHeight="1">
      <c r="A101" s="479">
        <v>7</v>
      </c>
      <c r="B101" s="480" t="s">
        <v>102</v>
      </c>
      <c r="C101" s="481">
        <v>24955</v>
      </c>
      <c r="D101" s="481">
        <v>4097</v>
      </c>
      <c r="E101" s="481">
        <v>3936</v>
      </c>
      <c r="F101" s="481">
        <v>3871</v>
      </c>
      <c r="G101" s="481">
        <v>1744</v>
      </c>
      <c r="H101" s="481">
        <v>1645</v>
      </c>
      <c r="I101" s="481">
        <v>1559</v>
      </c>
      <c r="J101" s="481">
        <v>1577</v>
      </c>
      <c r="K101" s="481">
        <v>1353</v>
      </c>
      <c r="L101" s="481">
        <v>1243</v>
      </c>
      <c r="M101" s="481">
        <v>1238</v>
      </c>
      <c r="N101" s="483">
        <v>1322</v>
      </c>
      <c r="O101" s="482">
        <v>1367</v>
      </c>
    </row>
    <row r="102" spans="1:15" ht="12.75" customHeight="1" thickBot="1">
      <c r="A102" s="484">
        <v>8</v>
      </c>
      <c r="B102" s="485" t="s">
        <v>85</v>
      </c>
      <c r="C102" s="486">
        <v>209682</v>
      </c>
      <c r="D102" s="486">
        <v>16110</v>
      </c>
      <c r="E102" s="486">
        <v>14742</v>
      </c>
      <c r="F102" s="486">
        <v>15289</v>
      </c>
      <c r="G102" s="486">
        <v>15823</v>
      </c>
      <c r="H102" s="486">
        <v>17272</v>
      </c>
      <c r="I102" s="486">
        <v>19284</v>
      </c>
      <c r="J102" s="486">
        <v>21878</v>
      </c>
      <c r="K102" s="486">
        <v>20738</v>
      </c>
      <c r="L102" s="486">
        <v>19864</v>
      </c>
      <c r="M102" s="486">
        <v>17749</v>
      </c>
      <c r="N102" s="488">
        <v>16122</v>
      </c>
      <c r="O102" s="487">
        <v>14811</v>
      </c>
    </row>
    <row r="103" spans="1:15" ht="17.25" customHeight="1" thickTop="1">
      <c r="A103" s="1008" t="s">
        <v>104</v>
      </c>
      <c r="B103" s="1009"/>
      <c r="C103" s="886">
        <v>479282</v>
      </c>
      <c r="D103" s="886">
        <v>33591</v>
      </c>
      <c r="E103" s="886">
        <v>32396</v>
      </c>
      <c r="F103" s="886">
        <v>35479</v>
      </c>
      <c r="G103" s="886">
        <v>38056</v>
      </c>
      <c r="H103" s="886">
        <v>42370</v>
      </c>
      <c r="I103" s="886">
        <v>47346</v>
      </c>
      <c r="J103" s="886">
        <v>51197</v>
      </c>
      <c r="K103" s="886">
        <v>44464</v>
      </c>
      <c r="L103" s="886">
        <v>39958</v>
      </c>
      <c r="M103" s="886">
        <v>38508</v>
      </c>
      <c r="N103" s="888">
        <v>37894</v>
      </c>
      <c r="O103" s="887">
        <v>38022</v>
      </c>
    </row>
    <row r="104" spans="1:15" ht="12.75" customHeight="1">
      <c r="A104" s="479">
        <v>1</v>
      </c>
      <c r="B104" s="480" t="s">
        <v>96</v>
      </c>
      <c r="C104" s="481">
        <v>45881</v>
      </c>
      <c r="D104" s="481">
        <v>3468</v>
      </c>
      <c r="E104" s="481">
        <v>2728</v>
      </c>
      <c r="F104" s="481">
        <v>2679</v>
      </c>
      <c r="G104" s="481">
        <v>2874</v>
      </c>
      <c r="H104" s="481">
        <v>3272</v>
      </c>
      <c r="I104" s="481">
        <v>4246</v>
      </c>
      <c r="J104" s="481">
        <v>5118</v>
      </c>
      <c r="K104" s="481">
        <v>4803</v>
      </c>
      <c r="L104" s="481">
        <v>4546</v>
      </c>
      <c r="M104" s="481">
        <v>4405</v>
      </c>
      <c r="N104" s="483">
        <v>3956</v>
      </c>
      <c r="O104" s="482">
        <v>3786</v>
      </c>
    </row>
    <row r="105" spans="1:15" ht="12.75" customHeight="1">
      <c r="A105" s="479">
        <v>2</v>
      </c>
      <c r="B105" s="480" t="s">
        <v>97</v>
      </c>
      <c r="C105" s="481">
        <v>67453</v>
      </c>
      <c r="D105" s="481">
        <v>4852</v>
      </c>
      <c r="E105" s="481">
        <v>3745</v>
      </c>
      <c r="F105" s="481">
        <v>4240</v>
      </c>
      <c r="G105" s="481">
        <v>5171</v>
      </c>
      <c r="H105" s="481">
        <v>5862</v>
      </c>
      <c r="I105" s="481">
        <v>6748</v>
      </c>
      <c r="J105" s="481">
        <v>6784</v>
      </c>
      <c r="K105" s="481">
        <v>6069</v>
      </c>
      <c r="L105" s="481">
        <v>5568</v>
      </c>
      <c r="M105" s="481">
        <v>5754</v>
      </c>
      <c r="N105" s="483">
        <v>5959</v>
      </c>
      <c r="O105" s="482">
        <v>6699</v>
      </c>
    </row>
    <row r="106" spans="1:15" ht="12.75" customHeight="1">
      <c r="A106" s="479">
        <v>3</v>
      </c>
      <c r="B106" s="480" t="s">
        <v>98</v>
      </c>
      <c r="C106" s="481">
        <v>1429</v>
      </c>
      <c r="D106" s="481">
        <v>118</v>
      </c>
      <c r="E106" s="481">
        <v>58</v>
      </c>
      <c r="F106" s="481">
        <v>52</v>
      </c>
      <c r="G106" s="481">
        <v>58</v>
      </c>
      <c r="H106" s="481">
        <v>57</v>
      </c>
      <c r="I106" s="481">
        <v>35</v>
      </c>
      <c r="J106" s="481">
        <v>27</v>
      </c>
      <c r="K106" s="481">
        <v>56</v>
      </c>
      <c r="L106" s="481">
        <v>64</v>
      </c>
      <c r="M106" s="481">
        <v>107</v>
      </c>
      <c r="N106" s="483">
        <v>168</v>
      </c>
      <c r="O106" s="482">
        <v>629</v>
      </c>
    </row>
    <row r="107" spans="1:15" ht="12.75" customHeight="1">
      <c r="A107" s="479">
        <v>4</v>
      </c>
      <c r="B107" s="480" t="s">
        <v>99</v>
      </c>
      <c r="C107" s="481">
        <v>9787</v>
      </c>
      <c r="D107" s="481">
        <v>1311</v>
      </c>
      <c r="E107" s="481">
        <v>1194</v>
      </c>
      <c r="F107" s="481">
        <v>1043</v>
      </c>
      <c r="G107" s="481">
        <v>909</v>
      </c>
      <c r="H107" s="481">
        <v>627</v>
      </c>
      <c r="I107" s="481">
        <v>569</v>
      </c>
      <c r="J107" s="481">
        <v>539</v>
      </c>
      <c r="K107" s="481">
        <v>541</v>
      </c>
      <c r="L107" s="481">
        <v>763</v>
      </c>
      <c r="M107" s="481">
        <v>946</v>
      </c>
      <c r="N107" s="483">
        <v>639</v>
      </c>
      <c r="O107" s="482">
        <v>707</v>
      </c>
    </row>
    <row r="108" spans="1:15" ht="12.75" customHeight="1">
      <c r="A108" s="479">
        <v>5</v>
      </c>
      <c r="B108" s="480" t="s">
        <v>100</v>
      </c>
      <c r="C108" s="481">
        <v>20035</v>
      </c>
      <c r="D108" s="481">
        <v>2475</v>
      </c>
      <c r="E108" s="481">
        <v>2649</v>
      </c>
      <c r="F108" s="481">
        <v>2644</v>
      </c>
      <c r="G108" s="481">
        <v>2428</v>
      </c>
      <c r="H108" s="481">
        <v>2082</v>
      </c>
      <c r="I108" s="481">
        <v>1908</v>
      </c>
      <c r="J108" s="481">
        <v>1645</v>
      </c>
      <c r="K108" s="481">
        <v>1348</v>
      </c>
      <c r="L108" s="481">
        <v>581</v>
      </c>
      <c r="M108" s="481">
        <v>594</v>
      </c>
      <c r="N108" s="483">
        <v>656</v>
      </c>
      <c r="O108" s="482">
        <v>1024</v>
      </c>
    </row>
    <row r="109" spans="1:15" ht="12.75" customHeight="1">
      <c r="A109" s="479">
        <v>6</v>
      </c>
      <c r="B109" s="480" t="s">
        <v>101</v>
      </c>
      <c r="C109" s="481">
        <v>100150</v>
      </c>
      <c r="D109" s="481">
        <v>5223</v>
      </c>
      <c r="E109" s="481">
        <v>5415</v>
      </c>
      <c r="F109" s="481">
        <v>7182</v>
      </c>
      <c r="G109" s="481">
        <v>8233</v>
      </c>
      <c r="H109" s="481">
        <v>9879</v>
      </c>
      <c r="I109" s="481">
        <v>10838</v>
      </c>
      <c r="J109" s="481">
        <v>10558</v>
      </c>
      <c r="K109" s="481">
        <v>8633</v>
      </c>
      <c r="L109" s="481">
        <v>8397</v>
      </c>
      <c r="M109" s="481">
        <v>8521</v>
      </c>
      <c r="N109" s="483">
        <v>8831</v>
      </c>
      <c r="O109" s="482">
        <v>8442</v>
      </c>
    </row>
    <row r="110" spans="1:15" ht="12.75" customHeight="1">
      <c r="A110" s="479">
        <v>7</v>
      </c>
      <c r="B110" s="480" t="s">
        <v>102</v>
      </c>
      <c r="C110" s="481">
        <v>23905</v>
      </c>
      <c r="D110" s="481">
        <v>2141</v>
      </c>
      <c r="E110" s="481">
        <v>2237</v>
      </c>
      <c r="F110" s="481">
        <v>2332</v>
      </c>
      <c r="G110" s="481">
        <v>2372</v>
      </c>
      <c r="H110" s="481">
        <v>2359</v>
      </c>
      <c r="I110" s="481">
        <v>2279</v>
      </c>
      <c r="J110" s="481">
        <v>2131</v>
      </c>
      <c r="K110" s="481">
        <v>1870</v>
      </c>
      <c r="L110" s="481">
        <v>1673</v>
      </c>
      <c r="M110" s="481">
        <v>1552</v>
      </c>
      <c r="N110" s="483">
        <v>1508</v>
      </c>
      <c r="O110" s="482">
        <v>1451</v>
      </c>
    </row>
    <row r="111" spans="1:15" ht="12.75" customHeight="1" thickBot="1">
      <c r="A111" s="489">
        <v>8</v>
      </c>
      <c r="B111" s="490" t="s">
        <v>85</v>
      </c>
      <c r="C111" s="491">
        <v>210643</v>
      </c>
      <c r="D111" s="491">
        <v>14005</v>
      </c>
      <c r="E111" s="491">
        <v>14370</v>
      </c>
      <c r="F111" s="491">
        <v>15307</v>
      </c>
      <c r="G111" s="491">
        <v>16011</v>
      </c>
      <c r="H111" s="491">
        <v>18233</v>
      </c>
      <c r="I111" s="491">
        <v>20724</v>
      </c>
      <c r="J111" s="491">
        <v>24394</v>
      </c>
      <c r="K111" s="491">
        <v>21144</v>
      </c>
      <c r="L111" s="491">
        <v>18366</v>
      </c>
      <c r="M111" s="491">
        <v>16628</v>
      </c>
      <c r="N111" s="493">
        <v>16177</v>
      </c>
      <c r="O111" s="492">
        <v>15284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2019年</v>
      </c>
      <c r="E120" s="464"/>
      <c r="F120" s="465"/>
      <c r="G120" s="463"/>
      <c r="H120" s="463"/>
      <c r="I120" s="465"/>
      <c r="J120" s="465"/>
      <c r="K120" s="465"/>
      <c r="L120" s="465"/>
      <c r="M120" s="464" t="str">
        <f>M6</f>
        <v>2020年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2019年度計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1006" t="s">
        <v>218</v>
      </c>
      <c r="B123" s="1007"/>
      <c r="C123" s="476">
        <v>2266542</v>
      </c>
      <c r="D123" s="476">
        <v>175752</v>
      </c>
      <c r="E123" s="476">
        <v>172201</v>
      </c>
      <c r="F123" s="476">
        <v>180210</v>
      </c>
      <c r="G123" s="476">
        <v>192473</v>
      </c>
      <c r="H123" s="476">
        <v>201143</v>
      </c>
      <c r="I123" s="476">
        <v>201085</v>
      </c>
      <c r="J123" s="476">
        <v>202092</v>
      </c>
      <c r="K123" s="476">
        <v>200022</v>
      </c>
      <c r="L123" s="476">
        <v>196190</v>
      </c>
      <c r="M123" s="476">
        <v>189096</v>
      </c>
      <c r="N123" s="478">
        <v>182847</v>
      </c>
      <c r="O123" s="477">
        <v>173430</v>
      </c>
    </row>
    <row r="124" spans="1:15" ht="12.75" customHeight="1">
      <c r="A124" s="479">
        <v>1</v>
      </c>
      <c r="B124" s="480" t="s">
        <v>96</v>
      </c>
      <c r="C124" s="481">
        <v>1199305</v>
      </c>
      <c r="D124" s="481">
        <v>93672</v>
      </c>
      <c r="E124" s="481">
        <v>92961</v>
      </c>
      <c r="F124" s="481">
        <v>99196</v>
      </c>
      <c r="G124" s="481">
        <v>106684</v>
      </c>
      <c r="H124" s="481">
        <v>110716</v>
      </c>
      <c r="I124" s="481">
        <v>108305</v>
      </c>
      <c r="J124" s="481">
        <v>107339</v>
      </c>
      <c r="K124" s="481">
        <v>104602</v>
      </c>
      <c r="L124" s="481">
        <v>100995</v>
      </c>
      <c r="M124" s="481">
        <v>95897</v>
      </c>
      <c r="N124" s="483">
        <v>91628</v>
      </c>
      <c r="O124" s="482">
        <v>87313</v>
      </c>
    </row>
    <row r="125" spans="1:15" ht="12.75" customHeight="1">
      <c r="A125" s="479">
        <v>2</v>
      </c>
      <c r="B125" s="480" t="s">
        <v>97</v>
      </c>
      <c r="C125" s="481">
        <v>149088</v>
      </c>
      <c r="D125" s="481">
        <v>9712</v>
      </c>
      <c r="E125" s="481">
        <v>9643</v>
      </c>
      <c r="F125" s="481">
        <v>10295</v>
      </c>
      <c r="G125" s="481">
        <v>10890</v>
      </c>
      <c r="H125" s="481">
        <v>12487</v>
      </c>
      <c r="I125" s="481">
        <v>12497</v>
      </c>
      <c r="J125" s="481">
        <v>13386</v>
      </c>
      <c r="K125" s="481">
        <v>14064</v>
      </c>
      <c r="L125" s="481">
        <v>14844</v>
      </c>
      <c r="M125" s="481">
        <v>14628</v>
      </c>
      <c r="N125" s="483">
        <v>13974</v>
      </c>
      <c r="O125" s="482">
        <v>12667</v>
      </c>
    </row>
    <row r="126" spans="1:15" ht="12.75" customHeight="1">
      <c r="A126" s="479">
        <v>3</v>
      </c>
      <c r="B126" s="480" t="s">
        <v>98</v>
      </c>
      <c r="C126" s="481">
        <v>77437</v>
      </c>
      <c r="D126" s="481">
        <v>4567</v>
      </c>
      <c r="E126" s="481">
        <v>5135</v>
      </c>
      <c r="F126" s="481">
        <v>6181</v>
      </c>
      <c r="G126" s="481">
        <v>7290</v>
      </c>
      <c r="H126" s="481">
        <v>7975</v>
      </c>
      <c r="I126" s="481">
        <v>8009</v>
      </c>
      <c r="J126" s="481">
        <v>7748</v>
      </c>
      <c r="K126" s="481">
        <v>7140</v>
      </c>
      <c r="L126" s="481">
        <v>6488</v>
      </c>
      <c r="M126" s="481">
        <v>6218</v>
      </c>
      <c r="N126" s="483">
        <v>5730</v>
      </c>
      <c r="O126" s="482">
        <v>4954</v>
      </c>
    </row>
    <row r="127" spans="1:15" ht="12.75" customHeight="1">
      <c r="A127" s="479">
        <v>4</v>
      </c>
      <c r="B127" s="480" t="s">
        <v>99</v>
      </c>
      <c r="C127" s="481">
        <v>264001</v>
      </c>
      <c r="D127" s="481">
        <v>22108</v>
      </c>
      <c r="E127" s="481">
        <v>21739</v>
      </c>
      <c r="F127" s="481">
        <v>22217</v>
      </c>
      <c r="G127" s="481">
        <v>22729</v>
      </c>
      <c r="H127" s="481">
        <v>23421</v>
      </c>
      <c r="I127" s="481">
        <v>23051</v>
      </c>
      <c r="J127" s="481">
        <v>22332</v>
      </c>
      <c r="K127" s="481">
        <v>21784</v>
      </c>
      <c r="L127" s="481">
        <v>21547</v>
      </c>
      <c r="M127" s="481">
        <v>20948</v>
      </c>
      <c r="N127" s="483">
        <v>21313</v>
      </c>
      <c r="O127" s="482">
        <v>20812</v>
      </c>
    </row>
    <row r="128" spans="1:15" ht="12.75" customHeight="1">
      <c r="A128" s="479">
        <v>5</v>
      </c>
      <c r="B128" s="480" t="s">
        <v>100</v>
      </c>
      <c r="C128" s="481">
        <v>124538</v>
      </c>
      <c r="D128" s="481">
        <v>9014</v>
      </c>
      <c r="E128" s="481">
        <v>9132</v>
      </c>
      <c r="F128" s="481">
        <v>9483</v>
      </c>
      <c r="G128" s="481">
        <v>10123</v>
      </c>
      <c r="H128" s="481">
        <v>10600</v>
      </c>
      <c r="I128" s="481">
        <v>10907</v>
      </c>
      <c r="J128" s="481">
        <v>11070</v>
      </c>
      <c r="K128" s="481">
        <v>11350</v>
      </c>
      <c r="L128" s="481">
        <v>11386</v>
      </c>
      <c r="M128" s="481">
        <v>10402</v>
      </c>
      <c r="N128" s="483">
        <v>10478</v>
      </c>
      <c r="O128" s="482">
        <v>10591</v>
      </c>
    </row>
    <row r="129" spans="1:15" ht="12.75" customHeight="1">
      <c r="A129" s="479">
        <v>6</v>
      </c>
      <c r="B129" s="480" t="s">
        <v>101</v>
      </c>
      <c r="C129" s="481">
        <v>67550</v>
      </c>
      <c r="D129" s="481">
        <v>5080</v>
      </c>
      <c r="E129" s="481">
        <v>4671</v>
      </c>
      <c r="F129" s="481">
        <v>4395</v>
      </c>
      <c r="G129" s="481">
        <v>4833</v>
      </c>
      <c r="H129" s="481">
        <v>5234</v>
      </c>
      <c r="I129" s="481">
        <v>5812</v>
      </c>
      <c r="J129" s="481">
        <v>6434</v>
      </c>
      <c r="K129" s="481">
        <v>6265</v>
      </c>
      <c r="L129" s="481">
        <v>6276</v>
      </c>
      <c r="M129" s="481">
        <v>6351</v>
      </c>
      <c r="N129" s="483">
        <v>6214</v>
      </c>
      <c r="O129" s="482">
        <v>5985</v>
      </c>
    </row>
    <row r="130" spans="1:15" ht="12.75" customHeight="1">
      <c r="A130" s="479">
        <v>7</v>
      </c>
      <c r="B130" s="480" t="s">
        <v>102</v>
      </c>
      <c r="C130" s="481">
        <v>36172</v>
      </c>
      <c r="D130" s="481">
        <v>3249</v>
      </c>
      <c r="E130" s="481">
        <v>3348</v>
      </c>
      <c r="F130" s="481">
        <v>3717</v>
      </c>
      <c r="G130" s="481">
        <v>3756</v>
      </c>
      <c r="H130" s="481">
        <v>3496</v>
      </c>
      <c r="I130" s="481">
        <v>3398</v>
      </c>
      <c r="J130" s="481">
        <v>3225</v>
      </c>
      <c r="K130" s="481">
        <v>2987</v>
      </c>
      <c r="L130" s="481">
        <v>2642</v>
      </c>
      <c r="M130" s="481">
        <v>2353</v>
      </c>
      <c r="N130" s="483">
        <v>2078</v>
      </c>
      <c r="O130" s="482">
        <v>1922</v>
      </c>
    </row>
    <row r="131" spans="1:15" ht="12.75" customHeight="1" thickBot="1">
      <c r="A131" s="484">
        <v>8</v>
      </c>
      <c r="B131" s="485" t="s">
        <v>85</v>
      </c>
      <c r="C131" s="486">
        <v>348451</v>
      </c>
      <c r="D131" s="486">
        <v>28351</v>
      </c>
      <c r="E131" s="486">
        <v>25572</v>
      </c>
      <c r="F131" s="486">
        <v>24727</v>
      </c>
      <c r="G131" s="486">
        <v>26168</v>
      </c>
      <c r="H131" s="486">
        <v>27215</v>
      </c>
      <c r="I131" s="486">
        <v>29106</v>
      </c>
      <c r="J131" s="486">
        <v>30558</v>
      </c>
      <c r="K131" s="486">
        <v>31830</v>
      </c>
      <c r="L131" s="486">
        <v>32011</v>
      </c>
      <c r="M131" s="486">
        <v>32299</v>
      </c>
      <c r="N131" s="488">
        <v>31431</v>
      </c>
      <c r="O131" s="487">
        <v>29184</v>
      </c>
    </row>
    <row r="132" spans="1:15" ht="17.25" customHeight="1" thickTop="1">
      <c r="A132" s="1008" t="s">
        <v>103</v>
      </c>
      <c r="B132" s="1009"/>
      <c r="C132" s="886">
        <v>1932690</v>
      </c>
      <c r="D132" s="886">
        <v>151382</v>
      </c>
      <c r="E132" s="886">
        <v>149317</v>
      </c>
      <c r="F132" s="886">
        <v>156577</v>
      </c>
      <c r="G132" s="886">
        <v>167621</v>
      </c>
      <c r="H132" s="886">
        <v>174339</v>
      </c>
      <c r="I132" s="886">
        <v>172372</v>
      </c>
      <c r="J132" s="886">
        <v>170919</v>
      </c>
      <c r="K132" s="886">
        <v>168365</v>
      </c>
      <c r="L132" s="886">
        <v>164406</v>
      </c>
      <c r="M132" s="886">
        <v>157949</v>
      </c>
      <c r="N132" s="888">
        <v>153217</v>
      </c>
      <c r="O132" s="887">
        <v>146227</v>
      </c>
    </row>
    <row r="133" spans="1:15" ht="12.75" customHeight="1">
      <c r="A133" s="479">
        <v>1</v>
      </c>
      <c r="B133" s="480" t="s">
        <v>96</v>
      </c>
      <c r="C133" s="481">
        <v>1180020</v>
      </c>
      <c r="D133" s="481">
        <v>92712</v>
      </c>
      <c r="E133" s="481">
        <v>92046</v>
      </c>
      <c r="F133" s="481">
        <v>98008</v>
      </c>
      <c r="G133" s="481">
        <v>105450</v>
      </c>
      <c r="H133" s="481">
        <v>109382</v>
      </c>
      <c r="I133" s="481">
        <v>106771</v>
      </c>
      <c r="J133" s="481">
        <v>105489</v>
      </c>
      <c r="K133" s="481">
        <v>102582</v>
      </c>
      <c r="L133" s="481">
        <v>98820</v>
      </c>
      <c r="M133" s="481">
        <v>93840</v>
      </c>
      <c r="N133" s="483">
        <v>89637</v>
      </c>
      <c r="O133" s="482">
        <v>85284</v>
      </c>
    </row>
    <row r="134" spans="1:15" ht="12.75" customHeight="1">
      <c r="A134" s="479">
        <v>2</v>
      </c>
      <c r="B134" s="480" t="s">
        <v>97</v>
      </c>
      <c r="C134" s="481">
        <v>73634</v>
      </c>
      <c r="D134" s="481">
        <v>5532</v>
      </c>
      <c r="E134" s="481">
        <v>5473</v>
      </c>
      <c r="F134" s="481">
        <v>5783</v>
      </c>
      <c r="G134" s="481">
        <v>6211</v>
      </c>
      <c r="H134" s="481">
        <v>6616</v>
      </c>
      <c r="I134" s="481">
        <v>6509</v>
      </c>
      <c r="J134" s="481">
        <v>6190</v>
      </c>
      <c r="K134" s="481">
        <v>6018</v>
      </c>
      <c r="L134" s="481">
        <v>6161</v>
      </c>
      <c r="M134" s="481">
        <v>6235</v>
      </c>
      <c r="N134" s="483">
        <v>6373</v>
      </c>
      <c r="O134" s="482">
        <v>6534</v>
      </c>
    </row>
    <row r="135" spans="1:15" ht="12.75" customHeight="1">
      <c r="A135" s="479">
        <v>3</v>
      </c>
      <c r="B135" s="480" t="s">
        <v>98</v>
      </c>
      <c r="C135" s="481">
        <v>71878</v>
      </c>
      <c r="D135" s="481">
        <v>4223</v>
      </c>
      <c r="E135" s="481">
        <v>4762</v>
      </c>
      <c r="F135" s="481">
        <v>5761</v>
      </c>
      <c r="G135" s="481">
        <v>6829</v>
      </c>
      <c r="H135" s="481">
        <v>7407</v>
      </c>
      <c r="I135" s="481">
        <v>7360</v>
      </c>
      <c r="J135" s="481">
        <v>7102</v>
      </c>
      <c r="K135" s="481">
        <v>6569</v>
      </c>
      <c r="L135" s="481">
        <v>5990</v>
      </c>
      <c r="M135" s="481">
        <v>5791</v>
      </c>
      <c r="N135" s="483">
        <v>5387</v>
      </c>
      <c r="O135" s="482">
        <v>4698</v>
      </c>
    </row>
    <row r="136" spans="1:15" ht="12.75" customHeight="1">
      <c r="A136" s="479">
        <v>4</v>
      </c>
      <c r="B136" s="480" t="s">
        <v>99</v>
      </c>
      <c r="C136" s="481">
        <v>236442</v>
      </c>
      <c r="D136" s="481">
        <v>19125</v>
      </c>
      <c r="E136" s="481">
        <v>18564</v>
      </c>
      <c r="F136" s="481">
        <v>18972</v>
      </c>
      <c r="G136" s="481">
        <v>19640</v>
      </c>
      <c r="H136" s="481">
        <v>20600</v>
      </c>
      <c r="I136" s="481">
        <v>20608</v>
      </c>
      <c r="J136" s="481">
        <v>20183</v>
      </c>
      <c r="K136" s="481">
        <v>19850</v>
      </c>
      <c r="L136" s="481">
        <v>19744</v>
      </c>
      <c r="M136" s="481">
        <v>19539</v>
      </c>
      <c r="N136" s="483">
        <v>20004</v>
      </c>
      <c r="O136" s="482">
        <v>19615</v>
      </c>
    </row>
    <row r="137" spans="1:15" ht="12.75" customHeight="1">
      <c r="A137" s="479">
        <v>5</v>
      </c>
      <c r="B137" s="480" t="s">
        <v>100</v>
      </c>
      <c r="C137" s="481">
        <v>121603</v>
      </c>
      <c r="D137" s="481">
        <v>8717</v>
      </c>
      <c r="E137" s="481">
        <v>8880</v>
      </c>
      <c r="F137" s="481">
        <v>9245</v>
      </c>
      <c r="G137" s="481">
        <v>9830</v>
      </c>
      <c r="H137" s="481">
        <v>10324</v>
      </c>
      <c r="I137" s="481">
        <v>10717</v>
      </c>
      <c r="J137" s="481">
        <v>10932</v>
      </c>
      <c r="K137" s="481">
        <v>11232</v>
      </c>
      <c r="L137" s="481">
        <v>11266</v>
      </c>
      <c r="M137" s="481">
        <v>10185</v>
      </c>
      <c r="N137" s="483">
        <v>10132</v>
      </c>
      <c r="O137" s="482">
        <v>10143</v>
      </c>
    </row>
    <row r="138" spans="1:15" ht="12.75" customHeight="1">
      <c r="A138" s="479">
        <v>6</v>
      </c>
      <c r="B138" s="480" t="s">
        <v>101</v>
      </c>
      <c r="C138" s="481">
        <v>8914</v>
      </c>
      <c r="D138" s="481">
        <v>1387</v>
      </c>
      <c r="E138" s="481">
        <v>1030</v>
      </c>
      <c r="F138" s="481">
        <v>589</v>
      </c>
      <c r="G138" s="481">
        <v>564</v>
      </c>
      <c r="H138" s="481">
        <v>583</v>
      </c>
      <c r="I138" s="481">
        <v>601</v>
      </c>
      <c r="J138" s="481">
        <v>639</v>
      </c>
      <c r="K138" s="481">
        <v>662</v>
      </c>
      <c r="L138" s="481">
        <v>674</v>
      </c>
      <c r="M138" s="481">
        <v>707</v>
      </c>
      <c r="N138" s="483">
        <v>737</v>
      </c>
      <c r="O138" s="482">
        <v>741</v>
      </c>
    </row>
    <row r="139" spans="1:15" ht="12.75" customHeight="1">
      <c r="A139" s="479">
        <v>7</v>
      </c>
      <c r="B139" s="480" t="s">
        <v>102</v>
      </c>
      <c r="C139" s="481">
        <v>22425</v>
      </c>
      <c r="D139" s="481">
        <v>2288</v>
      </c>
      <c r="E139" s="481">
        <v>2253</v>
      </c>
      <c r="F139" s="481">
        <v>2490</v>
      </c>
      <c r="G139" s="481">
        <v>2415</v>
      </c>
      <c r="H139" s="481">
        <v>2125</v>
      </c>
      <c r="I139" s="481">
        <v>1999</v>
      </c>
      <c r="J139" s="481">
        <v>1845</v>
      </c>
      <c r="K139" s="481">
        <v>1687</v>
      </c>
      <c r="L139" s="481">
        <v>1471</v>
      </c>
      <c r="M139" s="481">
        <v>1361</v>
      </c>
      <c r="N139" s="483">
        <v>1246</v>
      </c>
      <c r="O139" s="482">
        <v>1245</v>
      </c>
    </row>
    <row r="140" spans="1:15" ht="12.75" customHeight="1" thickBot="1">
      <c r="A140" s="484">
        <v>8</v>
      </c>
      <c r="B140" s="485" t="s">
        <v>85</v>
      </c>
      <c r="C140" s="486">
        <v>217774</v>
      </c>
      <c r="D140" s="486">
        <v>17399</v>
      </c>
      <c r="E140" s="486">
        <v>16309</v>
      </c>
      <c r="F140" s="486">
        <v>15730</v>
      </c>
      <c r="G140" s="486">
        <v>16682</v>
      </c>
      <c r="H140" s="486">
        <v>17302</v>
      </c>
      <c r="I140" s="486">
        <v>17808</v>
      </c>
      <c r="J140" s="486">
        <v>18538</v>
      </c>
      <c r="K140" s="486">
        <v>19766</v>
      </c>
      <c r="L140" s="486">
        <v>20281</v>
      </c>
      <c r="M140" s="486">
        <v>20291</v>
      </c>
      <c r="N140" s="488">
        <v>19701</v>
      </c>
      <c r="O140" s="487">
        <v>17968</v>
      </c>
    </row>
    <row r="141" spans="1:15" ht="17.25" customHeight="1" thickTop="1">
      <c r="A141" s="1008" t="s">
        <v>104</v>
      </c>
      <c r="B141" s="1009"/>
      <c r="C141" s="886">
        <v>333852</v>
      </c>
      <c r="D141" s="886">
        <v>24370</v>
      </c>
      <c r="E141" s="886">
        <v>22885</v>
      </c>
      <c r="F141" s="886">
        <v>23633</v>
      </c>
      <c r="G141" s="886">
        <v>24853</v>
      </c>
      <c r="H141" s="886">
        <v>26804</v>
      </c>
      <c r="I141" s="886">
        <v>28713</v>
      </c>
      <c r="J141" s="886">
        <v>31173</v>
      </c>
      <c r="K141" s="886">
        <v>31657</v>
      </c>
      <c r="L141" s="886">
        <v>31784</v>
      </c>
      <c r="M141" s="886">
        <v>31147</v>
      </c>
      <c r="N141" s="888">
        <v>29630</v>
      </c>
      <c r="O141" s="887">
        <v>27203</v>
      </c>
    </row>
    <row r="142" spans="1:15" ht="12.75" customHeight="1">
      <c r="A142" s="479">
        <v>1</v>
      </c>
      <c r="B142" s="480" t="s">
        <v>96</v>
      </c>
      <c r="C142" s="481">
        <v>19285</v>
      </c>
      <c r="D142" s="481">
        <v>959</v>
      </c>
      <c r="E142" s="481">
        <v>915</v>
      </c>
      <c r="F142" s="481">
        <v>1188</v>
      </c>
      <c r="G142" s="481">
        <v>1234</v>
      </c>
      <c r="H142" s="481">
        <v>1333</v>
      </c>
      <c r="I142" s="481">
        <v>1534</v>
      </c>
      <c r="J142" s="481">
        <v>1849</v>
      </c>
      <c r="K142" s="481">
        <v>2020</v>
      </c>
      <c r="L142" s="481">
        <v>2175</v>
      </c>
      <c r="M142" s="481">
        <v>2057</v>
      </c>
      <c r="N142" s="483">
        <v>1991</v>
      </c>
      <c r="O142" s="482">
        <v>2029</v>
      </c>
    </row>
    <row r="143" spans="1:15" ht="12.75" customHeight="1">
      <c r="A143" s="479">
        <v>2</v>
      </c>
      <c r="B143" s="480" t="s">
        <v>97</v>
      </c>
      <c r="C143" s="481">
        <v>75453</v>
      </c>
      <c r="D143" s="481">
        <v>4180</v>
      </c>
      <c r="E143" s="481">
        <v>4170</v>
      </c>
      <c r="F143" s="481">
        <v>4512</v>
      </c>
      <c r="G143" s="481">
        <v>4679</v>
      </c>
      <c r="H143" s="481">
        <v>5871</v>
      </c>
      <c r="I143" s="481">
        <v>5988</v>
      </c>
      <c r="J143" s="481">
        <v>7196</v>
      </c>
      <c r="K143" s="481">
        <v>8046</v>
      </c>
      <c r="L143" s="481">
        <v>8683</v>
      </c>
      <c r="M143" s="481">
        <v>8393</v>
      </c>
      <c r="N143" s="483">
        <v>7602</v>
      </c>
      <c r="O143" s="482">
        <v>6133</v>
      </c>
    </row>
    <row r="144" spans="1:15" ht="12.75" customHeight="1">
      <c r="A144" s="479">
        <v>3</v>
      </c>
      <c r="B144" s="480" t="s">
        <v>98</v>
      </c>
      <c r="C144" s="481">
        <v>5559</v>
      </c>
      <c r="D144" s="481">
        <v>344</v>
      </c>
      <c r="E144" s="481">
        <v>374</v>
      </c>
      <c r="F144" s="481">
        <v>420</v>
      </c>
      <c r="G144" s="481">
        <v>461</v>
      </c>
      <c r="H144" s="481">
        <v>568</v>
      </c>
      <c r="I144" s="481">
        <v>649</v>
      </c>
      <c r="J144" s="481">
        <v>646</v>
      </c>
      <c r="K144" s="481">
        <v>571</v>
      </c>
      <c r="L144" s="481">
        <v>499</v>
      </c>
      <c r="M144" s="481">
        <v>428</v>
      </c>
      <c r="N144" s="483">
        <v>343</v>
      </c>
      <c r="O144" s="482">
        <v>256</v>
      </c>
    </row>
    <row r="145" spans="1:15" ht="12.75" customHeight="1">
      <c r="A145" s="479">
        <v>4</v>
      </c>
      <c r="B145" s="480" t="s">
        <v>99</v>
      </c>
      <c r="C145" s="481">
        <v>27559</v>
      </c>
      <c r="D145" s="481">
        <v>2983</v>
      </c>
      <c r="E145" s="481">
        <v>3176</v>
      </c>
      <c r="F145" s="481">
        <v>3245</v>
      </c>
      <c r="G145" s="481">
        <v>3089</v>
      </c>
      <c r="H145" s="481">
        <v>2821</v>
      </c>
      <c r="I145" s="481">
        <v>2443</v>
      </c>
      <c r="J145" s="481">
        <v>2149</v>
      </c>
      <c r="K145" s="481">
        <v>1934</v>
      </c>
      <c r="L145" s="481">
        <v>1804</v>
      </c>
      <c r="M145" s="481">
        <v>1409</v>
      </c>
      <c r="N145" s="483">
        <v>1309</v>
      </c>
      <c r="O145" s="482">
        <v>1198</v>
      </c>
    </row>
    <row r="146" spans="1:15" ht="12.75" customHeight="1">
      <c r="A146" s="479">
        <v>5</v>
      </c>
      <c r="B146" s="480" t="s">
        <v>100</v>
      </c>
      <c r="C146" s="481">
        <v>2935</v>
      </c>
      <c r="D146" s="481">
        <v>297</v>
      </c>
      <c r="E146" s="481">
        <v>251</v>
      </c>
      <c r="F146" s="481">
        <v>238</v>
      </c>
      <c r="G146" s="481">
        <v>293</v>
      </c>
      <c r="H146" s="481">
        <v>276</v>
      </c>
      <c r="I146" s="481">
        <v>191</v>
      </c>
      <c r="J146" s="481">
        <v>138</v>
      </c>
      <c r="K146" s="481">
        <v>118</v>
      </c>
      <c r="L146" s="481">
        <v>121</v>
      </c>
      <c r="M146" s="481">
        <v>217</v>
      </c>
      <c r="N146" s="483">
        <v>346</v>
      </c>
      <c r="O146" s="482">
        <v>448</v>
      </c>
    </row>
    <row r="147" spans="1:15" ht="12.75" customHeight="1">
      <c r="A147" s="479">
        <v>6</v>
      </c>
      <c r="B147" s="480" t="s">
        <v>101</v>
      </c>
      <c r="C147" s="481">
        <v>58636</v>
      </c>
      <c r="D147" s="481">
        <v>3693</v>
      </c>
      <c r="E147" s="481">
        <v>3641</v>
      </c>
      <c r="F147" s="481">
        <v>3806</v>
      </c>
      <c r="G147" s="481">
        <v>4269</v>
      </c>
      <c r="H147" s="481">
        <v>4651</v>
      </c>
      <c r="I147" s="481">
        <v>5211</v>
      </c>
      <c r="J147" s="481">
        <v>5795</v>
      </c>
      <c r="K147" s="481">
        <v>5604</v>
      </c>
      <c r="L147" s="481">
        <v>5602</v>
      </c>
      <c r="M147" s="481">
        <v>5644</v>
      </c>
      <c r="N147" s="483">
        <v>5477</v>
      </c>
      <c r="O147" s="482">
        <v>5244</v>
      </c>
    </row>
    <row r="148" spans="1:15" ht="12.75" customHeight="1">
      <c r="A148" s="479">
        <v>7</v>
      </c>
      <c r="B148" s="480" t="s">
        <v>102</v>
      </c>
      <c r="C148" s="481">
        <v>13746</v>
      </c>
      <c r="D148" s="481">
        <v>962</v>
      </c>
      <c r="E148" s="481">
        <v>1094</v>
      </c>
      <c r="F148" s="481">
        <v>1227</v>
      </c>
      <c r="G148" s="481">
        <v>1342</v>
      </c>
      <c r="H148" s="481">
        <v>1372</v>
      </c>
      <c r="I148" s="481">
        <v>1400</v>
      </c>
      <c r="J148" s="481">
        <v>1380</v>
      </c>
      <c r="K148" s="481">
        <v>1300</v>
      </c>
      <c r="L148" s="481">
        <v>1171</v>
      </c>
      <c r="M148" s="481">
        <v>991</v>
      </c>
      <c r="N148" s="483">
        <v>831</v>
      </c>
      <c r="O148" s="482">
        <v>678</v>
      </c>
    </row>
    <row r="149" spans="1:15" ht="12.75" customHeight="1" thickBot="1">
      <c r="A149" s="489">
        <v>8</v>
      </c>
      <c r="B149" s="490" t="s">
        <v>85</v>
      </c>
      <c r="C149" s="491">
        <v>130677</v>
      </c>
      <c r="D149" s="491">
        <v>10952</v>
      </c>
      <c r="E149" s="491">
        <v>9264</v>
      </c>
      <c r="F149" s="491">
        <v>8997</v>
      </c>
      <c r="G149" s="491">
        <v>9486</v>
      </c>
      <c r="H149" s="491">
        <v>9913</v>
      </c>
      <c r="I149" s="491">
        <v>11298</v>
      </c>
      <c r="J149" s="491">
        <v>12020</v>
      </c>
      <c r="K149" s="491">
        <v>12063</v>
      </c>
      <c r="L149" s="491">
        <v>11730</v>
      </c>
      <c r="M149" s="491">
        <v>12008</v>
      </c>
      <c r="N149" s="493">
        <v>11731</v>
      </c>
      <c r="O149" s="492">
        <v>11217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2019年</v>
      </c>
      <c r="E158" s="464"/>
      <c r="F158" s="465"/>
      <c r="G158" s="463"/>
      <c r="H158" s="463"/>
      <c r="I158" s="465"/>
      <c r="J158" s="465"/>
      <c r="K158" s="465"/>
      <c r="L158" s="465"/>
      <c r="M158" s="464" t="str">
        <f>M6</f>
        <v>2020年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2019年度計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1006" t="s">
        <v>219</v>
      </c>
      <c r="B161" s="1007"/>
      <c r="C161" s="476">
        <v>9945837</v>
      </c>
      <c r="D161" s="476">
        <v>803504</v>
      </c>
      <c r="E161" s="476">
        <v>798719</v>
      </c>
      <c r="F161" s="476">
        <v>813506</v>
      </c>
      <c r="G161" s="476">
        <v>828649</v>
      </c>
      <c r="H161" s="476">
        <v>847589</v>
      </c>
      <c r="I161" s="476">
        <v>851733</v>
      </c>
      <c r="J161" s="476">
        <v>858407</v>
      </c>
      <c r="K161" s="476">
        <v>857511</v>
      </c>
      <c r="L161" s="476">
        <v>856411</v>
      </c>
      <c r="M161" s="476">
        <v>841604</v>
      </c>
      <c r="N161" s="478">
        <v>812499</v>
      </c>
      <c r="O161" s="477">
        <v>775705</v>
      </c>
    </row>
    <row r="162" spans="1:15" ht="12.75" customHeight="1">
      <c r="A162" s="479">
        <v>1</v>
      </c>
      <c r="B162" s="480" t="s">
        <v>96</v>
      </c>
      <c r="C162" s="481">
        <v>5535662</v>
      </c>
      <c r="D162" s="481">
        <v>443959</v>
      </c>
      <c r="E162" s="481">
        <v>441450</v>
      </c>
      <c r="F162" s="481">
        <v>450730</v>
      </c>
      <c r="G162" s="481">
        <v>461411</v>
      </c>
      <c r="H162" s="481">
        <v>471867</v>
      </c>
      <c r="I162" s="481">
        <v>471936</v>
      </c>
      <c r="J162" s="481">
        <v>475665</v>
      </c>
      <c r="K162" s="481">
        <v>477805</v>
      </c>
      <c r="L162" s="481">
        <v>482258</v>
      </c>
      <c r="M162" s="481">
        <v>473205</v>
      </c>
      <c r="N162" s="483">
        <v>453806</v>
      </c>
      <c r="O162" s="482">
        <v>431570</v>
      </c>
    </row>
    <row r="163" spans="1:15" ht="12.75" customHeight="1">
      <c r="A163" s="479">
        <v>2</v>
      </c>
      <c r="B163" s="480" t="s">
        <v>97</v>
      </c>
      <c r="C163" s="481">
        <v>1107999</v>
      </c>
      <c r="D163" s="481">
        <v>95973</v>
      </c>
      <c r="E163" s="481">
        <v>90186</v>
      </c>
      <c r="F163" s="481">
        <v>91784</v>
      </c>
      <c r="G163" s="481">
        <v>94203</v>
      </c>
      <c r="H163" s="481">
        <v>97568</v>
      </c>
      <c r="I163" s="481">
        <v>95869</v>
      </c>
      <c r="J163" s="481">
        <v>97841</v>
      </c>
      <c r="K163" s="481">
        <v>94358</v>
      </c>
      <c r="L163" s="481">
        <v>87386</v>
      </c>
      <c r="M163" s="481">
        <v>87905</v>
      </c>
      <c r="N163" s="483">
        <v>88204</v>
      </c>
      <c r="O163" s="482">
        <v>86721</v>
      </c>
    </row>
    <row r="164" spans="1:15" ht="12.75" customHeight="1">
      <c r="A164" s="479">
        <v>3</v>
      </c>
      <c r="B164" s="480" t="s">
        <v>98</v>
      </c>
      <c r="C164" s="481">
        <v>288253</v>
      </c>
      <c r="D164" s="481">
        <v>25889</v>
      </c>
      <c r="E164" s="481">
        <v>26046</v>
      </c>
      <c r="F164" s="481">
        <v>26032</v>
      </c>
      <c r="G164" s="481">
        <v>26731</v>
      </c>
      <c r="H164" s="481">
        <v>26341</v>
      </c>
      <c r="I164" s="481">
        <v>24759</v>
      </c>
      <c r="J164" s="481">
        <v>24451</v>
      </c>
      <c r="K164" s="481">
        <v>23053</v>
      </c>
      <c r="L164" s="481">
        <v>21768</v>
      </c>
      <c r="M164" s="481">
        <v>21116</v>
      </c>
      <c r="N164" s="483">
        <v>21089</v>
      </c>
      <c r="O164" s="482">
        <v>20977</v>
      </c>
    </row>
    <row r="165" spans="1:15" ht="12.75" customHeight="1">
      <c r="A165" s="479">
        <v>4</v>
      </c>
      <c r="B165" s="480" t="s">
        <v>99</v>
      </c>
      <c r="C165" s="481">
        <v>299444</v>
      </c>
      <c r="D165" s="481">
        <v>25388</v>
      </c>
      <c r="E165" s="481">
        <v>25501</v>
      </c>
      <c r="F165" s="481">
        <v>24727</v>
      </c>
      <c r="G165" s="481">
        <v>26263</v>
      </c>
      <c r="H165" s="481">
        <v>25448</v>
      </c>
      <c r="I165" s="481">
        <v>25257</v>
      </c>
      <c r="J165" s="481">
        <v>25201</v>
      </c>
      <c r="K165" s="481">
        <v>25650</v>
      </c>
      <c r="L165" s="481">
        <v>25682</v>
      </c>
      <c r="M165" s="481">
        <v>25010</v>
      </c>
      <c r="N165" s="483">
        <v>23023</v>
      </c>
      <c r="O165" s="482">
        <v>22294</v>
      </c>
    </row>
    <row r="166" spans="1:15" ht="12.75" customHeight="1">
      <c r="A166" s="479">
        <v>5</v>
      </c>
      <c r="B166" s="480" t="s">
        <v>100</v>
      </c>
      <c r="C166" s="481">
        <v>526078</v>
      </c>
      <c r="D166" s="481">
        <v>45785</v>
      </c>
      <c r="E166" s="481">
        <v>48478</v>
      </c>
      <c r="F166" s="481">
        <v>48291</v>
      </c>
      <c r="G166" s="481">
        <v>44963</v>
      </c>
      <c r="H166" s="481">
        <v>44101</v>
      </c>
      <c r="I166" s="481">
        <v>44046</v>
      </c>
      <c r="J166" s="481">
        <v>42645</v>
      </c>
      <c r="K166" s="481">
        <v>42194</v>
      </c>
      <c r="L166" s="481">
        <v>42241</v>
      </c>
      <c r="M166" s="481">
        <v>42210</v>
      </c>
      <c r="N166" s="483">
        <v>41183</v>
      </c>
      <c r="O166" s="482">
        <v>39941</v>
      </c>
    </row>
    <row r="167" spans="1:15" ht="12.75" customHeight="1">
      <c r="A167" s="479">
        <v>6</v>
      </c>
      <c r="B167" s="480" t="s">
        <v>101</v>
      </c>
      <c r="C167" s="481">
        <v>384485</v>
      </c>
      <c r="D167" s="481">
        <v>27307</v>
      </c>
      <c r="E167" s="481">
        <v>27364</v>
      </c>
      <c r="F167" s="481">
        <v>28004</v>
      </c>
      <c r="G167" s="481">
        <v>29924</v>
      </c>
      <c r="H167" s="481">
        <v>31892</v>
      </c>
      <c r="I167" s="481">
        <v>33808</v>
      </c>
      <c r="J167" s="481">
        <v>34628</v>
      </c>
      <c r="K167" s="481">
        <v>34534</v>
      </c>
      <c r="L167" s="481">
        <v>35386</v>
      </c>
      <c r="M167" s="481">
        <v>34937</v>
      </c>
      <c r="N167" s="483">
        <v>33226</v>
      </c>
      <c r="O167" s="482">
        <v>33476</v>
      </c>
    </row>
    <row r="168" spans="1:15" ht="12.75" customHeight="1">
      <c r="A168" s="479">
        <v>7</v>
      </c>
      <c r="B168" s="480" t="s">
        <v>102</v>
      </c>
      <c r="C168" s="481">
        <v>244372</v>
      </c>
      <c r="D168" s="481">
        <v>15497</v>
      </c>
      <c r="E168" s="481">
        <v>16427</v>
      </c>
      <c r="F168" s="481">
        <v>18082</v>
      </c>
      <c r="G168" s="481">
        <v>19745</v>
      </c>
      <c r="H168" s="481">
        <v>21495</v>
      </c>
      <c r="I168" s="481">
        <v>23429</v>
      </c>
      <c r="J168" s="481">
        <v>23347</v>
      </c>
      <c r="K168" s="481">
        <v>23883</v>
      </c>
      <c r="L168" s="481">
        <v>24034</v>
      </c>
      <c r="M168" s="481">
        <v>20588</v>
      </c>
      <c r="N168" s="483">
        <v>19205</v>
      </c>
      <c r="O168" s="482">
        <v>18639</v>
      </c>
    </row>
    <row r="169" spans="1:15" ht="12.75" customHeight="1" thickBot="1">
      <c r="A169" s="484">
        <v>8</v>
      </c>
      <c r="B169" s="485" t="s">
        <v>85</v>
      </c>
      <c r="C169" s="486">
        <v>1559543</v>
      </c>
      <c r="D169" s="486">
        <v>123706</v>
      </c>
      <c r="E169" s="486">
        <v>123266</v>
      </c>
      <c r="F169" s="486">
        <v>125856</v>
      </c>
      <c r="G169" s="486">
        <v>125408</v>
      </c>
      <c r="H169" s="486">
        <v>128877</v>
      </c>
      <c r="I169" s="486">
        <v>132629</v>
      </c>
      <c r="J169" s="486">
        <v>134629</v>
      </c>
      <c r="K169" s="486">
        <v>136033</v>
      </c>
      <c r="L169" s="486">
        <v>137656</v>
      </c>
      <c r="M169" s="486">
        <v>136633</v>
      </c>
      <c r="N169" s="488">
        <v>132761</v>
      </c>
      <c r="O169" s="487">
        <v>122087</v>
      </c>
    </row>
    <row r="170" spans="1:15" ht="17.25" customHeight="1" thickTop="1">
      <c r="A170" s="1008" t="s">
        <v>103</v>
      </c>
      <c r="B170" s="1009"/>
      <c r="C170" s="886">
        <v>8946732</v>
      </c>
      <c r="D170" s="886">
        <v>718669</v>
      </c>
      <c r="E170" s="886">
        <v>713804</v>
      </c>
      <c r="F170" s="886">
        <v>728082</v>
      </c>
      <c r="G170" s="886">
        <v>744187</v>
      </c>
      <c r="H170" s="886">
        <v>760713</v>
      </c>
      <c r="I170" s="886">
        <v>762129</v>
      </c>
      <c r="J170" s="886">
        <v>772227</v>
      </c>
      <c r="K170" s="886">
        <v>776660</v>
      </c>
      <c r="L170" s="886">
        <v>774930</v>
      </c>
      <c r="M170" s="886">
        <v>760402</v>
      </c>
      <c r="N170" s="888">
        <v>733015</v>
      </c>
      <c r="O170" s="887">
        <v>701913</v>
      </c>
    </row>
    <row r="171" spans="1:15" ht="12.75" customHeight="1">
      <c r="A171" s="479">
        <v>1</v>
      </c>
      <c r="B171" s="480" t="s">
        <v>96</v>
      </c>
      <c r="C171" s="481">
        <v>5368406</v>
      </c>
      <c r="D171" s="481">
        <v>430066</v>
      </c>
      <c r="E171" s="481">
        <v>427348</v>
      </c>
      <c r="F171" s="481">
        <v>436342</v>
      </c>
      <c r="G171" s="481">
        <v>446859</v>
      </c>
      <c r="H171" s="481">
        <v>457022</v>
      </c>
      <c r="I171" s="481">
        <v>457138</v>
      </c>
      <c r="J171" s="481">
        <v>462316</v>
      </c>
      <c r="K171" s="481">
        <v>464593</v>
      </c>
      <c r="L171" s="481">
        <v>468828</v>
      </c>
      <c r="M171" s="481">
        <v>459655</v>
      </c>
      <c r="N171" s="483">
        <v>439959</v>
      </c>
      <c r="O171" s="482">
        <v>418280</v>
      </c>
    </row>
    <row r="172" spans="1:15" ht="12.75" customHeight="1">
      <c r="A172" s="479">
        <v>2</v>
      </c>
      <c r="B172" s="480" t="s">
        <v>97</v>
      </c>
      <c r="C172" s="481">
        <v>887647</v>
      </c>
      <c r="D172" s="481">
        <v>74869</v>
      </c>
      <c r="E172" s="481">
        <v>69422</v>
      </c>
      <c r="F172" s="481">
        <v>72394</v>
      </c>
      <c r="G172" s="481">
        <v>74900</v>
      </c>
      <c r="H172" s="481">
        <v>78795</v>
      </c>
      <c r="I172" s="481">
        <v>76968</v>
      </c>
      <c r="J172" s="481">
        <v>78207</v>
      </c>
      <c r="K172" s="481">
        <v>78348</v>
      </c>
      <c r="L172" s="481">
        <v>70397</v>
      </c>
      <c r="M172" s="481">
        <v>70209</v>
      </c>
      <c r="N172" s="483">
        <v>70355</v>
      </c>
      <c r="O172" s="482">
        <v>72782</v>
      </c>
    </row>
    <row r="173" spans="1:15" ht="12.75" customHeight="1">
      <c r="A173" s="479">
        <v>3</v>
      </c>
      <c r="B173" s="480" t="s">
        <v>98</v>
      </c>
      <c r="C173" s="481">
        <v>287500</v>
      </c>
      <c r="D173" s="481">
        <v>25827</v>
      </c>
      <c r="E173" s="481">
        <v>25977</v>
      </c>
      <c r="F173" s="481">
        <v>25958</v>
      </c>
      <c r="G173" s="481">
        <v>26654</v>
      </c>
      <c r="H173" s="481">
        <v>26264</v>
      </c>
      <c r="I173" s="481">
        <v>24685</v>
      </c>
      <c r="J173" s="481">
        <v>24382</v>
      </c>
      <c r="K173" s="481">
        <v>22991</v>
      </c>
      <c r="L173" s="481">
        <v>21714</v>
      </c>
      <c r="M173" s="481">
        <v>21069</v>
      </c>
      <c r="N173" s="483">
        <v>21044</v>
      </c>
      <c r="O173" s="482">
        <v>20936</v>
      </c>
    </row>
    <row r="174" spans="1:15" ht="12.75" customHeight="1">
      <c r="A174" s="479">
        <v>4</v>
      </c>
      <c r="B174" s="480" t="s">
        <v>99</v>
      </c>
      <c r="C174" s="481">
        <v>259675</v>
      </c>
      <c r="D174" s="481">
        <v>22811</v>
      </c>
      <c r="E174" s="481">
        <v>22757</v>
      </c>
      <c r="F174" s="481">
        <v>21748</v>
      </c>
      <c r="G174" s="481">
        <v>23035</v>
      </c>
      <c r="H174" s="481">
        <v>22036</v>
      </c>
      <c r="I174" s="481">
        <v>21730</v>
      </c>
      <c r="J174" s="481">
        <v>21574</v>
      </c>
      <c r="K174" s="481">
        <v>21975</v>
      </c>
      <c r="L174" s="481">
        <v>22003</v>
      </c>
      <c r="M174" s="481">
        <v>21408</v>
      </c>
      <c r="N174" s="483">
        <v>19684</v>
      </c>
      <c r="O174" s="482">
        <v>18914</v>
      </c>
    </row>
    <row r="175" spans="1:15" ht="12.75" customHeight="1">
      <c r="A175" s="479">
        <v>5</v>
      </c>
      <c r="B175" s="480" t="s">
        <v>100</v>
      </c>
      <c r="C175" s="481">
        <v>519265</v>
      </c>
      <c r="D175" s="481">
        <v>45319</v>
      </c>
      <c r="E175" s="481">
        <v>48154</v>
      </c>
      <c r="F175" s="481">
        <v>47879</v>
      </c>
      <c r="G175" s="481">
        <v>44395</v>
      </c>
      <c r="H175" s="481">
        <v>43549</v>
      </c>
      <c r="I175" s="481">
        <v>43501</v>
      </c>
      <c r="J175" s="481">
        <v>42045</v>
      </c>
      <c r="K175" s="481">
        <v>41546</v>
      </c>
      <c r="L175" s="481">
        <v>41532</v>
      </c>
      <c r="M175" s="481">
        <v>41444</v>
      </c>
      <c r="N175" s="483">
        <v>40515</v>
      </c>
      <c r="O175" s="482">
        <v>39385</v>
      </c>
    </row>
    <row r="176" spans="1:15" ht="12.75" customHeight="1">
      <c r="A176" s="479">
        <v>6</v>
      </c>
      <c r="B176" s="480" t="s">
        <v>101</v>
      </c>
      <c r="C176" s="481">
        <v>157107</v>
      </c>
      <c r="D176" s="481">
        <v>11756</v>
      </c>
      <c r="E176" s="481">
        <v>12155</v>
      </c>
      <c r="F176" s="481">
        <v>12371</v>
      </c>
      <c r="G176" s="481">
        <v>12586</v>
      </c>
      <c r="H176" s="481">
        <v>13031</v>
      </c>
      <c r="I176" s="481">
        <v>13317</v>
      </c>
      <c r="J176" s="481">
        <v>13482</v>
      </c>
      <c r="K176" s="481">
        <v>13664</v>
      </c>
      <c r="L176" s="481">
        <v>14070</v>
      </c>
      <c r="M176" s="481">
        <v>14022</v>
      </c>
      <c r="N176" s="483">
        <v>13565</v>
      </c>
      <c r="O176" s="482">
        <v>13088</v>
      </c>
    </row>
    <row r="177" spans="1:15" ht="12.75" customHeight="1">
      <c r="A177" s="479">
        <v>7</v>
      </c>
      <c r="B177" s="480" t="s">
        <v>102</v>
      </c>
      <c r="C177" s="481">
        <v>202152</v>
      </c>
      <c r="D177" s="481">
        <v>11733</v>
      </c>
      <c r="E177" s="481">
        <v>12726</v>
      </c>
      <c r="F177" s="481">
        <v>14191</v>
      </c>
      <c r="G177" s="481">
        <v>15868</v>
      </c>
      <c r="H177" s="481">
        <v>17322</v>
      </c>
      <c r="I177" s="481">
        <v>18960</v>
      </c>
      <c r="J177" s="481">
        <v>20129</v>
      </c>
      <c r="K177" s="481">
        <v>20643</v>
      </c>
      <c r="L177" s="481">
        <v>20756</v>
      </c>
      <c r="M177" s="481">
        <v>17264</v>
      </c>
      <c r="N177" s="483">
        <v>16592</v>
      </c>
      <c r="O177" s="482">
        <v>15967</v>
      </c>
    </row>
    <row r="178" spans="1:15" ht="12.75" customHeight="1" thickBot="1">
      <c r="A178" s="484">
        <v>8</v>
      </c>
      <c r="B178" s="485" t="s">
        <v>85</v>
      </c>
      <c r="C178" s="486">
        <v>1264980</v>
      </c>
      <c r="D178" s="486">
        <v>96290</v>
      </c>
      <c r="E178" s="486">
        <v>95266</v>
      </c>
      <c r="F178" s="486">
        <v>97199</v>
      </c>
      <c r="G178" s="486">
        <v>99891</v>
      </c>
      <c r="H178" s="486">
        <v>102695</v>
      </c>
      <c r="I178" s="486">
        <v>105830</v>
      </c>
      <c r="J178" s="486">
        <v>110091</v>
      </c>
      <c r="K178" s="486">
        <v>112900</v>
      </c>
      <c r="L178" s="486">
        <v>115630</v>
      </c>
      <c r="M178" s="486">
        <v>115330</v>
      </c>
      <c r="N178" s="488">
        <v>111300</v>
      </c>
      <c r="O178" s="487">
        <v>102560</v>
      </c>
    </row>
    <row r="179" spans="1:15" ht="17.25" customHeight="1" thickTop="1">
      <c r="A179" s="1008" t="s">
        <v>104</v>
      </c>
      <c r="B179" s="1009"/>
      <c r="C179" s="886">
        <v>999105</v>
      </c>
      <c r="D179" s="886">
        <v>84834</v>
      </c>
      <c r="E179" s="886">
        <v>84915</v>
      </c>
      <c r="F179" s="886">
        <v>85425</v>
      </c>
      <c r="G179" s="886">
        <v>84462</v>
      </c>
      <c r="H179" s="886">
        <v>86876</v>
      </c>
      <c r="I179" s="886">
        <v>89604</v>
      </c>
      <c r="J179" s="886">
        <v>86180</v>
      </c>
      <c r="K179" s="886">
        <v>80851</v>
      </c>
      <c r="L179" s="886">
        <v>81481</v>
      </c>
      <c r="M179" s="886">
        <v>81202</v>
      </c>
      <c r="N179" s="888">
        <v>79484</v>
      </c>
      <c r="O179" s="887">
        <v>73792</v>
      </c>
    </row>
    <row r="180" spans="1:15" ht="12.75" customHeight="1">
      <c r="A180" s="479">
        <v>1</v>
      </c>
      <c r="B180" s="480" t="s">
        <v>96</v>
      </c>
      <c r="C180" s="481">
        <v>167257</v>
      </c>
      <c r="D180" s="481">
        <v>13893</v>
      </c>
      <c r="E180" s="481">
        <v>14102</v>
      </c>
      <c r="F180" s="481">
        <v>14388</v>
      </c>
      <c r="G180" s="481">
        <v>14552</v>
      </c>
      <c r="H180" s="481">
        <v>14845</v>
      </c>
      <c r="I180" s="481">
        <v>14798</v>
      </c>
      <c r="J180" s="481">
        <v>13349</v>
      </c>
      <c r="K180" s="481">
        <v>13212</v>
      </c>
      <c r="L180" s="481">
        <v>13431</v>
      </c>
      <c r="M180" s="481">
        <v>13550</v>
      </c>
      <c r="N180" s="483">
        <v>13847</v>
      </c>
      <c r="O180" s="482">
        <v>13289</v>
      </c>
    </row>
    <row r="181" spans="1:15" ht="12.75" customHeight="1">
      <c r="A181" s="479">
        <v>2</v>
      </c>
      <c r="B181" s="480" t="s">
        <v>97</v>
      </c>
      <c r="C181" s="481">
        <v>220353</v>
      </c>
      <c r="D181" s="481">
        <v>21104</v>
      </c>
      <c r="E181" s="481">
        <v>20764</v>
      </c>
      <c r="F181" s="481">
        <v>19391</v>
      </c>
      <c r="G181" s="481">
        <v>19303</v>
      </c>
      <c r="H181" s="481">
        <v>18773</v>
      </c>
      <c r="I181" s="481">
        <v>18901</v>
      </c>
      <c r="J181" s="481">
        <v>19634</v>
      </c>
      <c r="K181" s="481">
        <v>16010</v>
      </c>
      <c r="L181" s="481">
        <v>16989</v>
      </c>
      <c r="M181" s="481">
        <v>17696</v>
      </c>
      <c r="N181" s="483">
        <v>17850</v>
      </c>
      <c r="O181" s="482">
        <v>13938</v>
      </c>
    </row>
    <row r="182" spans="1:15" ht="12.75" customHeight="1">
      <c r="A182" s="479">
        <v>3</v>
      </c>
      <c r="B182" s="480" t="s">
        <v>98</v>
      </c>
      <c r="C182" s="481">
        <v>753</v>
      </c>
      <c r="D182" s="481">
        <v>62</v>
      </c>
      <c r="E182" s="481">
        <v>69</v>
      </c>
      <c r="F182" s="481">
        <v>75</v>
      </c>
      <c r="G182" s="481">
        <v>77</v>
      </c>
      <c r="H182" s="481">
        <v>77</v>
      </c>
      <c r="I182" s="481">
        <v>74</v>
      </c>
      <c r="J182" s="481">
        <v>69</v>
      </c>
      <c r="K182" s="481">
        <v>62</v>
      </c>
      <c r="L182" s="481">
        <v>54</v>
      </c>
      <c r="M182" s="481">
        <v>47</v>
      </c>
      <c r="N182" s="483">
        <v>45</v>
      </c>
      <c r="O182" s="482">
        <v>40</v>
      </c>
    </row>
    <row r="183" spans="1:15" ht="12.75" customHeight="1">
      <c r="A183" s="479">
        <v>4</v>
      </c>
      <c r="B183" s="480" t="s">
        <v>99</v>
      </c>
      <c r="C183" s="481">
        <v>39768</v>
      </c>
      <c r="D183" s="481">
        <v>2577</v>
      </c>
      <c r="E183" s="481">
        <v>2745</v>
      </c>
      <c r="F183" s="481">
        <v>2979</v>
      </c>
      <c r="G183" s="481">
        <v>3228</v>
      </c>
      <c r="H183" s="481">
        <v>3412</v>
      </c>
      <c r="I183" s="481">
        <v>3527</v>
      </c>
      <c r="J183" s="481">
        <v>3626</v>
      </c>
      <c r="K183" s="481">
        <v>3675</v>
      </c>
      <c r="L183" s="481">
        <v>3678</v>
      </c>
      <c r="M183" s="481">
        <v>3601</v>
      </c>
      <c r="N183" s="483">
        <v>3339</v>
      </c>
      <c r="O183" s="482">
        <v>3380</v>
      </c>
    </row>
    <row r="184" spans="1:15" ht="12.75" customHeight="1">
      <c r="A184" s="479">
        <v>5</v>
      </c>
      <c r="B184" s="480" t="s">
        <v>100</v>
      </c>
      <c r="C184" s="481">
        <v>6812</v>
      </c>
      <c r="D184" s="481">
        <v>465</v>
      </c>
      <c r="E184" s="481">
        <v>324</v>
      </c>
      <c r="F184" s="481">
        <v>412</v>
      </c>
      <c r="G184" s="481">
        <v>568</v>
      </c>
      <c r="H184" s="481">
        <v>551</v>
      </c>
      <c r="I184" s="481">
        <v>545</v>
      </c>
      <c r="J184" s="481">
        <v>600</v>
      </c>
      <c r="K184" s="481">
        <v>647</v>
      </c>
      <c r="L184" s="481">
        <v>709</v>
      </c>
      <c r="M184" s="481">
        <v>765</v>
      </c>
      <c r="N184" s="483">
        <v>668</v>
      </c>
      <c r="O184" s="482">
        <v>555</v>
      </c>
    </row>
    <row r="185" spans="1:15" ht="12.75" customHeight="1">
      <c r="A185" s="479">
        <v>6</v>
      </c>
      <c r="B185" s="480" t="s">
        <v>101</v>
      </c>
      <c r="C185" s="481">
        <v>227378</v>
      </c>
      <c r="D185" s="481">
        <v>15552</v>
      </c>
      <c r="E185" s="481">
        <v>15209</v>
      </c>
      <c r="F185" s="481">
        <v>15633</v>
      </c>
      <c r="G185" s="481">
        <v>17338</v>
      </c>
      <c r="H185" s="481">
        <v>18861</v>
      </c>
      <c r="I185" s="481">
        <v>20490</v>
      </c>
      <c r="J185" s="481">
        <v>21145</v>
      </c>
      <c r="K185" s="481">
        <v>20870</v>
      </c>
      <c r="L185" s="481">
        <v>21316</v>
      </c>
      <c r="M185" s="481">
        <v>20914</v>
      </c>
      <c r="N185" s="483">
        <v>19661</v>
      </c>
      <c r="O185" s="482">
        <v>20389</v>
      </c>
    </row>
    <row r="186" spans="1:15" ht="12.75" customHeight="1">
      <c r="A186" s="479">
        <v>7</v>
      </c>
      <c r="B186" s="480" t="s">
        <v>102</v>
      </c>
      <c r="C186" s="481">
        <v>42220</v>
      </c>
      <c r="D186" s="481">
        <v>3765</v>
      </c>
      <c r="E186" s="481">
        <v>3701</v>
      </c>
      <c r="F186" s="481">
        <v>3891</v>
      </c>
      <c r="G186" s="481">
        <v>3877</v>
      </c>
      <c r="H186" s="481">
        <v>4174</v>
      </c>
      <c r="I186" s="481">
        <v>4469</v>
      </c>
      <c r="J186" s="481">
        <v>3218</v>
      </c>
      <c r="K186" s="481">
        <v>3240</v>
      </c>
      <c r="L186" s="481">
        <v>3278</v>
      </c>
      <c r="M186" s="481">
        <v>3324</v>
      </c>
      <c r="N186" s="483">
        <v>2612</v>
      </c>
      <c r="O186" s="482">
        <v>2672</v>
      </c>
    </row>
    <row r="187" spans="1:15" ht="12.75" customHeight="1" thickBot="1">
      <c r="A187" s="489">
        <v>8</v>
      </c>
      <c r="B187" s="490" t="s">
        <v>85</v>
      </c>
      <c r="C187" s="491">
        <v>294563</v>
      </c>
      <c r="D187" s="491">
        <v>27417</v>
      </c>
      <c r="E187" s="491">
        <v>28000</v>
      </c>
      <c r="F187" s="491">
        <v>28657</v>
      </c>
      <c r="G187" s="491">
        <v>25518</v>
      </c>
      <c r="H187" s="491">
        <v>26182</v>
      </c>
      <c r="I187" s="491">
        <v>26799</v>
      </c>
      <c r="J187" s="491">
        <v>24538</v>
      </c>
      <c r="K187" s="491">
        <v>23134</v>
      </c>
      <c r="L187" s="491">
        <v>22026</v>
      </c>
      <c r="M187" s="491">
        <v>21303</v>
      </c>
      <c r="N187" s="493">
        <v>21462</v>
      </c>
      <c r="O187" s="492">
        <v>19528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2019年</v>
      </c>
      <c r="E196" s="464"/>
      <c r="F196" s="465"/>
      <c r="G196" s="463"/>
      <c r="H196" s="463"/>
      <c r="I196" s="465"/>
      <c r="J196" s="465"/>
      <c r="K196" s="465"/>
      <c r="L196" s="465"/>
      <c r="M196" s="464" t="str">
        <f>M6</f>
        <v>2020年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2019年度計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1006" t="s">
        <v>220</v>
      </c>
      <c r="B199" s="1007"/>
      <c r="C199" s="476">
        <v>1170131</v>
      </c>
      <c r="D199" s="476">
        <v>92821</v>
      </c>
      <c r="E199" s="476">
        <v>93230</v>
      </c>
      <c r="F199" s="476">
        <v>99518</v>
      </c>
      <c r="G199" s="476">
        <v>106087</v>
      </c>
      <c r="H199" s="476">
        <v>107833</v>
      </c>
      <c r="I199" s="476">
        <v>106868</v>
      </c>
      <c r="J199" s="476">
        <v>107346</v>
      </c>
      <c r="K199" s="476">
        <v>101450</v>
      </c>
      <c r="L199" s="476">
        <v>96683</v>
      </c>
      <c r="M199" s="476">
        <v>87996</v>
      </c>
      <c r="N199" s="478">
        <v>84409</v>
      </c>
      <c r="O199" s="477">
        <v>85891</v>
      </c>
    </row>
    <row r="200" spans="1:15" ht="12.75" customHeight="1">
      <c r="A200" s="479">
        <v>1</v>
      </c>
      <c r="B200" s="480" t="s">
        <v>96</v>
      </c>
      <c r="C200" s="481">
        <v>616111</v>
      </c>
      <c r="D200" s="481">
        <v>49478</v>
      </c>
      <c r="E200" s="481">
        <v>50657</v>
      </c>
      <c r="F200" s="481">
        <v>54565</v>
      </c>
      <c r="G200" s="481">
        <v>58117</v>
      </c>
      <c r="H200" s="481">
        <v>58130</v>
      </c>
      <c r="I200" s="481">
        <v>55973</v>
      </c>
      <c r="J200" s="481">
        <v>55934</v>
      </c>
      <c r="K200" s="481">
        <v>52868</v>
      </c>
      <c r="L200" s="481">
        <v>50743</v>
      </c>
      <c r="M200" s="481">
        <v>45695</v>
      </c>
      <c r="N200" s="483">
        <v>42294</v>
      </c>
      <c r="O200" s="482">
        <v>41659</v>
      </c>
    </row>
    <row r="201" spans="1:15" ht="12.75" customHeight="1">
      <c r="A201" s="479">
        <v>2</v>
      </c>
      <c r="B201" s="480" t="s">
        <v>97</v>
      </c>
      <c r="C201" s="481">
        <v>91101</v>
      </c>
      <c r="D201" s="481">
        <v>7462</v>
      </c>
      <c r="E201" s="481">
        <v>7132</v>
      </c>
      <c r="F201" s="481">
        <v>6538</v>
      </c>
      <c r="G201" s="481">
        <v>6973</v>
      </c>
      <c r="H201" s="481">
        <v>7434</v>
      </c>
      <c r="I201" s="481">
        <v>7982</v>
      </c>
      <c r="J201" s="481">
        <v>8313</v>
      </c>
      <c r="K201" s="481">
        <v>8148</v>
      </c>
      <c r="L201" s="481">
        <v>8072</v>
      </c>
      <c r="M201" s="481">
        <v>7233</v>
      </c>
      <c r="N201" s="483">
        <v>7332</v>
      </c>
      <c r="O201" s="482">
        <v>8479</v>
      </c>
    </row>
    <row r="202" spans="1:15" ht="12.75" customHeight="1">
      <c r="A202" s="479">
        <v>3</v>
      </c>
      <c r="B202" s="480" t="s">
        <v>98</v>
      </c>
      <c r="C202" s="481">
        <v>52038</v>
      </c>
      <c r="D202" s="481">
        <v>4629</v>
      </c>
      <c r="E202" s="481">
        <v>4772</v>
      </c>
      <c r="F202" s="481">
        <v>5172</v>
      </c>
      <c r="G202" s="481">
        <v>5478</v>
      </c>
      <c r="H202" s="481">
        <v>5141</v>
      </c>
      <c r="I202" s="481">
        <v>4903</v>
      </c>
      <c r="J202" s="481">
        <v>4472</v>
      </c>
      <c r="K202" s="481">
        <v>3832</v>
      </c>
      <c r="L202" s="481">
        <v>3469</v>
      </c>
      <c r="M202" s="481">
        <v>3287</v>
      </c>
      <c r="N202" s="483">
        <v>3275</v>
      </c>
      <c r="O202" s="482">
        <v>3607</v>
      </c>
    </row>
    <row r="203" spans="1:15" ht="12.75" customHeight="1">
      <c r="A203" s="479">
        <v>4</v>
      </c>
      <c r="B203" s="480" t="s">
        <v>99</v>
      </c>
      <c r="C203" s="481">
        <v>134482</v>
      </c>
      <c r="D203" s="481">
        <v>9519</v>
      </c>
      <c r="E203" s="481">
        <v>10250</v>
      </c>
      <c r="F203" s="481">
        <v>11872</v>
      </c>
      <c r="G203" s="481">
        <v>13353</v>
      </c>
      <c r="H203" s="481">
        <v>13946</v>
      </c>
      <c r="I203" s="481">
        <v>14120</v>
      </c>
      <c r="J203" s="481">
        <v>13275</v>
      </c>
      <c r="K203" s="481">
        <v>11811</v>
      </c>
      <c r="L203" s="481">
        <v>10562</v>
      </c>
      <c r="M203" s="481">
        <v>9201</v>
      </c>
      <c r="N203" s="483">
        <v>8401</v>
      </c>
      <c r="O203" s="482">
        <v>8171</v>
      </c>
    </row>
    <row r="204" spans="1:15" ht="12.75" customHeight="1">
      <c r="A204" s="479">
        <v>5</v>
      </c>
      <c r="B204" s="480" t="s">
        <v>100</v>
      </c>
      <c r="C204" s="481">
        <v>44346</v>
      </c>
      <c r="D204" s="481">
        <v>3325</v>
      </c>
      <c r="E204" s="481">
        <v>3498</v>
      </c>
      <c r="F204" s="481">
        <v>3869</v>
      </c>
      <c r="G204" s="481">
        <v>4046</v>
      </c>
      <c r="H204" s="481">
        <v>4291</v>
      </c>
      <c r="I204" s="481">
        <v>4077</v>
      </c>
      <c r="J204" s="481">
        <v>4058</v>
      </c>
      <c r="K204" s="481">
        <v>3781</v>
      </c>
      <c r="L204" s="481">
        <v>3345</v>
      </c>
      <c r="M204" s="481">
        <v>3138</v>
      </c>
      <c r="N204" s="483">
        <v>3148</v>
      </c>
      <c r="O204" s="482">
        <v>3770</v>
      </c>
    </row>
    <row r="205" spans="1:15" ht="12.75" customHeight="1">
      <c r="A205" s="479">
        <v>6</v>
      </c>
      <c r="B205" s="480" t="s">
        <v>101</v>
      </c>
      <c r="C205" s="481">
        <v>34176</v>
      </c>
      <c r="D205" s="481">
        <v>1835</v>
      </c>
      <c r="E205" s="481">
        <v>1626</v>
      </c>
      <c r="F205" s="481">
        <v>1821</v>
      </c>
      <c r="G205" s="481">
        <v>2419</v>
      </c>
      <c r="H205" s="481">
        <v>2823</v>
      </c>
      <c r="I205" s="481">
        <v>2808</v>
      </c>
      <c r="J205" s="481">
        <v>3233</v>
      </c>
      <c r="K205" s="481">
        <v>3192</v>
      </c>
      <c r="L205" s="481">
        <v>3329</v>
      </c>
      <c r="M205" s="481">
        <v>3344</v>
      </c>
      <c r="N205" s="483">
        <v>3821</v>
      </c>
      <c r="O205" s="482">
        <v>3926</v>
      </c>
    </row>
    <row r="206" spans="1:15" ht="12.75" customHeight="1">
      <c r="A206" s="479">
        <v>7</v>
      </c>
      <c r="B206" s="480" t="s">
        <v>102</v>
      </c>
      <c r="C206" s="481">
        <v>22434</v>
      </c>
      <c r="D206" s="481">
        <v>2154</v>
      </c>
      <c r="E206" s="481">
        <v>1975</v>
      </c>
      <c r="F206" s="481">
        <v>1856</v>
      </c>
      <c r="G206" s="481">
        <v>1862</v>
      </c>
      <c r="H206" s="481">
        <v>1495</v>
      </c>
      <c r="I206" s="481">
        <v>1564</v>
      </c>
      <c r="J206" s="481">
        <v>1724</v>
      </c>
      <c r="K206" s="481">
        <v>1820</v>
      </c>
      <c r="L206" s="481">
        <v>1907</v>
      </c>
      <c r="M206" s="481">
        <v>1947</v>
      </c>
      <c r="N206" s="483">
        <v>2090</v>
      </c>
      <c r="O206" s="482">
        <v>2041</v>
      </c>
    </row>
    <row r="207" spans="1:15" ht="12.75" customHeight="1" thickBot="1">
      <c r="A207" s="484">
        <v>8</v>
      </c>
      <c r="B207" s="485" t="s">
        <v>85</v>
      </c>
      <c r="C207" s="486">
        <v>175445</v>
      </c>
      <c r="D207" s="486">
        <v>14418</v>
      </c>
      <c r="E207" s="486">
        <v>13320</v>
      </c>
      <c r="F207" s="486">
        <v>13826</v>
      </c>
      <c r="G207" s="486">
        <v>13839</v>
      </c>
      <c r="H207" s="486">
        <v>14573</v>
      </c>
      <c r="I207" s="486">
        <v>15441</v>
      </c>
      <c r="J207" s="486">
        <v>16338</v>
      </c>
      <c r="K207" s="486">
        <v>15999</v>
      </c>
      <c r="L207" s="486">
        <v>15256</v>
      </c>
      <c r="M207" s="486">
        <v>14151</v>
      </c>
      <c r="N207" s="488">
        <v>14047</v>
      </c>
      <c r="O207" s="487">
        <v>14238</v>
      </c>
    </row>
    <row r="208" spans="1:15" ht="17.25" customHeight="1" thickTop="1">
      <c r="A208" s="1008" t="s">
        <v>103</v>
      </c>
      <c r="B208" s="1009"/>
      <c r="C208" s="886">
        <v>1005251</v>
      </c>
      <c r="D208" s="886">
        <v>80014</v>
      </c>
      <c r="E208" s="886">
        <v>81632</v>
      </c>
      <c r="F208" s="886">
        <v>87511</v>
      </c>
      <c r="G208" s="886">
        <v>93278</v>
      </c>
      <c r="H208" s="886">
        <v>94676</v>
      </c>
      <c r="I208" s="886">
        <v>93417</v>
      </c>
      <c r="J208" s="886">
        <v>92845</v>
      </c>
      <c r="K208" s="886">
        <v>87231</v>
      </c>
      <c r="L208" s="886">
        <v>82422</v>
      </c>
      <c r="M208" s="886">
        <v>74193</v>
      </c>
      <c r="N208" s="888">
        <v>69328</v>
      </c>
      <c r="O208" s="887">
        <v>68706</v>
      </c>
    </row>
    <row r="209" spans="1:15" ht="12.75" customHeight="1">
      <c r="A209" s="479">
        <v>1</v>
      </c>
      <c r="B209" s="480" t="s">
        <v>96</v>
      </c>
      <c r="C209" s="481">
        <v>610302</v>
      </c>
      <c r="D209" s="481">
        <v>48999</v>
      </c>
      <c r="E209" s="481">
        <v>50296</v>
      </c>
      <c r="F209" s="481">
        <v>54182</v>
      </c>
      <c r="G209" s="481">
        <v>57628</v>
      </c>
      <c r="H209" s="481">
        <v>57618</v>
      </c>
      <c r="I209" s="481">
        <v>55438</v>
      </c>
      <c r="J209" s="481">
        <v>55421</v>
      </c>
      <c r="K209" s="481">
        <v>52410</v>
      </c>
      <c r="L209" s="481">
        <v>50216</v>
      </c>
      <c r="M209" s="481">
        <v>45188</v>
      </c>
      <c r="N209" s="483">
        <v>41783</v>
      </c>
      <c r="O209" s="482">
        <v>41124</v>
      </c>
    </row>
    <row r="210" spans="1:15" ht="12.75" customHeight="1">
      <c r="A210" s="479">
        <v>2</v>
      </c>
      <c r="B210" s="480" t="s">
        <v>97</v>
      </c>
      <c r="C210" s="481">
        <v>51277</v>
      </c>
      <c r="D210" s="481">
        <v>4837</v>
      </c>
      <c r="E210" s="481">
        <v>4573</v>
      </c>
      <c r="F210" s="481">
        <v>4092</v>
      </c>
      <c r="G210" s="481">
        <v>4421</v>
      </c>
      <c r="H210" s="481">
        <v>4642</v>
      </c>
      <c r="I210" s="481">
        <v>4856</v>
      </c>
      <c r="J210" s="481">
        <v>4780</v>
      </c>
      <c r="K210" s="481">
        <v>4408</v>
      </c>
      <c r="L210" s="481">
        <v>4009</v>
      </c>
      <c r="M210" s="481">
        <v>3532</v>
      </c>
      <c r="N210" s="483">
        <v>3468</v>
      </c>
      <c r="O210" s="482">
        <v>3660</v>
      </c>
    </row>
    <row r="211" spans="1:15" ht="12.75" customHeight="1">
      <c r="A211" s="479">
        <v>3</v>
      </c>
      <c r="B211" s="480" t="s">
        <v>98</v>
      </c>
      <c r="C211" s="481">
        <v>49948</v>
      </c>
      <c r="D211" s="481">
        <v>4497</v>
      </c>
      <c r="E211" s="481">
        <v>4669</v>
      </c>
      <c r="F211" s="481">
        <v>5072</v>
      </c>
      <c r="G211" s="481">
        <v>5366</v>
      </c>
      <c r="H211" s="481">
        <v>4981</v>
      </c>
      <c r="I211" s="481">
        <v>4686</v>
      </c>
      <c r="J211" s="481">
        <v>4208</v>
      </c>
      <c r="K211" s="481">
        <v>3550</v>
      </c>
      <c r="L211" s="481">
        <v>3215</v>
      </c>
      <c r="M211" s="481">
        <v>3078</v>
      </c>
      <c r="N211" s="483">
        <v>3120</v>
      </c>
      <c r="O211" s="482">
        <v>3505</v>
      </c>
    </row>
    <row r="212" spans="1:15" ht="12.75" customHeight="1">
      <c r="A212" s="479">
        <v>4</v>
      </c>
      <c r="B212" s="480" t="s">
        <v>99</v>
      </c>
      <c r="C212" s="481">
        <v>133958</v>
      </c>
      <c r="D212" s="481">
        <v>9433</v>
      </c>
      <c r="E212" s="481">
        <v>10195</v>
      </c>
      <c r="F212" s="481">
        <v>11849</v>
      </c>
      <c r="G212" s="481">
        <v>13353</v>
      </c>
      <c r="H212" s="481">
        <v>13926</v>
      </c>
      <c r="I212" s="481">
        <v>14080</v>
      </c>
      <c r="J212" s="481">
        <v>13209</v>
      </c>
      <c r="K212" s="481">
        <v>11736</v>
      </c>
      <c r="L212" s="481">
        <v>10496</v>
      </c>
      <c r="M212" s="481">
        <v>9160</v>
      </c>
      <c r="N212" s="483">
        <v>8376</v>
      </c>
      <c r="O212" s="482">
        <v>8146</v>
      </c>
    </row>
    <row r="213" spans="1:15" ht="12.75" customHeight="1">
      <c r="A213" s="479">
        <v>5</v>
      </c>
      <c r="B213" s="480" t="s">
        <v>100</v>
      </c>
      <c r="C213" s="481">
        <v>39474</v>
      </c>
      <c r="D213" s="481">
        <v>2836</v>
      </c>
      <c r="E213" s="481">
        <v>2994</v>
      </c>
      <c r="F213" s="481">
        <v>3380</v>
      </c>
      <c r="G213" s="481">
        <v>3573</v>
      </c>
      <c r="H213" s="481">
        <v>3815</v>
      </c>
      <c r="I213" s="481">
        <v>3693</v>
      </c>
      <c r="J213" s="481">
        <v>3737</v>
      </c>
      <c r="K213" s="481">
        <v>3488</v>
      </c>
      <c r="L213" s="481">
        <v>3094</v>
      </c>
      <c r="M213" s="481">
        <v>2879</v>
      </c>
      <c r="N213" s="483">
        <v>2847</v>
      </c>
      <c r="O213" s="482">
        <v>3141</v>
      </c>
    </row>
    <row r="214" spans="1:15" ht="12.75" customHeight="1">
      <c r="A214" s="479">
        <v>6</v>
      </c>
      <c r="B214" s="480" t="s">
        <v>101</v>
      </c>
      <c r="C214" s="481">
        <v>4331</v>
      </c>
      <c r="D214" s="481">
        <v>275</v>
      </c>
      <c r="E214" s="481">
        <v>228</v>
      </c>
      <c r="F214" s="481">
        <v>266</v>
      </c>
      <c r="G214" s="481">
        <v>299</v>
      </c>
      <c r="H214" s="481">
        <v>325</v>
      </c>
      <c r="I214" s="481">
        <v>384</v>
      </c>
      <c r="J214" s="481">
        <v>467</v>
      </c>
      <c r="K214" s="481">
        <v>485</v>
      </c>
      <c r="L214" s="481">
        <v>446</v>
      </c>
      <c r="M214" s="481">
        <v>422</v>
      </c>
      <c r="N214" s="483">
        <v>412</v>
      </c>
      <c r="O214" s="482">
        <v>321</v>
      </c>
    </row>
    <row r="215" spans="1:15" ht="12.75" customHeight="1">
      <c r="A215" s="479">
        <v>7</v>
      </c>
      <c r="B215" s="480" t="s">
        <v>102</v>
      </c>
      <c r="C215" s="481">
        <v>17841</v>
      </c>
      <c r="D215" s="481">
        <v>1563</v>
      </c>
      <c r="E215" s="481">
        <v>1382</v>
      </c>
      <c r="F215" s="481">
        <v>1260</v>
      </c>
      <c r="G215" s="481">
        <v>1262</v>
      </c>
      <c r="H215" s="481">
        <v>1327</v>
      </c>
      <c r="I215" s="481">
        <v>1365</v>
      </c>
      <c r="J215" s="481">
        <v>1484</v>
      </c>
      <c r="K215" s="481">
        <v>1537</v>
      </c>
      <c r="L215" s="481">
        <v>1648</v>
      </c>
      <c r="M215" s="481">
        <v>1662</v>
      </c>
      <c r="N215" s="483">
        <v>1735</v>
      </c>
      <c r="O215" s="482">
        <v>1616</v>
      </c>
    </row>
    <row r="216" spans="1:15" ht="12.75" customHeight="1" thickBot="1">
      <c r="A216" s="484">
        <v>8</v>
      </c>
      <c r="B216" s="485" t="s">
        <v>85</v>
      </c>
      <c r="C216" s="486">
        <v>98120</v>
      </c>
      <c r="D216" s="486">
        <v>7574</v>
      </c>
      <c r="E216" s="486">
        <v>7294</v>
      </c>
      <c r="F216" s="486">
        <v>7410</v>
      </c>
      <c r="G216" s="486">
        <v>7377</v>
      </c>
      <c r="H216" s="486">
        <v>8041</v>
      </c>
      <c r="I216" s="486">
        <v>8915</v>
      </c>
      <c r="J216" s="486">
        <v>9539</v>
      </c>
      <c r="K216" s="486">
        <v>9616</v>
      </c>
      <c r="L216" s="486">
        <v>9300</v>
      </c>
      <c r="M216" s="486">
        <v>8273</v>
      </c>
      <c r="N216" s="488">
        <v>7587</v>
      </c>
      <c r="O216" s="487">
        <v>7195</v>
      </c>
    </row>
    <row r="217" spans="1:15" ht="17.25" customHeight="1" thickTop="1">
      <c r="A217" s="1008" t="s">
        <v>104</v>
      </c>
      <c r="B217" s="1009"/>
      <c r="C217" s="886">
        <v>164880</v>
      </c>
      <c r="D217" s="886">
        <v>12807</v>
      </c>
      <c r="E217" s="886">
        <v>11598</v>
      </c>
      <c r="F217" s="886">
        <v>12007</v>
      </c>
      <c r="G217" s="886">
        <v>12809</v>
      </c>
      <c r="H217" s="886">
        <v>13158</v>
      </c>
      <c r="I217" s="886">
        <v>13451</v>
      </c>
      <c r="J217" s="886">
        <v>14501</v>
      </c>
      <c r="K217" s="886">
        <v>14219</v>
      </c>
      <c r="L217" s="886">
        <v>14261</v>
      </c>
      <c r="M217" s="886">
        <v>13803</v>
      </c>
      <c r="N217" s="888">
        <v>15081</v>
      </c>
      <c r="O217" s="887">
        <v>17185</v>
      </c>
    </row>
    <row r="218" spans="1:15" ht="12.75" customHeight="1">
      <c r="A218" s="479">
        <v>1</v>
      </c>
      <c r="B218" s="480" t="s">
        <v>96</v>
      </c>
      <c r="C218" s="481">
        <v>5809</v>
      </c>
      <c r="D218" s="481">
        <v>479</v>
      </c>
      <c r="E218" s="481">
        <v>361</v>
      </c>
      <c r="F218" s="481">
        <v>383</v>
      </c>
      <c r="G218" s="481">
        <v>489</v>
      </c>
      <c r="H218" s="481">
        <v>512</v>
      </c>
      <c r="I218" s="481">
        <v>535</v>
      </c>
      <c r="J218" s="481">
        <v>513</v>
      </c>
      <c r="K218" s="481">
        <v>457</v>
      </c>
      <c r="L218" s="481">
        <v>527</v>
      </c>
      <c r="M218" s="481">
        <v>506</v>
      </c>
      <c r="N218" s="483">
        <v>511</v>
      </c>
      <c r="O218" s="482">
        <v>536</v>
      </c>
    </row>
    <row r="219" spans="1:15" ht="12.75" customHeight="1">
      <c r="A219" s="479">
        <v>2</v>
      </c>
      <c r="B219" s="480" t="s">
        <v>97</v>
      </c>
      <c r="C219" s="481">
        <v>39823</v>
      </c>
      <c r="D219" s="481">
        <v>2626</v>
      </c>
      <c r="E219" s="481">
        <v>2559</v>
      </c>
      <c r="F219" s="481">
        <v>2447</v>
      </c>
      <c r="G219" s="481">
        <v>2553</v>
      </c>
      <c r="H219" s="481">
        <v>2792</v>
      </c>
      <c r="I219" s="481">
        <v>3126</v>
      </c>
      <c r="J219" s="481">
        <v>3533</v>
      </c>
      <c r="K219" s="481">
        <v>3740</v>
      </c>
      <c r="L219" s="481">
        <v>4064</v>
      </c>
      <c r="M219" s="481">
        <v>3702</v>
      </c>
      <c r="N219" s="483">
        <v>3864</v>
      </c>
      <c r="O219" s="482">
        <v>4819</v>
      </c>
    </row>
    <row r="220" spans="1:15" ht="12.75" customHeight="1">
      <c r="A220" s="479">
        <v>3</v>
      </c>
      <c r="B220" s="480" t="s">
        <v>98</v>
      </c>
      <c r="C220" s="481">
        <v>2090</v>
      </c>
      <c r="D220" s="481">
        <v>132</v>
      </c>
      <c r="E220" s="481">
        <v>103</v>
      </c>
      <c r="F220" s="481">
        <v>99</v>
      </c>
      <c r="G220" s="481">
        <v>112</v>
      </c>
      <c r="H220" s="481">
        <v>160</v>
      </c>
      <c r="I220" s="481">
        <v>217</v>
      </c>
      <c r="J220" s="481">
        <v>265</v>
      </c>
      <c r="K220" s="481">
        <v>282</v>
      </c>
      <c r="L220" s="481">
        <v>254</v>
      </c>
      <c r="M220" s="481">
        <v>209</v>
      </c>
      <c r="N220" s="483">
        <v>155</v>
      </c>
      <c r="O220" s="482">
        <v>102</v>
      </c>
    </row>
    <row r="221" spans="1:15" ht="12.75" customHeight="1">
      <c r="A221" s="479">
        <v>4</v>
      </c>
      <c r="B221" s="480" t="s">
        <v>99</v>
      </c>
      <c r="C221" s="481">
        <v>523</v>
      </c>
      <c r="D221" s="481">
        <v>86</v>
      </c>
      <c r="E221" s="481">
        <v>55</v>
      </c>
      <c r="F221" s="481">
        <v>22</v>
      </c>
      <c r="G221" s="481">
        <v>0</v>
      </c>
      <c r="H221" s="481">
        <v>21</v>
      </c>
      <c r="I221" s="481">
        <v>40</v>
      </c>
      <c r="J221" s="481">
        <v>66</v>
      </c>
      <c r="K221" s="481">
        <v>75</v>
      </c>
      <c r="L221" s="481">
        <v>67</v>
      </c>
      <c r="M221" s="481">
        <v>42</v>
      </c>
      <c r="N221" s="483">
        <v>25</v>
      </c>
      <c r="O221" s="482">
        <v>25</v>
      </c>
    </row>
    <row r="222" spans="1:15" ht="12.75" customHeight="1">
      <c r="A222" s="479">
        <v>5</v>
      </c>
      <c r="B222" s="480" t="s">
        <v>100</v>
      </c>
      <c r="C222" s="481">
        <v>4872</v>
      </c>
      <c r="D222" s="481">
        <v>489</v>
      </c>
      <c r="E222" s="481">
        <v>504</v>
      </c>
      <c r="F222" s="481">
        <v>489</v>
      </c>
      <c r="G222" s="481">
        <v>473</v>
      </c>
      <c r="H222" s="481">
        <v>476</v>
      </c>
      <c r="I222" s="481">
        <v>384</v>
      </c>
      <c r="J222" s="481">
        <v>321</v>
      </c>
      <c r="K222" s="481">
        <v>293</v>
      </c>
      <c r="L222" s="481">
        <v>252</v>
      </c>
      <c r="M222" s="481">
        <v>260</v>
      </c>
      <c r="N222" s="483">
        <v>302</v>
      </c>
      <c r="O222" s="482">
        <v>629</v>
      </c>
    </row>
    <row r="223" spans="1:15" ht="12.75" customHeight="1">
      <c r="A223" s="479">
        <v>6</v>
      </c>
      <c r="B223" s="480" t="s">
        <v>101</v>
      </c>
      <c r="C223" s="481">
        <v>29845</v>
      </c>
      <c r="D223" s="481">
        <v>1560</v>
      </c>
      <c r="E223" s="481">
        <v>1398</v>
      </c>
      <c r="F223" s="481">
        <v>1555</v>
      </c>
      <c r="G223" s="481">
        <v>2120</v>
      </c>
      <c r="H223" s="481">
        <v>2498</v>
      </c>
      <c r="I223" s="481">
        <v>2425</v>
      </c>
      <c r="J223" s="481">
        <v>2765</v>
      </c>
      <c r="K223" s="481">
        <v>2706</v>
      </c>
      <c r="L223" s="481">
        <v>2883</v>
      </c>
      <c r="M223" s="481">
        <v>2922</v>
      </c>
      <c r="N223" s="483">
        <v>3409</v>
      </c>
      <c r="O223" s="482">
        <v>3605</v>
      </c>
    </row>
    <row r="224" spans="1:15" ht="12.75" customHeight="1">
      <c r="A224" s="479">
        <v>7</v>
      </c>
      <c r="B224" s="480" t="s">
        <v>102</v>
      </c>
      <c r="C224" s="481">
        <v>4594</v>
      </c>
      <c r="D224" s="481">
        <v>591</v>
      </c>
      <c r="E224" s="481">
        <v>593</v>
      </c>
      <c r="F224" s="481">
        <v>596</v>
      </c>
      <c r="G224" s="481">
        <v>600</v>
      </c>
      <c r="H224" s="481">
        <v>168</v>
      </c>
      <c r="I224" s="481">
        <v>199</v>
      </c>
      <c r="J224" s="481">
        <v>240</v>
      </c>
      <c r="K224" s="481">
        <v>282</v>
      </c>
      <c r="L224" s="481">
        <v>259</v>
      </c>
      <c r="M224" s="481">
        <v>285</v>
      </c>
      <c r="N224" s="483">
        <v>355</v>
      </c>
      <c r="O224" s="482">
        <v>425</v>
      </c>
    </row>
    <row r="225" spans="1:15" ht="12.75" customHeight="1" thickBot="1">
      <c r="A225" s="489">
        <v>8</v>
      </c>
      <c r="B225" s="490" t="s">
        <v>85</v>
      </c>
      <c r="C225" s="491">
        <v>77325</v>
      </c>
      <c r="D225" s="491">
        <v>6844</v>
      </c>
      <c r="E225" s="491">
        <v>6026</v>
      </c>
      <c r="F225" s="491">
        <v>6416</v>
      </c>
      <c r="G225" s="491">
        <v>6462</v>
      </c>
      <c r="H225" s="491">
        <v>6531</v>
      </c>
      <c r="I225" s="491">
        <v>6526</v>
      </c>
      <c r="J225" s="491">
        <v>6799</v>
      </c>
      <c r="K225" s="491">
        <v>6383</v>
      </c>
      <c r="L225" s="491">
        <v>5957</v>
      </c>
      <c r="M225" s="491">
        <v>5878</v>
      </c>
      <c r="N225" s="493">
        <v>6461</v>
      </c>
      <c r="O225" s="492">
        <v>7044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354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2019年</v>
      </c>
      <c r="E234" s="464"/>
      <c r="F234" s="465"/>
      <c r="G234" s="463"/>
      <c r="H234" s="463"/>
      <c r="I234" s="465"/>
      <c r="J234" s="465"/>
      <c r="K234" s="465"/>
      <c r="L234" s="465"/>
      <c r="M234" s="464" t="str">
        <f>M6</f>
        <v>2020年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2019年度計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1006" t="s">
        <v>350</v>
      </c>
      <c r="B237" s="1007"/>
      <c r="C237" s="476">
        <v>3620771</v>
      </c>
      <c r="D237" s="476">
        <v>275628</v>
      </c>
      <c r="E237" s="476">
        <v>276590</v>
      </c>
      <c r="F237" s="476">
        <v>291415</v>
      </c>
      <c r="G237" s="476">
        <v>307227</v>
      </c>
      <c r="H237" s="476">
        <v>313030</v>
      </c>
      <c r="I237" s="476">
        <v>312300</v>
      </c>
      <c r="J237" s="476">
        <v>313938</v>
      </c>
      <c r="K237" s="476">
        <v>315264</v>
      </c>
      <c r="L237" s="476">
        <v>316458</v>
      </c>
      <c r="M237" s="476">
        <v>312980</v>
      </c>
      <c r="N237" s="478">
        <v>301166</v>
      </c>
      <c r="O237" s="477">
        <v>284775</v>
      </c>
    </row>
    <row r="238" spans="1:15" ht="12.75" customHeight="1">
      <c r="A238" s="479">
        <v>1</v>
      </c>
      <c r="B238" s="480" t="s">
        <v>96</v>
      </c>
      <c r="C238" s="481">
        <v>2111647</v>
      </c>
      <c r="D238" s="481">
        <v>159725</v>
      </c>
      <c r="E238" s="481">
        <v>163889</v>
      </c>
      <c r="F238" s="481">
        <v>175557</v>
      </c>
      <c r="G238" s="481">
        <v>186455</v>
      </c>
      <c r="H238" s="481">
        <v>190013</v>
      </c>
      <c r="I238" s="481">
        <v>185456</v>
      </c>
      <c r="J238" s="481">
        <v>181695</v>
      </c>
      <c r="K238" s="481">
        <v>181013</v>
      </c>
      <c r="L238" s="481">
        <v>181899</v>
      </c>
      <c r="M238" s="481">
        <v>178384</v>
      </c>
      <c r="N238" s="483">
        <v>168678</v>
      </c>
      <c r="O238" s="482">
        <v>158884</v>
      </c>
    </row>
    <row r="239" spans="1:15" ht="12.75" customHeight="1">
      <c r="A239" s="479">
        <v>2</v>
      </c>
      <c r="B239" s="480" t="s">
        <v>97</v>
      </c>
      <c r="C239" s="481">
        <v>245226</v>
      </c>
      <c r="D239" s="481">
        <v>15919</v>
      </c>
      <c r="E239" s="481">
        <v>15672</v>
      </c>
      <c r="F239" s="481">
        <v>16161</v>
      </c>
      <c r="G239" s="481">
        <v>17656</v>
      </c>
      <c r="H239" s="481">
        <v>19422</v>
      </c>
      <c r="I239" s="481">
        <v>21283</v>
      </c>
      <c r="J239" s="481">
        <v>23262</v>
      </c>
      <c r="K239" s="481">
        <v>24474</v>
      </c>
      <c r="L239" s="481">
        <v>23567</v>
      </c>
      <c r="M239" s="481">
        <v>23263</v>
      </c>
      <c r="N239" s="483">
        <v>22780</v>
      </c>
      <c r="O239" s="482">
        <v>21768</v>
      </c>
    </row>
    <row r="240" spans="1:15" ht="12.75" customHeight="1">
      <c r="A240" s="479">
        <v>3</v>
      </c>
      <c r="B240" s="480" t="s">
        <v>98</v>
      </c>
      <c r="C240" s="481">
        <v>136601</v>
      </c>
      <c r="D240" s="481">
        <v>12788</v>
      </c>
      <c r="E240" s="481">
        <v>13008</v>
      </c>
      <c r="F240" s="481">
        <v>13336</v>
      </c>
      <c r="G240" s="481">
        <v>13415</v>
      </c>
      <c r="H240" s="481">
        <v>12581</v>
      </c>
      <c r="I240" s="481">
        <v>11724</v>
      </c>
      <c r="J240" s="481">
        <v>11048</v>
      </c>
      <c r="K240" s="481">
        <v>9794</v>
      </c>
      <c r="L240" s="481">
        <v>9917</v>
      </c>
      <c r="M240" s="481">
        <v>10196</v>
      </c>
      <c r="N240" s="483">
        <v>9871</v>
      </c>
      <c r="O240" s="482">
        <v>8925</v>
      </c>
    </row>
    <row r="241" spans="1:15" ht="12.75" customHeight="1">
      <c r="A241" s="479">
        <v>4</v>
      </c>
      <c r="B241" s="480" t="s">
        <v>99</v>
      </c>
      <c r="C241" s="481">
        <v>337702</v>
      </c>
      <c r="D241" s="481">
        <v>29160</v>
      </c>
      <c r="E241" s="481">
        <v>28453</v>
      </c>
      <c r="F241" s="481">
        <v>28188</v>
      </c>
      <c r="G241" s="481">
        <v>28634</v>
      </c>
      <c r="H241" s="481">
        <v>28393</v>
      </c>
      <c r="I241" s="481">
        <v>28007</v>
      </c>
      <c r="J241" s="481">
        <v>28500</v>
      </c>
      <c r="K241" s="481">
        <v>28974</v>
      </c>
      <c r="L241" s="481">
        <v>29169</v>
      </c>
      <c r="M241" s="481">
        <v>28464</v>
      </c>
      <c r="N241" s="483">
        <v>26701</v>
      </c>
      <c r="O241" s="482">
        <v>25060</v>
      </c>
    </row>
    <row r="242" spans="1:15" ht="12.75" customHeight="1">
      <c r="A242" s="479">
        <v>5</v>
      </c>
      <c r="B242" s="480" t="s">
        <v>100</v>
      </c>
      <c r="C242" s="481">
        <v>169033</v>
      </c>
      <c r="D242" s="481">
        <v>14532</v>
      </c>
      <c r="E242" s="481">
        <v>13886</v>
      </c>
      <c r="F242" s="481">
        <v>13714</v>
      </c>
      <c r="G242" s="481">
        <v>13917</v>
      </c>
      <c r="H242" s="481">
        <v>13392</v>
      </c>
      <c r="I242" s="481">
        <v>13379</v>
      </c>
      <c r="J242" s="481">
        <v>13383</v>
      </c>
      <c r="K242" s="481">
        <v>13485</v>
      </c>
      <c r="L242" s="481">
        <v>14116</v>
      </c>
      <c r="M242" s="481">
        <v>14553</v>
      </c>
      <c r="N242" s="483">
        <v>15111</v>
      </c>
      <c r="O242" s="482">
        <v>15564</v>
      </c>
    </row>
    <row r="243" spans="1:15" ht="12.75" customHeight="1">
      <c r="A243" s="479">
        <v>6</v>
      </c>
      <c r="B243" s="480" t="s">
        <v>101</v>
      </c>
      <c r="C243" s="481">
        <v>90804</v>
      </c>
      <c r="D243" s="481">
        <v>4367</v>
      </c>
      <c r="E243" s="481">
        <v>4819</v>
      </c>
      <c r="F243" s="481">
        <v>5694</v>
      </c>
      <c r="G243" s="481">
        <v>6792</v>
      </c>
      <c r="H243" s="481">
        <v>7468</v>
      </c>
      <c r="I243" s="481">
        <v>8612</v>
      </c>
      <c r="J243" s="481">
        <v>9735</v>
      </c>
      <c r="K243" s="481">
        <v>9767</v>
      </c>
      <c r="L243" s="481">
        <v>9637</v>
      </c>
      <c r="M243" s="481">
        <v>8824</v>
      </c>
      <c r="N243" s="483">
        <v>8078</v>
      </c>
      <c r="O243" s="482">
        <v>7010</v>
      </c>
    </row>
    <row r="244" spans="1:15" ht="12.75" customHeight="1">
      <c r="A244" s="479">
        <v>7</v>
      </c>
      <c r="B244" s="480" t="s">
        <v>102</v>
      </c>
      <c r="C244" s="481">
        <v>72042</v>
      </c>
      <c r="D244" s="481">
        <v>5823</v>
      </c>
      <c r="E244" s="481">
        <v>5864</v>
      </c>
      <c r="F244" s="481">
        <v>6105</v>
      </c>
      <c r="G244" s="481">
        <v>6195</v>
      </c>
      <c r="H244" s="481">
        <v>6184</v>
      </c>
      <c r="I244" s="481">
        <v>5847</v>
      </c>
      <c r="J244" s="481">
        <v>5838</v>
      </c>
      <c r="K244" s="481">
        <v>5645</v>
      </c>
      <c r="L244" s="481">
        <v>5771</v>
      </c>
      <c r="M244" s="481">
        <v>6150</v>
      </c>
      <c r="N244" s="483">
        <v>6298</v>
      </c>
      <c r="O244" s="482">
        <v>6322</v>
      </c>
    </row>
    <row r="245" spans="1:15" ht="12.75" customHeight="1" thickBot="1">
      <c r="A245" s="484">
        <v>8</v>
      </c>
      <c r="B245" s="485" t="s">
        <v>85</v>
      </c>
      <c r="C245" s="486">
        <v>457716</v>
      </c>
      <c r="D245" s="486">
        <v>33314</v>
      </c>
      <c r="E245" s="486">
        <v>31000</v>
      </c>
      <c r="F245" s="486">
        <v>32662</v>
      </c>
      <c r="G245" s="486">
        <v>34163</v>
      </c>
      <c r="H245" s="486">
        <v>35578</v>
      </c>
      <c r="I245" s="486">
        <v>37992</v>
      </c>
      <c r="J245" s="486">
        <v>40477</v>
      </c>
      <c r="K245" s="486">
        <v>42113</v>
      </c>
      <c r="L245" s="486">
        <v>42381</v>
      </c>
      <c r="M245" s="486">
        <v>43146</v>
      </c>
      <c r="N245" s="488">
        <v>43649</v>
      </c>
      <c r="O245" s="487">
        <v>41241</v>
      </c>
    </row>
    <row r="246" spans="1:15" ht="17.25" customHeight="1" thickTop="1">
      <c r="A246" s="1008" t="s">
        <v>103</v>
      </c>
      <c r="B246" s="1009"/>
      <c r="C246" s="886">
        <v>3303820</v>
      </c>
      <c r="D246" s="886">
        <v>257012</v>
      </c>
      <c r="E246" s="886">
        <v>258459</v>
      </c>
      <c r="F246" s="886">
        <v>271601</v>
      </c>
      <c r="G246" s="886">
        <v>284469</v>
      </c>
      <c r="H246" s="886">
        <v>288587</v>
      </c>
      <c r="I246" s="886">
        <v>284009</v>
      </c>
      <c r="J246" s="886">
        <v>282160</v>
      </c>
      <c r="K246" s="886">
        <v>282856</v>
      </c>
      <c r="L246" s="886">
        <v>285530</v>
      </c>
      <c r="M246" s="886">
        <v>282948</v>
      </c>
      <c r="N246" s="888">
        <v>270688</v>
      </c>
      <c r="O246" s="887">
        <v>255502</v>
      </c>
    </row>
    <row r="247" spans="1:15" ht="12.75" customHeight="1">
      <c r="A247" s="479">
        <v>1</v>
      </c>
      <c r="B247" s="480" t="s">
        <v>96</v>
      </c>
      <c r="C247" s="481">
        <v>2080235</v>
      </c>
      <c r="D247" s="481">
        <v>157181</v>
      </c>
      <c r="E247" s="481">
        <v>161418</v>
      </c>
      <c r="F247" s="481">
        <v>172975</v>
      </c>
      <c r="G247" s="481">
        <v>183885</v>
      </c>
      <c r="H247" s="481">
        <v>187563</v>
      </c>
      <c r="I247" s="481">
        <v>182875</v>
      </c>
      <c r="J247" s="481">
        <v>178877</v>
      </c>
      <c r="K247" s="481">
        <v>178441</v>
      </c>
      <c r="L247" s="481">
        <v>179257</v>
      </c>
      <c r="M247" s="481">
        <v>175790</v>
      </c>
      <c r="N247" s="483">
        <v>165943</v>
      </c>
      <c r="O247" s="482">
        <v>156031</v>
      </c>
    </row>
    <row r="248" spans="1:15" ht="12.75" customHeight="1">
      <c r="A248" s="479">
        <v>2</v>
      </c>
      <c r="B248" s="480" t="s">
        <v>97</v>
      </c>
      <c r="C248" s="481">
        <v>170155</v>
      </c>
      <c r="D248" s="481">
        <v>12515</v>
      </c>
      <c r="E248" s="481">
        <v>12400</v>
      </c>
      <c r="F248" s="481">
        <v>12853</v>
      </c>
      <c r="G248" s="481">
        <v>13350</v>
      </c>
      <c r="H248" s="481">
        <v>14409</v>
      </c>
      <c r="I248" s="481">
        <v>14879</v>
      </c>
      <c r="J248" s="481">
        <v>15567</v>
      </c>
      <c r="K248" s="481">
        <v>15707</v>
      </c>
      <c r="L248" s="481">
        <v>15045</v>
      </c>
      <c r="M248" s="481">
        <v>14908</v>
      </c>
      <c r="N248" s="483">
        <v>14618</v>
      </c>
      <c r="O248" s="482">
        <v>13906</v>
      </c>
    </row>
    <row r="249" spans="1:15" ht="12.75" customHeight="1">
      <c r="A249" s="479">
        <v>3</v>
      </c>
      <c r="B249" s="480" t="s">
        <v>98</v>
      </c>
      <c r="C249" s="481">
        <v>135048</v>
      </c>
      <c r="D249" s="481">
        <v>12469</v>
      </c>
      <c r="E249" s="481">
        <v>12797</v>
      </c>
      <c r="F249" s="481">
        <v>13180</v>
      </c>
      <c r="G249" s="481">
        <v>13257</v>
      </c>
      <c r="H249" s="481">
        <v>12435</v>
      </c>
      <c r="I249" s="481">
        <v>11620</v>
      </c>
      <c r="J249" s="481">
        <v>10923</v>
      </c>
      <c r="K249" s="481">
        <v>9669</v>
      </c>
      <c r="L249" s="481">
        <v>9813</v>
      </c>
      <c r="M249" s="481">
        <v>10126</v>
      </c>
      <c r="N249" s="483">
        <v>9841</v>
      </c>
      <c r="O249" s="482">
        <v>8918</v>
      </c>
    </row>
    <row r="250" spans="1:15" ht="12.75" customHeight="1">
      <c r="A250" s="479">
        <v>4</v>
      </c>
      <c r="B250" s="480" t="s">
        <v>99</v>
      </c>
      <c r="C250" s="481">
        <v>333785</v>
      </c>
      <c r="D250" s="481">
        <v>28988</v>
      </c>
      <c r="E250" s="481">
        <v>28312</v>
      </c>
      <c r="F250" s="481">
        <v>28013</v>
      </c>
      <c r="G250" s="481">
        <v>28446</v>
      </c>
      <c r="H250" s="481">
        <v>28180</v>
      </c>
      <c r="I250" s="481">
        <v>27766</v>
      </c>
      <c r="J250" s="481">
        <v>28217</v>
      </c>
      <c r="K250" s="481">
        <v>28633</v>
      </c>
      <c r="L250" s="481">
        <v>28767</v>
      </c>
      <c r="M250" s="481">
        <v>28015</v>
      </c>
      <c r="N250" s="483">
        <v>26093</v>
      </c>
      <c r="O250" s="482">
        <v>24355</v>
      </c>
    </row>
    <row r="251" spans="1:15" ht="12.75" customHeight="1">
      <c r="A251" s="479">
        <v>5</v>
      </c>
      <c r="B251" s="480" t="s">
        <v>100</v>
      </c>
      <c r="C251" s="481">
        <v>165437</v>
      </c>
      <c r="D251" s="481">
        <v>14462</v>
      </c>
      <c r="E251" s="481">
        <v>13804</v>
      </c>
      <c r="F251" s="481">
        <v>13502</v>
      </c>
      <c r="G251" s="481">
        <v>13603</v>
      </c>
      <c r="H251" s="481">
        <v>13045</v>
      </c>
      <c r="I251" s="481">
        <v>13004</v>
      </c>
      <c r="J251" s="481">
        <v>12916</v>
      </c>
      <c r="K251" s="481">
        <v>13027</v>
      </c>
      <c r="L251" s="481">
        <v>13723</v>
      </c>
      <c r="M251" s="481">
        <v>14248</v>
      </c>
      <c r="N251" s="483">
        <v>14831</v>
      </c>
      <c r="O251" s="482">
        <v>15273</v>
      </c>
    </row>
    <row r="252" spans="1:15" ht="12.75" customHeight="1">
      <c r="A252" s="479">
        <v>6</v>
      </c>
      <c r="B252" s="480" t="s">
        <v>101</v>
      </c>
      <c r="C252" s="481">
        <v>39297</v>
      </c>
      <c r="D252" s="481">
        <v>2318</v>
      </c>
      <c r="E252" s="481">
        <v>2512</v>
      </c>
      <c r="F252" s="481">
        <v>2726</v>
      </c>
      <c r="G252" s="481">
        <v>3158</v>
      </c>
      <c r="H252" s="481">
        <v>3248</v>
      </c>
      <c r="I252" s="481">
        <v>3370</v>
      </c>
      <c r="J252" s="481">
        <v>3618</v>
      </c>
      <c r="K252" s="481">
        <v>3770</v>
      </c>
      <c r="L252" s="481">
        <v>3837</v>
      </c>
      <c r="M252" s="481">
        <v>3806</v>
      </c>
      <c r="N252" s="483">
        <v>3640</v>
      </c>
      <c r="O252" s="482">
        <v>3294</v>
      </c>
    </row>
    <row r="253" spans="1:15" ht="12.75" customHeight="1">
      <c r="A253" s="479">
        <v>7</v>
      </c>
      <c r="B253" s="480" t="s">
        <v>102</v>
      </c>
      <c r="C253" s="481">
        <v>57404</v>
      </c>
      <c r="D253" s="481">
        <v>3982</v>
      </c>
      <c r="E253" s="481">
        <v>4250</v>
      </c>
      <c r="F253" s="481">
        <v>4662</v>
      </c>
      <c r="G253" s="481">
        <v>4873</v>
      </c>
      <c r="H253" s="481">
        <v>4970</v>
      </c>
      <c r="I253" s="481">
        <v>4910</v>
      </c>
      <c r="J253" s="481">
        <v>4901</v>
      </c>
      <c r="K253" s="481">
        <v>4708</v>
      </c>
      <c r="L253" s="481">
        <v>4779</v>
      </c>
      <c r="M253" s="481">
        <v>5085</v>
      </c>
      <c r="N253" s="483">
        <v>5140</v>
      </c>
      <c r="O253" s="482">
        <v>5144</v>
      </c>
    </row>
    <row r="254" spans="1:15" ht="12.75" customHeight="1" thickBot="1">
      <c r="A254" s="484">
        <v>8</v>
      </c>
      <c r="B254" s="485" t="s">
        <v>85</v>
      </c>
      <c r="C254" s="486">
        <v>322459</v>
      </c>
      <c r="D254" s="486">
        <v>25097</v>
      </c>
      <c r="E254" s="486">
        <v>22965</v>
      </c>
      <c r="F254" s="486">
        <v>23690</v>
      </c>
      <c r="G254" s="486">
        <v>23898</v>
      </c>
      <c r="H254" s="486">
        <v>24737</v>
      </c>
      <c r="I254" s="486">
        <v>25585</v>
      </c>
      <c r="J254" s="486">
        <v>27141</v>
      </c>
      <c r="K254" s="486">
        <v>28902</v>
      </c>
      <c r="L254" s="486">
        <v>30310</v>
      </c>
      <c r="M254" s="486">
        <v>30970</v>
      </c>
      <c r="N254" s="488">
        <v>30581</v>
      </c>
      <c r="O254" s="487">
        <v>28583</v>
      </c>
    </row>
    <row r="255" spans="1:15" ht="17.25" customHeight="1" thickTop="1">
      <c r="A255" s="1008" t="s">
        <v>104</v>
      </c>
      <c r="B255" s="1009"/>
      <c r="C255" s="886">
        <v>316950</v>
      </c>
      <c r="D255" s="886">
        <v>18616</v>
      </c>
      <c r="E255" s="886">
        <v>18131</v>
      </c>
      <c r="F255" s="886">
        <v>19815</v>
      </c>
      <c r="G255" s="886">
        <v>22758</v>
      </c>
      <c r="H255" s="886">
        <v>24443</v>
      </c>
      <c r="I255" s="886">
        <v>28291</v>
      </c>
      <c r="J255" s="886">
        <v>31778</v>
      </c>
      <c r="K255" s="886">
        <v>32408</v>
      </c>
      <c r="L255" s="886">
        <v>30928</v>
      </c>
      <c r="M255" s="886">
        <v>30032</v>
      </c>
      <c r="N255" s="888">
        <v>30478</v>
      </c>
      <c r="O255" s="887">
        <v>29273</v>
      </c>
    </row>
    <row r="256" spans="1:15" ht="12.75" customHeight="1">
      <c r="A256" s="479">
        <v>1</v>
      </c>
      <c r="B256" s="480" t="s">
        <v>96</v>
      </c>
      <c r="C256" s="481">
        <v>31412</v>
      </c>
      <c r="D256" s="481">
        <v>2544</v>
      </c>
      <c r="E256" s="481">
        <v>2471</v>
      </c>
      <c r="F256" s="481">
        <v>2582</v>
      </c>
      <c r="G256" s="481">
        <v>2570</v>
      </c>
      <c r="H256" s="481">
        <v>2449</v>
      </c>
      <c r="I256" s="481">
        <v>2581</v>
      </c>
      <c r="J256" s="481">
        <v>2817</v>
      </c>
      <c r="K256" s="481">
        <v>2573</v>
      </c>
      <c r="L256" s="481">
        <v>2643</v>
      </c>
      <c r="M256" s="481">
        <v>2594</v>
      </c>
      <c r="N256" s="483">
        <v>2734</v>
      </c>
      <c r="O256" s="482">
        <v>2854</v>
      </c>
    </row>
    <row r="257" spans="1:15" ht="12.75" customHeight="1">
      <c r="A257" s="479">
        <v>2</v>
      </c>
      <c r="B257" s="480" t="s">
        <v>97</v>
      </c>
      <c r="C257" s="481">
        <v>75071</v>
      </c>
      <c r="D257" s="481">
        <v>3404</v>
      </c>
      <c r="E257" s="481">
        <v>3271</v>
      </c>
      <c r="F257" s="481">
        <v>3308</v>
      </c>
      <c r="G257" s="481">
        <v>4306</v>
      </c>
      <c r="H257" s="481">
        <v>5014</v>
      </c>
      <c r="I257" s="481">
        <v>6404</v>
      </c>
      <c r="J257" s="481">
        <v>7695</v>
      </c>
      <c r="K257" s="481">
        <v>8767</v>
      </c>
      <c r="L257" s="481">
        <v>8523</v>
      </c>
      <c r="M257" s="481">
        <v>8355</v>
      </c>
      <c r="N257" s="483">
        <v>8162</v>
      </c>
      <c r="O257" s="482">
        <v>7862</v>
      </c>
    </row>
    <row r="258" spans="1:15" ht="12.75" customHeight="1">
      <c r="A258" s="479">
        <v>3</v>
      </c>
      <c r="B258" s="480" t="s">
        <v>98</v>
      </c>
      <c r="C258" s="481">
        <v>1553</v>
      </c>
      <c r="D258" s="481">
        <v>319</v>
      </c>
      <c r="E258" s="481">
        <v>211</v>
      </c>
      <c r="F258" s="481">
        <v>155</v>
      </c>
      <c r="G258" s="481">
        <v>158</v>
      </c>
      <c r="H258" s="481">
        <v>146</v>
      </c>
      <c r="I258" s="481">
        <v>104</v>
      </c>
      <c r="J258" s="481">
        <v>124</v>
      </c>
      <c r="K258" s="481">
        <v>125</v>
      </c>
      <c r="L258" s="481">
        <v>104</v>
      </c>
      <c r="M258" s="481">
        <v>70</v>
      </c>
      <c r="N258" s="483">
        <v>30</v>
      </c>
      <c r="O258" s="482">
        <v>7</v>
      </c>
    </row>
    <row r="259" spans="1:15" ht="12.75" customHeight="1">
      <c r="A259" s="479">
        <v>4</v>
      </c>
      <c r="B259" s="480" t="s">
        <v>99</v>
      </c>
      <c r="C259" s="481">
        <v>3917</v>
      </c>
      <c r="D259" s="481">
        <v>171</v>
      </c>
      <c r="E259" s="481">
        <v>140</v>
      </c>
      <c r="F259" s="481">
        <v>174</v>
      </c>
      <c r="G259" s="481">
        <v>189</v>
      </c>
      <c r="H259" s="481">
        <v>212</v>
      </c>
      <c r="I259" s="481">
        <v>240</v>
      </c>
      <c r="J259" s="481">
        <v>283</v>
      </c>
      <c r="K259" s="481">
        <v>341</v>
      </c>
      <c r="L259" s="481">
        <v>402</v>
      </c>
      <c r="M259" s="481">
        <v>449</v>
      </c>
      <c r="N259" s="483">
        <v>608</v>
      </c>
      <c r="O259" s="482">
        <v>706</v>
      </c>
    </row>
    <row r="260" spans="1:15" ht="12.75" customHeight="1">
      <c r="A260" s="479">
        <v>5</v>
      </c>
      <c r="B260" s="480" t="s">
        <v>100</v>
      </c>
      <c r="C260" s="481">
        <v>3596</v>
      </c>
      <c r="D260" s="481">
        <v>71</v>
      </c>
      <c r="E260" s="481">
        <v>83</v>
      </c>
      <c r="F260" s="481">
        <v>212</v>
      </c>
      <c r="G260" s="481">
        <v>314</v>
      </c>
      <c r="H260" s="481">
        <v>347</v>
      </c>
      <c r="I260" s="481">
        <v>375</v>
      </c>
      <c r="J260" s="481">
        <v>467</v>
      </c>
      <c r="K260" s="481">
        <v>458</v>
      </c>
      <c r="L260" s="481">
        <v>393</v>
      </c>
      <c r="M260" s="481">
        <v>306</v>
      </c>
      <c r="N260" s="483">
        <v>279</v>
      </c>
      <c r="O260" s="482">
        <v>291</v>
      </c>
    </row>
    <row r="261" spans="1:15" ht="12.75" customHeight="1">
      <c r="A261" s="479">
        <v>6</v>
      </c>
      <c r="B261" s="480" t="s">
        <v>101</v>
      </c>
      <c r="C261" s="481">
        <v>51506</v>
      </c>
      <c r="D261" s="481">
        <v>2049</v>
      </c>
      <c r="E261" s="481">
        <v>2307</v>
      </c>
      <c r="F261" s="481">
        <v>2968</v>
      </c>
      <c r="G261" s="481">
        <v>3634</v>
      </c>
      <c r="H261" s="481">
        <v>4219</v>
      </c>
      <c r="I261" s="481">
        <v>5243</v>
      </c>
      <c r="J261" s="481">
        <v>6118</v>
      </c>
      <c r="K261" s="481">
        <v>5997</v>
      </c>
      <c r="L261" s="481">
        <v>5801</v>
      </c>
      <c r="M261" s="481">
        <v>5017</v>
      </c>
      <c r="N261" s="483">
        <v>4438</v>
      </c>
      <c r="O261" s="482">
        <v>3716</v>
      </c>
    </row>
    <row r="262" spans="1:15" ht="12.75" customHeight="1">
      <c r="A262" s="479">
        <v>7</v>
      </c>
      <c r="B262" s="480" t="s">
        <v>102</v>
      </c>
      <c r="C262" s="481">
        <v>14638</v>
      </c>
      <c r="D262" s="481">
        <v>1841</v>
      </c>
      <c r="E262" s="481">
        <v>1613</v>
      </c>
      <c r="F262" s="481">
        <v>1443</v>
      </c>
      <c r="G262" s="481">
        <v>1322</v>
      </c>
      <c r="H262" s="481">
        <v>1214</v>
      </c>
      <c r="I262" s="481">
        <v>937</v>
      </c>
      <c r="J262" s="481">
        <v>937</v>
      </c>
      <c r="K262" s="481">
        <v>937</v>
      </c>
      <c r="L262" s="481">
        <v>993</v>
      </c>
      <c r="M262" s="481">
        <v>1065</v>
      </c>
      <c r="N262" s="483">
        <v>1157</v>
      </c>
      <c r="O262" s="482">
        <v>1178</v>
      </c>
    </row>
    <row r="263" spans="1:15" ht="12.75" customHeight="1" thickBot="1">
      <c r="A263" s="489">
        <v>8</v>
      </c>
      <c r="B263" s="490" t="s">
        <v>85</v>
      </c>
      <c r="C263" s="491">
        <v>135257</v>
      </c>
      <c r="D263" s="491">
        <v>8216</v>
      </c>
      <c r="E263" s="491">
        <v>8035</v>
      </c>
      <c r="F263" s="491">
        <v>8972</v>
      </c>
      <c r="G263" s="491">
        <v>10265</v>
      </c>
      <c r="H263" s="491">
        <v>10841</v>
      </c>
      <c r="I263" s="491">
        <v>12407</v>
      </c>
      <c r="J263" s="491">
        <v>13336</v>
      </c>
      <c r="K263" s="491">
        <v>13211</v>
      </c>
      <c r="L263" s="491">
        <v>12071</v>
      </c>
      <c r="M263" s="491">
        <v>12176</v>
      </c>
      <c r="N263" s="493">
        <v>13069</v>
      </c>
      <c r="O263" s="492">
        <v>12659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2019年</v>
      </c>
      <c r="E272" s="464"/>
      <c r="F272" s="465"/>
      <c r="G272" s="463"/>
      <c r="H272" s="463"/>
      <c r="I272" s="465"/>
      <c r="J272" s="465"/>
      <c r="K272" s="465"/>
      <c r="L272" s="465"/>
      <c r="M272" s="464" t="str">
        <f>M6</f>
        <v>2020年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2019年度計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1006" t="s">
        <v>221</v>
      </c>
      <c r="B275" s="1007"/>
      <c r="C275" s="476">
        <v>4462921</v>
      </c>
      <c r="D275" s="476">
        <v>339996</v>
      </c>
      <c r="E275" s="476">
        <v>343375</v>
      </c>
      <c r="F275" s="476">
        <v>356266</v>
      </c>
      <c r="G275" s="476">
        <v>372469</v>
      </c>
      <c r="H275" s="476">
        <v>381432</v>
      </c>
      <c r="I275" s="476">
        <v>388439</v>
      </c>
      <c r="J275" s="476">
        <v>390447</v>
      </c>
      <c r="K275" s="476">
        <v>386096</v>
      </c>
      <c r="L275" s="476">
        <v>383945</v>
      </c>
      <c r="M275" s="476">
        <v>381611</v>
      </c>
      <c r="N275" s="478">
        <v>374711</v>
      </c>
      <c r="O275" s="477">
        <v>364134</v>
      </c>
    </row>
    <row r="276" spans="1:15" ht="12.75" customHeight="1">
      <c r="A276" s="479">
        <v>1</v>
      </c>
      <c r="B276" s="480" t="s">
        <v>96</v>
      </c>
      <c r="C276" s="481">
        <v>2361039</v>
      </c>
      <c r="D276" s="481">
        <v>182696</v>
      </c>
      <c r="E276" s="481">
        <v>185207</v>
      </c>
      <c r="F276" s="481">
        <v>189605</v>
      </c>
      <c r="G276" s="481">
        <v>199056</v>
      </c>
      <c r="H276" s="481">
        <v>203964</v>
      </c>
      <c r="I276" s="481">
        <v>205832</v>
      </c>
      <c r="J276" s="481">
        <v>205057</v>
      </c>
      <c r="K276" s="481">
        <v>202206</v>
      </c>
      <c r="L276" s="481">
        <v>202690</v>
      </c>
      <c r="M276" s="481">
        <v>201745</v>
      </c>
      <c r="N276" s="483">
        <v>195218</v>
      </c>
      <c r="O276" s="482">
        <v>187763</v>
      </c>
    </row>
    <row r="277" spans="1:15" ht="12.75" customHeight="1">
      <c r="A277" s="479">
        <v>2</v>
      </c>
      <c r="B277" s="480" t="s">
        <v>97</v>
      </c>
      <c r="C277" s="481">
        <v>305074</v>
      </c>
      <c r="D277" s="481">
        <v>22975</v>
      </c>
      <c r="E277" s="481">
        <v>22757</v>
      </c>
      <c r="F277" s="481">
        <v>23804</v>
      </c>
      <c r="G277" s="481">
        <v>24072</v>
      </c>
      <c r="H277" s="481">
        <v>23598</v>
      </c>
      <c r="I277" s="481">
        <v>23595</v>
      </c>
      <c r="J277" s="481">
        <v>24377</v>
      </c>
      <c r="K277" s="481">
        <v>24700</v>
      </c>
      <c r="L277" s="481">
        <v>25752</v>
      </c>
      <c r="M277" s="481">
        <v>27679</v>
      </c>
      <c r="N277" s="483">
        <v>30112</v>
      </c>
      <c r="O277" s="482">
        <v>31653</v>
      </c>
    </row>
    <row r="278" spans="1:15" ht="12.75" customHeight="1">
      <c r="A278" s="479">
        <v>3</v>
      </c>
      <c r="B278" s="480" t="s">
        <v>98</v>
      </c>
      <c r="C278" s="481">
        <v>137921</v>
      </c>
      <c r="D278" s="481">
        <v>13060</v>
      </c>
      <c r="E278" s="481">
        <v>12665</v>
      </c>
      <c r="F278" s="481">
        <v>12420</v>
      </c>
      <c r="G278" s="481">
        <v>12398</v>
      </c>
      <c r="H278" s="481">
        <v>12716</v>
      </c>
      <c r="I278" s="481">
        <v>12653</v>
      </c>
      <c r="J278" s="481">
        <v>12609</v>
      </c>
      <c r="K278" s="481">
        <v>9635</v>
      </c>
      <c r="L278" s="481">
        <v>9584</v>
      </c>
      <c r="M278" s="481">
        <v>9919</v>
      </c>
      <c r="N278" s="483">
        <v>10098</v>
      </c>
      <c r="O278" s="482">
        <v>10164</v>
      </c>
    </row>
    <row r="279" spans="1:15" ht="12.75" customHeight="1">
      <c r="A279" s="479">
        <v>4</v>
      </c>
      <c r="B279" s="480" t="s">
        <v>99</v>
      </c>
      <c r="C279" s="481">
        <v>265828</v>
      </c>
      <c r="D279" s="481">
        <v>23713</v>
      </c>
      <c r="E279" s="481">
        <v>24153</v>
      </c>
      <c r="F279" s="481">
        <v>24678</v>
      </c>
      <c r="G279" s="481">
        <v>25367</v>
      </c>
      <c r="H279" s="481">
        <v>24874</v>
      </c>
      <c r="I279" s="481">
        <v>24512</v>
      </c>
      <c r="J279" s="481">
        <v>24135</v>
      </c>
      <c r="K279" s="481">
        <v>22507</v>
      </c>
      <c r="L279" s="481">
        <v>20194</v>
      </c>
      <c r="M279" s="481">
        <v>18555</v>
      </c>
      <c r="N279" s="483">
        <v>16983</v>
      </c>
      <c r="O279" s="482">
        <v>16158</v>
      </c>
    </row>
    <row r="280" spans="1:15" ht="12.75" customHeight="1">
      <c r="A280" s="479">
        <v>5</v>
      </c>
      <c r="B280" s="480" t="s">
        <v>100</v>
      </c>
      <c r="C280" s="481">
        <v>227829</v>
      </c>
      <c r="D280" s="481">
        <v>13109</v>
      </c>
      <c r="E280" s="481">
        <v>13409</v>
      </c>
      <c r="F280" s="481">
        <v>16333</v>
      </c>
      <c r="G280" s="481">
        <v>19102</v>
      </c>
      <c r="H280" s="481">
        <v>21053</v>
      </c>
      <c r="I280" s="481">
        <v>21848</v>
      </c>
      <c r="J280" s="481">
        <v>22074</v>
      </c>
      <c r="K280" s="481">
        <v>21784</v>
      </c>
      <c r="L280" s="481">
        <v>20987</v>
      </c>
      <c r="M280" s="481">
        <v>20183</v>
      </c>
      <c r="N280" s="483">
        <v>19477</v>
      </c>
      <c r="O280" s="482">
        <v>18470</v>
      </c>
    </row>
    <row r="281" spans="1:15" ht="12.75" customHeight="1">
      <c r="A281" s="479">
        <v>6</v>
      </c>
      <c r="B281" s="480" t="s">
        <v>101</v>
      </c>
      <c r="C281" s="481">
        <v>174674</v>
      </c>
      <c r="D281" s="481">
        <v>12408</v>
      </c>
      <c r="E281" s="481">
        <v>12214</v>
      </c>
      <c r="F281" s="481">
        <v>12899</v>
      </c>
      <c r="G281" s="481">
        <v>13521</v>
      </c>
      <c r="H281" s="481">
        <v>13632</v>
      </c>
      <c r="I281" s="481">
        <v>14652</v>
      </c>
      <c r="J281" s="481">
        <v>15146</v>
      </c>
      <c r="K281" s="481">
        <v>15581</v>
      </c>
      <c r="L281" s="481">
        <v>16320</v>
      </c>
      <c r="M281" s="481">
        <v>16437</v>
      </c>
      <c r="N281" s="483">
        <v>16121</v>
      </c>
      <c r="O281" s="482">
        <v>15741</v>
      </c>
    </row>
    <row r="282" spans="1:15" ht="12.75" customHeight="1">
      <c r="A282" s="479">
        <v>7</v>
      </c>
      <c r="B282" s="480" t="s">
        <v>102</v>
      </c>
      <c r="C282" s="481">
        <v>93498</v>
      </c>
      <c r="D282" s="481">
        <v>6433</v>
      </c>
      <c r="E282" s="481">
        <v>6507</v>
      </c>
      <c r="F282" s="481">
        <v>6348</v>
      </c>
      <c r="G282" s="481">
        <v>6938</v>
      </c>
      <c r="H282" s="481">
        <v>7583</v>
      </c>
      <c r="I282" s="481">
        <v>8497</v>
      </c>
      <c r="J282" s="481">
        <v>7729</v>
      </c>
      <c r="K282" s="481">
        <v>8202</v>
      </c>
      <c r="L282" s="481">
        <v>8665</v>
      </c>
      <c r="M282" s="481">
        <v>8985</v>
      </c>
      <c r="N282" s="483">
        <v>8715</v>
      </c>
      <c r="O282" s="482">
        <v>8898</v>
      </c>
    </row>
    <row r="283" spans="1:15" ht="12.75" customHeight="1" thickBot="1">
      <c r="A283" s="484">
        <v>8</v>
      </c>
      <c r="B283" s="485" t="s">
        <v>85</v>
      </c>
      <c r="C283" s="486">
        <v>897058</v>
      </c>
      <c r="D283" s="486">
        <v>65602</v>
      </c>
      <c r="E283" s="486">
        <v>66464</v>
      </c>
      <c r="F283" s="486">
        <v>70179</v>
      </c>
      <c r="G283" s="486">
        <v>72015</v>
      </c>
      <c r="H283" s="486">
        <v>74012</v>
      </c>
      <c r="I283" s="486">
        <v>76849</v>
      </c>
      <c r="J283" s="486">
        <v>79320</v>
      </c>
      <c r="K283" s="486">
        <v>81481</v>
      </c>
      <c r="L283" s="486">
        <v>79754</v>
      </c>
      <c r="M283" s="486">
        <v>78108</v>
      </c>
      <c r="N283" s="488">
        <v>77988</v>
      </c>
      <c r="O283" s="487">
        <v>75287</v>
      </c>
    </row>
    <row r="284" spans="1:15" ht="17.25" customHeight="1" thickTop="1">
      <c r="A284" s="1008" t="s">
        <v>103</v>
      </c>
      <c r="B284" s="1009"/>
      <c r="C284" s="886">
        <v>3890834</v>
      </c>
      <c r="D284" s="886">
        <v>305038</v>
      </c>
      <c r="E284" s="886">
        <v>307162</v>
      </c>
      <c r="F284" s="886">
        <v>316783</v>
      </c>
      <c r="G284" s="886">
        <v>329973</v>
      </c>
      <c r="H284" s="886">
        <v>336472</v>
      </c>
      <c r="I284" s="886">
        <v>340172</v>
      </c>
      <c r="J284" s="886">
        <v>340780</v>
      </c>
      <c r="K284" s="886">
        <v>334854</v>
      </c>
      <c r="L284" s="886">
        <v>331799</v>
      </c>
      <c r="M284" s="886">
        <v>327573</v>
      </c>
      <c r="N284" s="888">
        <v>316613</v>
      </c>
      <c r="O284" s="887">
        <v>303615</v>
      </c>
    </row>
    <row r="285" spans="1:15" ht="12.75" customHeight="1">
      <c r="A285" s="479">
        <v>1</v>
      </c>
      <c r="B285" s="480" t="s">
        <v>96</v>
      </c>
      <c r="C285" s="481">
        <v>2257191</v>
      </c>
      <c r="D285" s="481">
        <v>175284</v>
      </c>
      <c r="E285" s="481">
        <v>177801</v>
      </c>
      <c r="F285" s="481">
        <v>182466</v>
      </c>
      <c r="G285" s="481">
        <v>191567</v>
      </c>
      <c r="H285" s="481">
        <v>196060</v>
      </c>
      <c r="I285" s="481">
        <v>197706</v>
      </c>
      <c r="J285" s="481">
        <v>196524</v>
      </c>
      <c r="K285" s="481">
        <v>193381</v>
      </c>
      <c r="L285" s="481">
        <v>193215</v>
      </c>
      <c r="M285" s="481">
        <v>191471</v>
      </c>
      <c r="N285" s="483">
        <v>184346</v>
      </c>
      <c r="O285" s="482">
        <v>177370</v>
      </c>
    </row>
    <row r="286" spans="1:15" ht="12.75" customHeight="1">
      <c r="A286" s="479">
        <v>2</v>
      </c>
      <c r="B286" s="480" t="s">
        <v>97</v>
      </c>
      <c r="C286" s="481">
        <v>230904</v>
      </c>
      <c r="D286" s="481">
        <v>18963</v>
      </c>
      <c r="E286" s="481">
        <v>18475</v>
      </c>
      <c r="F286" s="481">
        <v>18661</v>
      </c>
      <c r="G286" s="481">
        <v>18847</v>
      </c>
      <c r="H286" s="481">
        <v>18268</v>
      </c>
      <c r="I286" s="481">
        <v>17715</v>
      </c>
      <c r="J286" s="481">
        <v>18010</v>
      </c>
      <c r="K286" s="481">
        <v>18089</v>
      </c>
      <c r="L286" s="481">
        <v>18976</v>
      </c>
      <c r="M286" s="481">
        <v>20591</v>
      </c>
      <c r="N286" s="483">
        <v>21962</v>
      </c>
      <c r="O286" s="482">
        <v>22348</v>
      </c>
    </row>
    <row r="287" spans="1:15" ht="12.75" customHeight="1">
      <c r="A287" s="479">
        <v>3</v>
      </c>
      <c r="B287" s="480" t="s">
        <v>98</v>
      </c>
      <c r="C287" s="481">
        <v>132934</v>
      </c>
      <c r="D287" s="481">
        <v>12994</v>
      </c>
      <c r="E287" s="481">
        <v>12588</v>
      </c>
      <c r="F287" s="481">
        <v>12263</v>
      </c>
      <c r="G287" s="481">
        <v>12193</v>
      </c>
      <c r="H287" s="481">
        <v>12450</v>
      </c>
      <c r="I287" s="481">
        <v>12262</v>
      </c>
      <c r="J287" s="481">
        <v>12118</v>
      </c>
      <c r="K287" s="481">
        <v>9061</v>
      </c>
      <c r="L287" s="481">
        <v>8925</v>
      </c>
      <c r="M287" s="481">
        <v>9237</v>
      </c>
      <c r="N287" s="483">
        <v>9392</v>
      </c>
      <c r="O287" s="482">
        <v>9451</v>
      </c>
    </row>
    <row r="288" spans="1:15" ht="12.75" customHeight="1">
      <c r="A288" s="479">
        <v>4</v>
      </c>
      <c r="B288" s="480" t="s">
        <v>99</v>
      </c>
      <c r="C288" s="481">
        <v>258930</v>
      </c>
      <c r="D288" s="481">
        <v>22675</v>
      </c>
      <c r="E288" s="481">
        <v>23071</v>
      </c>
      <c r="F288" s="481">
        <v>23578</v>
      </c>
      <c r="G288" s="481">
        <v>24290</v>
      </c>
      <c r="H288" s="481">
        <v>24215</v>
      </c>
      <c r="I288" s="481">
        <v>23946</v>
      </c>
      <c r="J288" s="481">
        <v>23723</v>
      </c>
      <c r="K288" s="481">
        <v>22202</v>
      </c>
      <c r="L288" s="481">
        <v>19963</v>
      </c>
      <c r="M288" s="481">
        <v>18346</v>
      </c>
      <c r="N288" s="483">
        <v>16881</v>
      </c>
      <c r="O288" s="482">
        <v>16040</v>
      </c>
    </row>
    <row r="289" spans="1:15" ht="12.75" customHeight="1">
      <c r="A289" s="479">
        <v>5</v>
      </c>
      <c r="B289" s="480" t="s">
        <v>100</v>
      </c>
      <c r="C289" s="481">
        <v>223813</v>
      </c>
      <c r="D289" s="481">
        <v>12924</v>
      </c>
      <c r="E289" s="481">
        <v>13290</v>
      </c>
      <c r="F289" s="481">
        <v>16220</v>
      </c>
      <c r="G289" s="481">
        <v>18969</v>
      </c>
      <c r="H289" s="481">
        <v>20842</v>
      </c>
      <c r="I289" s="481">
        <v>21600</v>
      </c>
      <c r="J289" s="481">
        <v>21797</v>
      </c>
      <c r="K289" s="481">
        <v>21369</v>
      </c>
      <c r="L289" s="481">
        <v>20528</v>
      </c>
      <c r="M289" s="481">
        <v>19550</v>
      </c>
      <c r="N289" s="483">
        <v>18789</v>
      </c>
      <c r="O289" s="482">
        <v>17935</v>
      </c>
    </row>
    <row r="290" spans="1:15" ht="12.75" customHeight="1">
      <c r="A290" s="479">
        <v>6</v>
      </c>
      <c r="B290" s="480" t="s">
        <v>101</v>
      </c>
      <c r="C290" s="481">
        <v>58638</v>
      </c>
      <c r="D290" s="481">
        <v>5450</v>
      </c>
      <c r="E290" s="481">
        <v>4951</v>
      </c>
      <c r="F290" s="481">
        <v>5045</v>
      </c>
      <c r="G290" s="481">
        <v>4795</v>
      </c>
      <c r="H290" s="481">
        <v>4429</v>
      </c>
      <c r="I290" s="481">
        <v>4654</v>
      </c>
      <c r="J290" s="481">
        <v>4960</v>
      </c>
      <c r="K290" s="481">
        <v>5167</v>
      </c>
      <c r="L290" s="481">
        <v>5291</v>
      </c>
      <c r="M290" s="481">
        <v>5146</v>
      </c>
      <c r="N290" s="483">
        <v>4614</v>
      </c>
      <c r="O290" s="482">
        <v>4136</v>
      </c>
    </row>
    <row r="291" spans="1:15" ht="12.75" customHeight="1">
      <c r="A291" s="479">
        <v>7</v>
      </c>
      <c r="B291" s="480" t="s">
        <v>102</v>
      </c>
      <c r="C291" s="481">
        <v>67843</v>
      </c>
      <c r="D291" s="481">
        <v>5433</v>
      </c>
      <c r="E291" s="481">
        <v>5141</v>
      </c>
      <c r="F291" s="481">
        <v>4823</v>
      </c>
      <c r="G291" s="481">
        <v>4955</v>
      </c>
      <c r="H291" s="481">
        <v>5124</v>
      </c>
      <c r="I291" s="481">
        <v>5556</v>
      </c>
      <c r="J291" s="481">
        <v>5669</v>
      </c>
      <c r="K291" s="481">
        <v>6007</v>
      </c>
      <c r="L291" s="481">
        <v>6363</v>
      </c>
      <c r="M291" s="481">
        <v>6534</v>
      </c>
      <c r="N291" s="483">
        <v>6129</v>
      </c>
      <c r="O291" s="482">
        <v>6111</v>
      </c>
    </row>
    <row r="292" spans="1:15" ht="12.75" customHeight="1" thickBot="1">
      <c r="A292" s="484">
        <v>8</v>
      </c>
      <c r="B292" s="485" t="s">
        <v>85</v>
      </c>
      <c r="C292" s="486">
        <v>660580</v>
      </c>
      <c r="D292" s="486">
        <v>51316</v>
      </c>
      <c r="E292" s="486">
        <v>51846</v>
      </c>
      <c r="F292" s="486">
        <v>53727</v>
      </c>
      <c r="G292" s="486">
        <v>54357</v>
      </c>
      <c r="H292" s="486">
        <v>55083</v>
      </c>
      <c r="I292" s="486">
        <v>56733</v>
      </c>
      <c r="J292" s="486">
        <v>57981</v>
      </c>
      <c r="K292" s="486">
        <v>59578</v>
      </c>
      <c r="L292" s="486">
        <v>58537</v>
      </c>
      <c r="M292" s="486">
        <v>56697</v>
      </c>
      <c r="N292" s="488">
        <v>54500</v>
      </c>
      <c r="O292" s="487">
        <v>50225</v>
      </c>
    </row>
    <row r="293" spans="1:15" ht="17.25" customHeight="1" thickTop="1">
      <c r="A293" s="1008" t="s">
        <v>104</v>
      </c>
      <c r="B293" s="1009"/>
      <c r="C293" s="886">
        <v>572087</v>
      </c>
      <c r="D293" s="886">
        <v>34957</v>
      </c>
      <c r="E293" s="886">
        <v>36213</v>
      </c>
      <c r="F293" s="886">
        <v>39483</v>
      </c>
      <c r="G293" s="886">
        <v>42496</v>
      </c>
      <c r="H293" s="886">
        <v>44960</v>
      </c>
      <c r="I293" s="886">
        <v>48267</v>
      </c>
      <c r="J293" s="886">
        <v>49666</v>
      </c>
      <c r="K293" s="886">
        <v>51242</v>
      </c>
      <c r="L293" s="886">
        <v>52147</v>
      </c>
      <c r="M293" s="886">
        <v>54038</v>
      </c>
      <c r="N293" s="888">
        <v>58098</v>
      </c>
      <c r="O293" s="887">
        <v>60519</v>
      </c>
    </row>
    <row r="294" spans="1:15" ht="12.75" customHeight="1">
      <c r="A294" s="479">
        <v>1</v>
      </c>
      <c r="B294" s="480" t="s">
        <v>96</v>
      </c>
      <c r="C294" s="481">
        <v>103848</v>
      </c>
      <c r="D294" s="481">
        <v>7412</v>
      </c>
      <c r="E294" s="481">
        <v>7407</v>
      </c>
      <c r="F294" s="481">
        <v>7139</v>
      </c>
      <c r="G294" s="481">
        <v>7489</v>
      </c>
      <c r="H294" s="481">
        <v>7903</v>
      </c>
      <c r="I294" s="481">
        <v>8126</v>
      </c>
      <c r="J294" s="481">
        <v>8533</v>
      </c>
      <c r="K294" s="481">
        <v>8825</v>
      </c>
      <c r="L294" s="481">
        <v>9475</v>
      </c>
      <c r="M294" s="481">
        <v>10273</v>
      </c>
      <c r="N294" s="483">
        <v>10872</v>
      </c>
      <c r="O294" s="482">
        <v>10393</v>
      </c>
    </row>
    <row r="295" spans="1:15" ht="12.75" customHeight="1">
      <c r="A295" s="479">
        <v>2</v>
      </c>
      <c r="B295" s="480" t="s">
        <v>97</v>
      </c>
      <c r="C295" s="481">
        <v>74170</v>
      </c>
      <c r="D295" s="481">
        <v>4012</v>
      </c>
      <c r="E295" s="481">
        <v>4282</v>
      </c>
      <c r="F295" s="481">
        <v>5143</v>
      </c>
      <c r="G295" s="481">
        <v>5225</v>
      </c>
      <c r="H295" s="481">
        <v>5330</v>
      </c>
      <c r="I295" s="481">
        <v>5879</v>
      </c>
      <c r="J295" s="481">
        <v>6367</v>
      </c>
      <c r="K295" s="481">
        <v>6611</v>
      </c>
      <c r="L295" s="481">
        <v>6776</v>
      </c>
      <c r="M295" s="481">
        <v>7088</v>
      </c>
      <c r="N295" s="483">
        <v>8150</v>
      </c>
      <c r="O295" s="482">
        <v>9305</v>
      </c>
    </row>
    <row r="296" spans="1:15" ht="12.75" customHeight="1">
      <c r="A296" s="479">
        <v>3</v>
      </c>
      <c r="B296" s="480" t="s">
        <v>98</v>
      </c>
      <c r="C296" s="481">
        <v>4987</v>
      </c>
      <c r="D296" s="481">
        <v>66</v>
      </c>
      <c r="E296" s="481">
        <v>77</v>
      </c>
      <c r="F296" s="481">
        <v>156</v>
      </c>
      <c r="G296" s="481">
        <v>204</v>
      </c>
      <c r="H296" s="481">
        <v>266</v>
      </c>
      <c r="I296" s="481">
        <v>391</v>
      </c>
      <c r="J296" s="481">
        <v>491</v>
      </c>
      <c r="K296" s="481">
        <v>574</v>
      </c>
      <c r="L296" s="481">
        <v>659</v>
      </c>
      <c r="M296" s="481">
        <v>682</v>
      </c>
      <c r="N296" s="483">
        <v>706</v>
      </c>
      <c r="O296" s="482">
        <v>713</v>
      </c>
    </row>
    <row r="297" spans="1:15" ht="12.75" customHeight="1">
      <c r="A297" s="479">
        <v>4</v>
      </c>
      <c r="B297" s="480" t="s">
        <v>99</v>
      </c>
      <c r="C297" s="481">
        <v>6898</v>
      </c>
      <c r="D297" s="481">
        <v>1039</v>
      </c>
      <c r="E297" s="481">
        <v>1082</v>
      </c>
      <c r="F297" s="481">
        <v>1100</v>
      </c>
      <c r="G297" s="481">
        <v>1077</v>
      </c>
      <c r="H297" s="481">
        <v>658</v>
      </c>
      <c r="I297" s="481">
        <v>567</v>
      </c>
      <c r="J297" s="481">
        <v>412</v>
      </c>
      <c r="K297" s="481">
        <v>305</v>
      </c>
      <c r="L297" s="481">
        <v>231</v>
      </c>
      <c r="M297" s="481">
        <v>208</v>
      </c>
      <c r="N297" s="483">
        <v>101</v>
      </c>
      <c r="O297" s="482">
        <v>118</v>
      </c>
    </row>
    <row r="298" spans="1:15" ht="12.75" customHeight="1">
      <c r="A298" s="479">
        <v>5</v>
      </c>
      <c r="B298" s="480" t="s">
        <v>100</v>
      </c>
      <c r="C298" s="481">
        <v>4016</v>
      </c>
      <c r="D298" s="481">
        <v>185</v>
      </c>
      <c r="E298" s="481">
        <v>119</v>
      </c>
      <c r="F298" s="481">
        <v>112</v>
      </c>
      <c r="G298" s="481">
        <v>134</v>
      </c>
      <c r="H298" s="481">
        <v>211</v>
      </c>
      <c r="I298" s="481">
        <v>248</v>
      </c>
      <c r="J298" s="481">
        <v>277</v>
      </c>
      <c r="K298" s="481">
        <v>415</v>
      </c>
      <c r="L298" s="481">
        <v>459</v>
      </c>
      <c r="M298" s="481">
        <v>633</v>
      </c>
      <c r="N298" s="483">
        <v>688</v>
      </c>
      <c r="O298" s="482">
        <v>535</v>
      </c>
    </row>
    <row r="299" spans="1:15" ht="12.75" customHeight="1">
      <c r="A299" s="479">
        <v>6</v>
      </c>
      <c r="B299" s="480" t="s">
        <v>101</v>
      </c>
      <c r="C299" s="481">
        <v>116036</v>
      </c>
      <c r="D299" s="481">
        <v>6957</v>
      </c>
      <c r="E299" s="481">
        <v>7263</v>
      </c>
      <c r="F299" s="481">
        <v>7855</v>
      </c>
      <c r="G299" s="481">
        <v>8726</v>
      </c>
      <c r="H299" s="481">
        <v>9203</v>
      </c>
      <c r="I299" s="481">
        <v>9999</v>
      </c>
      <c r="J299" s="481">
        <v>10186</v>
      </c>
      <c r="K299" s="481">
        <v>10414</v>
      </c>
      <c r="L299" s="481">
        <v>11029</v>
      </c>
      <c r="M299" s="481">
        <v>11292</v>
      </c>
      <c r="N299" s="483">
        <v>11506</v>
      </c>
      <c r="O299" s="482">
        <v>11605</v>
      </c>
    </row>
    <row r="300" spans="1:15" ht="12.75" customHeight="1">
      <c r="A300" s="479">
        <v>7</v>
      </c>
      <c r="B300" s="480" t="s">
        <v>102</v>
      </c>
      <c r="C300" s="481">
        <v>25654</v>
      </c>
      <c r="D300" s="481">
        <v>1000</v>
      </c>
      <c r="E300" s="481">
        <v>1365</v>
      </c>
      <c r="F300" s="481">
        <v>1525</v>
      </c>
      <c r="G300" s="481">
        <v>1983</v>
      </c>
      <c r="H300" s="481">
        <v>2459</v>
      </c>
      <c r="I300" s="481">
        <v>2941</v>
      </c>
      <c r="J300" s="481">
        <v>2060</v>
      </c>
      <c r="K300" s="481">
        <v>2195</v>
      </c>
      <c r="L300" s="481">
        <v>2302</v>
      </c>
      <c r="M300" s="481">
        <v>2450</v>
      </c>
      <c r="N300" s="483">
        <v>2586</v>
      </c>
      <c r="O300" s="482">
        <v>2787</v>
      </c>
    </row>
    <row r="301" spans="1:15" ht="12.75" customHeight="1" thickBot="1">
      <c r="A301" s="489">
        <v>8</v>
      </c>
      <c r="B301" s="490" t="s">
        <v>85</v>
      </c>
      <c r="C301" s="491">
        <v>236478</v>
      </c>
      <c r="D301" s="491">
        <v>14286</v>
      </c>
      <c r="E301" s="491">
        <v>14618</v>
      </c>
      <c r="F301" s="491">
        <v>16452</v>
      </c>
      <c r="G301" s="491">
        <v>17658</v>
      </c>
      <c r="H301" s="491">
        <v>18929</v>
      </c>
      <c r="I301" s="491">
        <v>20116</v>
      </c>
      <c r="J301" s="491">
        <v>21339</v>
      </c>
      <c r="K301" s="491">
        <v>21903</v>
      </c>
      <c r="L301" s="491">
        <v>21216</v>
      </c>
      <c r="M301" s="491">
        <v>21411</v>
      </c>
      <c r="N301" s="493">
        <v>23488</v>
      </c>
      <c r="O301" s="492">
        <v>25062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2019年</v>
      </c>
      <c r="E310" s="464"/>
      <c r="F310" s="465"/>
      <c r="G310" s="463"/>
      <c r="H310" s="463"/>
      <c r="I310" s="465"/>
      <c r="J310" s="465"/>
      <c r="K310" s="465"/>
      <c r="L310" s="465"/>
      <c r="M310" s="464" t="str">
        <f>M6</f>
        <v>2020年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2019年度計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1006" t="s">
        <v>222</v>
      </c>
      <c r="B313" s="1007"/>
      <c r="C313" s="476">
        <v>1551584</v>
      </c>
      <c r="D313" s="476">
        <v>128178</v>
      </c>
      <c r="E313" s="476">
        <v>121493</v>
      </c>
      <c r="F313" s="476">
        <v>122682</v>
      </c>
      <c r="G313" s="476">
        <v>125618</v>
      </c>
      <c r="H313" s="476">
        <v>130593</v>
      </c>
      <c r="I313" s="476">
        <v>132309</v>
      </c>
      <c r="J313" s="476">
        <v>134854</v>
      </c>
      <c r="K313" s="476">
        <v>133892</v>
      </c>
      <c r="L313" s="476">
        <v>134997</v>
      </c>
      <c r="M313" s="476">
        <v>133191</v>
      </c>
      <c r="N313" s="478">
        <v>129637</v>
      </c>
      <c r="O313" s="477">
        <v>124138</v>
      </c>
    </row>
    <row r="314" spans="1:15" ht="12.75" customHeight="1">
      <c r="A314" s="479">
        <v>1</v>
      </c>
      <c r="B314" s="480" t="s">
        <v>96</v>
      </c>
      <c r="C314" s="481">
        <v>840986</v>
      </c>
      <c r="D314" s="481">
        <v>66972</v>
      </c>
      <c r="E314" s="481">
        <v>64388</v>
      </c>
      <c r="F314" s="481">
        <v>66895</v>
      </c>
      <c r="G314" s="481">
        <v>69581</v>
      </c>
      <c r="H314" s="481">
        <v>72442</v>
      </c>
      <c r="I314" s="481">
        <v>72904</v>
      </c>
      <c r="J314" s="481">
        <v>74318</v>
      </c>
      <c r="K314" s="481">
        <v>73573</v>
      </c>
      <c r="L314" s="481">
        <v>73314</v>
      </c>
      <c r="M314" s="481">
        <v>71255</v>
      </c>
      <c r="N314" s="483">
        <v>69083</v>
      </c>
      <c r="O314" s="482">
        <v>66260</v>
      </c>
    </row>
    <row r="315" spans="1:15" ht="12.75" customHeight="1">
      <c r="A315" s="479">
        <v>2</v>
      </c>
      <c r="B315" s="480" t="s">
        <v>97</v>
      </c>
      <c r="C315" s="481">
        <v>129433</v>
      </c>
      <c r="D315" s="481">
        <v>10820</v>
      </c>
      <c r="E315" s="481">
        <v>10887</v>
      </c>
      <c r="F315" s="481">
        <v>10286</v>
      </c>
      <c r="G315" s="481">
        <v>10261</v>
      </c>
      <c r="H315" s="481">
        <v>10940</v>
      </c>
      <c r="I315" s="481">
        <v>11344</v>
      </c>
      <c r="J315" s="481">
        <v>11708</v>
      </c>
      <c r="K315" s="481">
        <v>12002</v>
      </c>
      <c r="L315" s="481">
        <v>10986</v>
      </c>
      <c r="M315" s="481">
        <v>9795</v>
      </c>
      <c r="N315" s="483">
        <v>10204</v>
      </c>
      <c r="O315" s="482">
        <v>10199</v>
      </c>
    </row>
    <row r="316" spans="1:15" ht="12.75" customHeight="1">
      <c r="A316" s="479">
        <v>3</v>
      </c>
      <c r="B316" s="480" t="s">
        <v>98</v>
      </c>
      <c r="C316" s="481">
        <v>30535</v>
      </c>
      <c r="D316" s="481">
        <v>3890</v>
      </c>
      <c r="E316" s="481">
        <v>2990</v>
      </c>
      <c r="F316" s="481">
        <v>2376</v>
      </c>
      <c r="G316" s="481">
        <v>2226</v>
      </c>
      <c r="H316" s="481">
        <v>2404</v>
      </c>
      <c r="I316" s="481">
        <v>2216</v>
      </c>
      <c r="J316" s="481">
        <v>2150</v>
      </c>
      <c r="K316" s="481">
        <v>2196</v>
      </c>
      <c r="L316" s="481">
        <v>2496</v>
      </c>
      <c r="M316" s="481">
        <v>2602</v>
      </c>
      <c r="N316" s="483">
        <v>2610</v>
      </c>
      <c r="O316" s="482">
        <v>2380</v>
      </c>
    </row>
    <row r="317" spans="1:15" ht="12.75" customHeight="1">
      <c r="A317" s="479">
        <v>4</v>
      </c>
      <c r="B317" s="480" t="s">
        <v>99</v>
      </c>
      <c r="C317" s="481">
        <v>138638</v>
      </c>
      <c r="D317" s="481">
        <v>12131</v>
      </c>
      <c r="E317" s="481">
        <v>11856</v>
      </c>
      <c r="F317" s="481">
        <v>11517</v>
      </c>
      <c r="G317" s="481">
        <v>11149</v>
      </c>
      <c r="H317" s="481">
        <v>11243</v>
      </c>
      <c r="I317" s="481">
        <v>11565</v>
      </c>
      <c r="J317" s="481">
        <v>11902</v>
      </c>
      <c r="K317" s="481">
        <v>12129</v>
      </c>
      <c r="L317" s="481">
        <v>12023</v>
      </c>
      <c r="M317" s="481">
        <v>11670</v>
      </c>
      <c r="N317" s="483">
        <v>11127</v>
      </c>
      <c r="O317" s="482">
        <v>10328</v>
      </c>
    </row>
    <row r="318" spans="1:15" ht="12.75" customHeight="1">
      <c r="A318" s="479">
        <v>5</v>
      </c>
      <c r="B318" s="480" t="s">
        <v>100</v>
      </c>
      <c r="C318" s="481">
        <v>50526</v>
      </c>
      <c r="D318" s="481">
        <v>5337</v>
      </c>
      <c r="E318" s="481">
        <v>5045</v>
      </c>
      <c r="F318" s="481">
        <v>5125</v>
      </c>
      <c r="G318" s="481">
        <v>5217</v>
      </c>
      <c r="H318" s="481">
        <v>4271</v>
      </c>
      <c r="I318" s="481">
        <v>4082</v>
      </c>
      <c r="J318" s="481">
        <v>3518</v>
      </c>
      <c r="K318" s="481">
        <v>3367</v>
      </c>
      <c r="L318" s="481">
        <v>3548</v>
      </c>
      <c r="M318" s="481">
        <v>3591</v>
      </c>
      <c r="N318" s="483">
        <v>3525</v>
      </c>
      <c r="O318" s="482">
        <v>3900</v>
      </c>
    </row>
    <row r="319" spans="1:15" ht="12.75" customHeight="1">
      <c r="A319" s="479">
        <v>6</v>
      </c>
      <c r="B319" s="480" t="s">
        <v>101</v>
      </c>
      <c r="C319" s="481">
        <v>68365</v>
      </c>
      <c r="D319" s="481">
        <v>5670</v>
      </c>
      <c r="E319" s="481">
        <v>5111</v>
      </c>
      <c r="F319" s="481">
        <v>5186</v>
      </c>
      <c r="G319" s="481">
        <v>5156</v>
      </c>
      <c r="H319" s="481">
        <v>5574</v>
      </c>
      <c r="I319" s="481">
        <v>5531</v>
      </c>
      <c r="J319" s="481">
        <v>5651</v>
      </c>
      <c r="K319" s="481">
        <v>5692</v>
      </c>
      <c r="L319" s="481">
        <v>6562</v>
      </c>
      <c r="M319" s="481">
        <v>6858</v>
      </c>
      <c r="N319" s="483">
        <v>5732</v>
      </c>
      <c r="O319" s="482">
        <v>5642</v>
      </c>
    </row>
    <row r="320" spans="1:15" ht="12.75" customHeight="1">
      <c r="A320" s="479">
        <v>7</v>
      </c>
      <c r="B320" s="480" t="s">
        <v>102</v>
      </c>
      <c r="C320" s="481">
        <v>46928</v>
      </c>
      <c r="D320" s="481">
        <v>3165</v>
      </c>
      <c r="E320" s="481">
        <v>3079</v>
      </c>
      <c r="F320" s="481">
        <v>3222</v>
      </c>
      <c r="G320" s="481">
        <v>3498</v>
      </c>
      <c r="H320" s="481">
        <v>3794</v>
      </c>
      <c r="I320" s="481">
        <v>3790</v>
      </c>
      <c r="J320" s="481">
        <v>3970</v>
      </c>
      <c r="K320" s="481">
        <v>3964</v>
      </c>
      <c r="L320" s="481">
        <v>4230</v>
      </c>
      <c r="M320" s="481">
        <v>4516</v>
      </c>
      <c r="N320" s="483">
        <v>4760</v>
      </c>
      <c r="O320" s="482">
        <v>4941</v>
      </c>
    </row>
    <row r="321" spans="1:15" ht="12.75" customHeight="1" thickBot="1">
      <c r="A321" s="484">
        <v>8</v>
      </c>
      <c r="B321" s="485" t="s">
        <v>85</v>
      </c>
      <c r="C321" s="486">
        <v>246173</v>
      </c>
      <c r="D321" s="486">
        <v>20193</v>
      </c>
      <c r="E321" s="486">
        <v>18139</v>
      </c>
      <c r="F321" s="486">
        <v>18075</v>
      </c>
      <c r="G321" s="486">
        <v>18528</v>
      </c>
      <c r="H321" s="486">
        <v>19926</v>
      </c>
      <c r="I321" s="486">
        <v>20877</v>
      </c>
      <c r="J321" s="486">
        <v>21638</v>
      </c>
      <c r="K321" s="486">
        <v>20969</v>
      </c>
      <c r="L321" s="486">
        <v>21837</v>
      </c>
      <c r="M321" s="486">
        <v>22905</v>
      </c>
      <c r="N321" s="488">
        <v>22596</v>
      </c>
      <c r="O321" s="487">
        <v>20489</v>
      </c>
    </row>
    <row r="322" spans="1:15" ht="17.25" customHeight="1" thickTop="1">
      <c r="A322" s="1008" t="s">
        <v>103</v>
      </c>
      <c r="B322" s="1009"/>
      <c r="C322" s="886">
        <v>1282276</v>
      </c>
      <c r="D322" s="886">
        <v>106212</v>
      </c>
      <c r="E322" s="886">
        <v>100532</v>
      </c>
      <c r="F322" s="886">
        <v>101455</v>
      </c>
      <c r="G322" s="886">
        <v>104052</v>
      </c>
      <c r="H322" s="886">
        <v>108129</v>
      </c>
      <c r="I322" s="886">
        <v>109248</v>
      </c>
      <c r="J322" s="886">
        <v>110852</v>
      </c>
      <c r="K322" s="886">
        <v>110768</v>
      </c>
      <c r="L322" s="886">
        <v>111440</v>
      </c>
      <c r="M322" s="886">
        <v>109969</v>
      </c>
      <c r="N322" s="888">
        <v>107330</v>
      </c>
      <c r="O322" s="887">
        <v>102288</v>
      </c>
    </row>
    <row r="323" spans="1:15" ht="12.75" customHeight="1">
      <c r="A323" s="479">
        <v>1</v>
      </c>
      <c r="B323" s="480" t="s">
        <v>96</v>
      </c>
      <c r="C323" s="481">
        <v>820940</v>
      </c>
      <c r="D323" s="481">
        <v>65923</v>
      </c>
      <c r="E323" s="481">
        <v>63344</v>
      </c>
      <c r="F323" s="481">
        <v>65913</v>
      </c>
      <c r="G323" s="481">
        <v>68412</v>
      </c>
      <c r="H323" s="481">
        <v>71068</v>
      </c>
      <c r="I323" s="481">
        <v>71281</v>
      </c>
      <c r="J323" s="481">
        <v>72397</v>
      </c>
      <c r="K323" s="481">
        <v>71571</v>
      </c>
      <c r="L323" s="481">
        <v>71010</v>
      </c>
      <c r="M323" s="481">
        <v>68966</v>
      </c>
      <c r="N323" s="483">
        <v>66892</v>
      </c>
      <c r="O323" s="482">
        <v>64164</v>
      </c>
    </row>
    <row r="324" spans="1:15" ht="12.75" customHeight="1">
      <c r="A324" s="479">
        <v>2</v>
      </c>
      <c r="B324" s="480" t="s">
        <v>97</v>
      </c>
      <c r="C324" s="481">
        <v>65799</v>
      </c>
      <c r="D324" s="481">
        <v>5387</v>
      </c>
      <c r="E324" s="481">
        <v>5389</v>
      </c>
      <c r="F324" s="481">
        <v>4965</v>
      </c>
      <c r="G324" s="481">
        <v>5292</v>
      </c>
      <c r="H324" s="481">
        <v>5711</v>
      </c>
      <c r="I324" s="481">
        <v>5873</v>
      </c>
      <c r="J324" s="481">
        <v>5695</v>
      </c>
      <c r="K324" s="481">
        <v>5611</v>
      </c>
      <c r="L324" s="481">
        <v>5573</v>
      </c>
      <c r="M324" s="481">
        <v>5319</v>
      </c>
      <c r="N324" s="483">
        <v>5483</v>
      </c>
      <c r="O324" s="482">
        <v>5499</v>
      </c>
    </row>
    <row r="325" spans="1:15" ht="12.75" customHeight="1">
      <c r="A325" s="479">
        <v>3</v>
      </c>
      <c r="B325" s="480" t="s">
        <v>98</v>
      </c>
      <c r="C325" s="481">
        <v>29423</v>
      </c>
      <c r="D325" s="481">
        <v>3876</v>
      </c>
      <c r="E325" s="481">
        <v>2973</v>
      </c>
      <c r="F325" s="481">
        <v>2258</v>
      </c>
      <c r="G325" s="481">
        <v>2167</v>
      </c>
      <c r="H325" s="481">
        <v>2337</v>
      </c>
      <c r="I325" s="481">
        <v>2145</v>
      </c>
      <c r="J325" s="481">
        <v>2076</v>
      </c>
      <c r="K325" s="481">
        <v>2107</v>
      </c>
      <c r="L325" s="481">
        <v>2383</v>
      </c>
      <c r="M325" s="481">
        <v>2471</v>
      </c>
      <c r="N325" s="483">
        <v>2446</v>
      </c>
      <c r="O325" s="482">
        <v>2185</v>
      </c>
    </row>
    <row r="326" spans="1:15" ht="12.75" customHeight="1">
      <c r="A326" s="479">
        <v>4</v>
      </c>
      <c r="B326" s="480" t="s">
        <v>99</v>
      </c>
      <c r="C326" s="481">
        <v>128835</v>
      </c>
      <c r="D326" s="481">
        <v>11526</v>
      </c>
      <c r="E326" s="481">
        <v>11160</v>
      </c>
      <c r="F326" s="481">
        <v>10706</v>
      </c>
      <c r="G326" s="481">
        <v>10225</v>
      </c>
      <c r="H326" s="481">
        <v>10347</v>
      </c>
      <c r="I326" s="481">
        <v>10638</v>
      </c>
      <c r="J326" s="481">
        <v>10975</v>
      </c>
      <c r="K326" s="481">
        <v>11279</v>
      </c>
      <c r="L326" s="481">
        <v>11220</v>
      </c>
      <c r="M326" s="481">
        <v>10931</v>
      </c>
      <c r="N326" s="483">
        <v>10304</v>
      </c>
      <c r="O326" s="482">
        <v>9525</v>
      </c>
    </row>
    <row r="327" spans="1:15" ht="12.75" customHeight="1">
      <c r="A327" s="479">
        <v>5</v>
      </c>
      <c r="B327" s="480" t="s">
        <v>100</v>
      </c>
      <c r="C327" s="481">
        <v>45738</v>
      </c>
      <c r="D327" s="481">
        <v>4371</v>
      </c>
      <c r="E327" s="481">
        <v>4119</v>
      </c>
      <c r="F327" s="481">
        <v>4199</v>
      </c>
      <c r="G327" s="481">
        <v>4289</v>
      </c>
      <c r="H327" s="481">
        <v>4198</v>
      </c>
      <c r="I327" s="481">
        <v>3990</v>
      </c>
      <c r="J327" s="481">
        <v>3442</v>
      </c>
      <c r="K327" s="481">
        <v>3288</v>
      </c>
      <c r="L327" s="481">
        <v>3464</v>
      </c>
      <c r="M327" s="481">
        <v>3514</v>
      </c>
      <c r="N327" s="483">
        <v>3304</v>
      </c>
      <c r="O327" s="482">
        <v>3559</v>
      </c>
    </row>
    <row r="328" spans="1:15" ht="12.75" customHeight="1">
      <c r="A328" s="479">
        <v>6</v>
      </c>
      <c r="B328" s="480" t="s">
        <v>101</v>
      </c>
      <c r="C328" s="481">
        <v>15870</v>
      </c>
      <c r="D328" s="481">
        <v>1885</v>
      </c>
      <c r="E328" s="481">
        <v>1456</v>
      </c>
      <c r="F328" s="481">
        <v>1353</v>
      </c>
      <c r="G328" s="481">
        <v>1247</v>
      </c>
      <c r="H328" s="481">
        <v>1315</v>
      </c>
      <c r="I328" s="481">
        <v>1296</v>
      </c>
      <c r="J328" s="481">
        <v>1317</v>
      </c>
      <c r="K328" s="481">
        <v>1188</v>
      </c>
      <c r="L328" s="481">
        <v>1193</v>
      </c>
      <c r="M328" s="481">
        <v>1274</v>
      </c>
      <c r="N328" s="483">
        <v>1211</v>
      </c>
      <c r="O328" s="482">
        <v>1137</v>
      </c>
    </row>
    <row r="329" spans="1:15" ht="12.75" customHeight="1">
      <c r="A329" s="479">
        <v>7</v>
      </c>
      <c r="B329" s="480" t="s">
        <v>102</v>
      </c>
      <c r="C329" s="481">
        <v>31663</v>
      </c>
      <c r="D329" s="481">
        <v>2106</v>
      </c>
      <c r="E329" s="481">
        <v>2103</v>
      </c>
      <c r="F329" s="481">
        <v>2072</v>
      </c>
      <c r="G329" s="481">
        <v>2191</v>
      </c>
      <c r="H329" s="481">
        <v>2320</v>
      </c>
      <c r="I329" s="481">
        <v>2448</v>
      </c>
      <c r="J329" s="481">
        <v>2595</v>
      </c>
      <c r="K329" s="481">
        <v>2578</v>
      </c>
      <c r="L329" s="481">
        <v>2852</v>
      </c>
      <c r="M329" s="481">
        <v>3186</v>
      </c>
      <c r="N329" s="483">
        <v>3486</v>
      </c>
      <c r="O329" s="482">
        <v>3727</v>
      </c>
    </row>
    <row r="330" spans="1:15" ht="12.75" customHeight="1" thickBot="1">
      <c r="A330" s="484">
        <v>8</v>
      </c>
      <c r="B330" s="485" t="s">
        <v>85</v>
      </c>
      <c r="C330" s="486">
        <v>144008</v>
      </c>
      <c r="D330" s="486">
        <v>11139</v>
      </c>
      <c r="E330" s="486">
        <v>9987</v>
      </c>
      <c r="F330" s="486">
        <v>9990</v>
      </c>
      <c r="G330" s="486">
        <v>10229</v>
      </c>
      <c r="H330" s="486">
        <v>10834</v>
      </c>
      <c r="I330" s="486">
        <v>11579</v>
      </c>
      <c r="J330" s="486">
        <v>12354</v>
      </c>
      <c r="K330" s="486">
        <v>13145</v>
      </c>
      <c r="L330" s="486">
        <v>13746</v>
      </c>
      <c r="M330" s="486">
        <v>14308</v>
      </c>
      <c r="N330" s="488">
        <v>14204</v>
      </c>
      <c r="O330" s="487">
        <v>12492</v>
      </c>
    </row>
    <row r="331" spans="1:15" ht="17.25" customHeight="1" thickTop="1">
      <c r="A331" s="1008" t="s">
        <v>104</v>
      </c>
      <c r="B331" s="1009"/>
      <c r="C331" s="886">
        <v>269308</v>
      </c>
      <c r="D331" s="886">
        <v>21966</v>
      </c>
      <c r="E331" s="886">
        <v>20962</v>
      </c>
      <c r="F331" s="886">
        <v>21227</v>
      </c>
      <c r="G331" s="886">
        <v>21566</v>
      </c>
      <c r="H331" s="886">
        <v>22464</v>
      </c>
      <c r="I331" s="886">
        <v>23060</v>
      </c>
      <c r="J331" s="886">
        <v>24002</v>
      </c>
      <c r="K331" s="886">
        <v>23123</v>
      </c>
      <c r="L331" s="886">
        <v>23556</v>
      </c>
      <c r="M331" s="886">
        <v>23222</v>
      </c>
      <c r="N331" s="888">
        <v>22307</v>
      </c>
      <c r="O331" s="887">
        <v>21851</v>
      </c>
    </row>
    <row r="332" spans="1:15" ht="12.75" customHeight="1">
      <c r="A332" s="479">
        <v>1</v>
      </c>
      <c r="B332" s="480" t="s">
        <v>96</v>
      </c>
      <c r="C332" s="481">
        <v>20046</v>
      </c>
      <c r="D332" s="481">
        <v>1049</v>
      </c>
      <c r="E332" s="481">
        <v>1044</v>
      </c>
      <c r="F332" s="481">
        <v>982</v>
      </c>
      <c r="G332" s="481">
        <v>1170</v>
      </c>
      <c r="H332" s="481">
        <v>1374</v>
      </c>
      <c r="I332" s="481">
        <v>1624</v>
      </c>
      <c r="J332" s="481">
        <v>1920</v>
      </c>
      <c r="K332" s="481">
        <v>2002</v>
      </c>
      <c r="L332" s="481">
        <v>2305</v>
      </c>
      <c r="M332" s="481">
        <v>2289</v>
      </c>
      <c r="N332" s="483">
        <v>2192</v>
      </c>
      <c r="O332" s="482">
        <v>2096</v>
      </c>
    </row>
    <row r="333" spans="1:15" ht="12.75" customHeight="1">
      <c r="A333" s="479">
        <v>2</v>
      </c>
      <c r="B333" s="480" t="s">
        <v>97</v>
      </c>
      <c r="C333" s="481">
        <v>63634</v>
      </c>
      <c r="D333" s="481">
        <v>5433</v>
      </c>
      <c r="E333" s="481">
        <v>5497</v>
      </c>
      <c r="F333" s="481">
        <v>5321</v>
      </c>
      <c r="G333" s="481">
        <v>4969</v>
      </c>
      <c r="H333" s="481">
        <v>5229</v>
      </c>
      <c r="I333" s="481">
        <v>5471</v>
      </c>
      <c r="J333" s="481">
        <v>6013</v>
      </c>
      <c r="K333" s="481">
        <v>6391</v>
      </c>
      <c r="L333" s="481">
        <v>5413</v>
      </c>
      <c r="M333" s="481">
        <v>4476</v>
      </c>
      <c r="N333" s="483">
        <v>4721</v>
      </c>
      <c r="O333" s="482">
        <v>4700</v>
      </c>
    </row>
    <row r="334" spans="1:15" ht="12.75" customHeight="1">
      <c r="A334" s="479">
        <v>3</v>
      </c>
      <c r="B334" s="480" t="s">
        <v>98</v>
      </c>
      <c r="C334" s="481">
        <v>1111</v>
      </c>
      <c r="D334" s="481">
        <v>15</v>
      </c>
      <c r="E334" s="481">
        <v>17</v>
      </c>
      <c r="F334" s="481">
        <v>119</v>
      </c>
      <c r="G334" s="481">
        <v>59</v>
      </c>
      <c r="H334" s="481">
        <v>67</v>
      </c>
      <c r="I334" s="481">
        <v>71</v>
      </c>
      <c r="J334" s="481">
        <v>74</v>
      </c>
      <c r="K334" s="481">
        <v>88</v>
      </c>
      <c r="L334" s="481">
        <v>113</v>
      </c>
      <c r="M334" s="481">
        <v>130</v>
      </c>
      <c r="N334" s="483">
        <v>164</v>
      </c>
      <c r="O334" s="482">
        <v>195</v>
      </c>
    </row>
    <row r="335" spans="1:15" ht="12.75" customHeight="1">
      <c r="A335" s="479">
        <v>4</v>
      </c>
      <c r="B335" s="480" t="s">
        <v>99</v>
      </c>
      <c r="C335" s="481">
        <v>9804</v>
      </c>
      <c r="D335" s="481">
        <v>605</v>
      </c>
      <c r="E335" s="481">
        <v>696</v>
      </c>
      <c r="F335" s="481">
        <v>811</v>
      </c>
      <c r="G335" s="481">
        <v>924</v>
      </c>
      <c r="H335" s="481">
        <v>896</v>
      </c>
      <c r="I335" s="481">
        <v>927</v>
      </c>
      <c r="J335" s="481">
        <v>926</v>
      </c>
      <c r="K335" s="481">
        <v>850</v>
      </c>
      <c r="L335" s="481">
        <v>803</v>
      </c>
      <c r="M335" s="481">
        <v>739</v>
      </c>
      <c r="N335" s="483">
        <v>823</v>
      </c>
      <c r="O335" s="482">
        <v>803</v>
      </c>
    </row>
    <row r="336" spans="1:15" ht="12.75" customHeight="1">
      <c r="A336" s="479">
        <v>5</v>
      </c>
      <c r="B336" s="480" t="s">
        <v>100</v>
      </c>
      <c r="C336" s="481">
        <v>4788</v>
      </c>
      <c r="D336" s="481">
        <v>965</v>
      </c>
      <c r="E336" s="481">
        <v>925</v>
      </c>
      <c r="F336" s="481">
        <v>927</v>
      </c>
      <c r="G336" s="481">
        <v>928</v>
      </c>
      <c r="H336" s="481">
        <v>73</v>
      </c>
      <c r="I336" s="481">
        <v>92</v>
      </c>
      <c r="J336" s="481">
        <v>76</v>
      </c>
      <c r="K336" s="481">
        <v>79</v>
      </c>
      <c r="L336" s="481">
        <v>84</v>
      </c>
      <c r="M336" s="481">
        <v>77</v>
      </c>
      <c r="N336" s="483">
        <v>221</v>
      </c>
      <c r="O336" s="482">
        <v>341</v>
      </c>
    </row>
    <row r="337" spans="1:15" ht="12.75" customHeight="1">
      <c r="A337" s="479">
        <v>6</v>
      </c>
      <c r="B337" s="480" t="s">
        <v>101</v>
      </c>
      <c r="C337" s="481">
        <v>52495</v>
      </c>
      <c r="D337" s="481">
        <v>3785</v>
      </c>
      <c r="E337" s="481">
        <v>3655</v>
      </c>
      <c r="F337" s="481">
        <v>3833</v>
      </c>
      <c r="G337" s="481">
        <v>3910</v>
      </c>
      <c r="H337" s="481">
        <v>4259</v>
      </c>
      <c r="I337" s="481">
        <v>4235</v>
      </c>
      <c r="J337" s="481">
        <v>4335</v>
      </c>
      <c r="K337" s="481">
        <v>4504</v>
      </c>
      <c r="L337" s="481">
        <v>5369</v>
      </c>
      <c r="M337" s="481">
        <v>5584</v>
      </c>
      <c r="N337" s="483">
        <v>4521</v>
      </c>
      <c r="O337" s="482">
        <v>4504</v>
      </c>
    </row>
    <row r="338" spans="1:15" ht="12.75" customHeight="1">
      <c r="A338" s="479">
        <v>7</v>
      </c>
      <c r="B338" s="480" t="s">
        <v>102</v>
      </c>
      <c r="C338" s="481">
        <v>15265</v>
      </c>
      <c r="D338" s="481">
        <v>1059</v>
      </c>
      <c r="E338" s="481">
        <v>976</v>
      </c>
      <c r="F338" s="481">
        <v>1150</v>
      </c>
      <c r="G338" s="481">
        <v>1307</v>
      </c>
      <c r="H338" s="481">
        <v>1474</v>
      </c>
      <c r="I338" s="481">
        <v>1342</v>
      </c>
      <c r="J338" s="481">
        <v>1375</v>
      </c>
      <c r="K338" s="481">
        <v>1385</v>
      </c>
      <c r="L338" s="481">
        <v>1378</v>
      </c>
      <c r="M338" s="481">
        <v>1330</v>
      </c>
      <c r="N338" s="483">
        <v>1274</v>
      </c>
      <c r="O338" s="482">
        <v>1214</v>
      </c>
    </row>
    <row r="339" spans="1:15" ht="12.75" customHeight="1" thickBot="1">
      <c r="A339" s="489">
        <v>8</v>
      </c>
      <c r="B339" s="490" t="s">
        <v>85</v>
      </c>
      <c r="C339" s="491">
        <v>102165</v>
      </c>
      <c r="D339" s="491">
        <v>9054</v>
      </c>
      <c r="E339" s="491">
        <v>8151</v>
      </c>
      <c r="F339" s="491">
        <v>8085</v>
      </c>
      <c r="G339" s="491">
        <v>8299</v>
      </c>
      <c r="H339" s="491">
        <v>9093</v>
      </c>
      <c r="I339" s="491">
        <v>9298</v>
      </c>
      <c r="J339" s="491">
        <v>9284</v>
      </c>
      <c r="K339" s="491">
        <v>7824</v>
      </c>
      <c r="L339" s="491">
        <v>8091</v>
      </c>
      <c r="M339" s="491">
        <v>8597</v>
      </c>
      <c r="N339" s="493">
        <v>8392</v>
      </c>
      <c r="O339" s="492">
        <v>7997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2019年</v>
      </c>
      <c r="E348" s="464"/>
      <c r="F348" s="465"/>
      <c r="G348" s="463"/>
      <c r="H348" s="463"/>
      <c r="I348" s="465"/>
      <c r="J348" s="465"/>
      <c r="K348" s="465"/>
      <c r="L348" s="465"/>
      <c r="M348" s="464" t="str">
        <f>M6</f>
        <v>2020年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2019年度計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1006" t="s">
        <v>223</v>
      </c>
      <c r="B351" s="1007"/>
      <c r="C351" s="476">
        <v>741891</v>
      </c>
      <c r="D351" s="476">
        <v>55616</v>
      </c>
      <c r="E351" s="476">
        <v>54365</v>
      </c>
      <c r="F351" s="476">
        <v>57353</v>
      </c>
      <c r="G351" s="476">
        <v>60827</v>
      </c>
      <c r="H351" s="476">
        <v>62929</v>
      </c>
      <c r="I351" s="476">
        <v>63201</v>
      </c>
      <c r="J351" s="476">
        <v>63286</v>
      </c>
      <c r="K351" s="476">
        <v>65819</v>
      </c>
      <c r="L351" s="476">
        <v>66294</v>
      </c>
      <c r="M351" s="476">
        <v>66686</v>
      </c>
      <c r="N351" s="478">
        <v>63856</v>
      </c>
      <c r="O351" s="477">
        <v>61660</v>
      </c>
    </row>
    <row r="352" spans="1:15" ht="12.75" customHeight="1">
      <c r="A352" s="479">
        <v>1</v>
      </c>
      <c r="B352" s="480" t="s">
        <v>96</v>
      </c>
      <c r="C352" s="481">
        <v>377623</v>
      </c>
      <c r="D352" s="481">
        <v>28688</v>
      </c>
      <c r="E352" s="481">
        <v>29206</v>
      </c>
      <c r="F352" s="481">
        <v>31122</v>
      </c>
      <c r="G352" s="481">
        <v>33133</v>
      </c>
      <c r="H352" s="481">
        <v>33721</v>
      </c>
      <c r="I352" s="481">
        <v>32994</v>
      </c>
      <c r="J352" s="481">
        <v>32400</v>
      </c>
      <c r="K352" s="481">
        <v>32934</v>
      </c>
      <c r="L352" s="481">
        <v>32975</v>
      </c>
      <c r="M352" s="481">
        <v>32028</v>
      </c>
      <c r="N352" s="483">
        <v>30150</v>
      </c>
      <c r="O352" s="482">
        <v>28272</v>
      </c>
    </row>
    <row r="353" spans="1:15" ht="12.75" customHeight="1">
      <c r="A353" s="479">
        <v>2</v>
      </c>
      <c r="B353" s="480" t="s">
        <v>97</v>
      </c>
      <c r="C353" s="481">
        <v>60634</v>
      </c>
      <c r="D353" s="481">
        <v>4485</v>
      </c>
      <c r="E353" s="481">
        <v>4517</v>
      </c>
      <c r="F353" s="481">
        <v>4753</v>
      </c>
      <c r="G353" s="481">
        <v>4777</v>
      </c>
      <c r="H353" s="481">
        <v>4950</v>
      </c>
      <c r="I353" s="481">
        <v>5154</v>
      </c>
      <c r="J353" s="481">
        <v>5281</v>
      </c>
      <c r="K353" s="481">
        <v>5348</v>
      </c>
      <c r="L353" s="481">
        <v>5093</v>
      </c>
      <c r="M353" s="481">
        <v>5287</v>
      </c>
      <c r="N353" s="483">
        <v>5401</v>
      </c>
      <c r="O353" s="482">
        <v>5588</v>
      </c>
    </row>
    <row r="354" spans="1:15" ht="12.75" customHeight="1">
      <c r="A354" s="479">
        <v>3</v>
      </c>
      <c r="B354" s="480" t="s">
        <v>98</v>
      </c>
      <c r="C354" s="481">
        <v>21233</v>
      </c>
      <c r="D354" s="481">
        <v>1177</v>
      </c>
      <c r="E354" s="481">
        <v>1397</v>
      </c>
      <c r="F354" s="481">
        <v>1674</v>
      </c>
      <c r="G354" s="481">
        <v>1746</v>
      </c>
      <c r="H354" s="481">
        <v>1734</v>
      </c>
      <c r="I354" s="481">
        <v>1687</v>
      </c>
      <c r="J354" s="481">
        <v>1780</v>
      </c>
      <c r="K354" s="481">
        <v>2090</v>
      </c>
      <c r="L354" s="481">
        <v>2087</v>
      </c>
      <c r="M354" s="481">
        <v>1889</v>
      </c>
      <c r="N354" s="483">
        <v>2095</v>
      </c>
      <c r="O354" s="482">
        <v>1876</v>
      </c>
    </row>
    <row r="355" spans="1:15" ht="12.75" customHeight="1">
      <c r="A355" s="479">
        <v>4</v>
      </c>
      <c r="B355" s="480" t="s">
        <v>99</v>
      </c>
      <c r="C355" s="481">
        <v>60062</v>
      </c>
      <c r="D355" s="481">
        <v>5735</v>
      </c>
      <c r="E355" s="481">
        <v>5650</v>
      </c>
      <c r="F355" s="481">
        <v>5367</v>
      </c>
      <c r="G355" s="481">
        <v>5201</v>
      </c>
      <c r="H355" s="481">
        <v>4960</v>
      </c>
      <c r="I355" s="481">
        <v>4851</v>
      </c>
      <c r="J355" s="481">
        <v>4579</v>
      </c>
      <c r="K355" s="481">
        <v>4747</v>
      </c>
      <c r="L355" s="481">
        <v>4718</v>
      </c>
      <c r="M355" s="481">
        <v>4864</v>
      </c>
      <c r="N355" s="483">
        <v>4723</v>
      </c>
      <c r="O355" s="482">
        <v>4668</v>
      </c>
    </row>
    <row r="356" spans="1:15" ht="12.75" customHeight="1">
      <c r="A356" s="479">
        <v>5</v>
      </c>
      <c r="B356" s="480" t="s">
        <v>100</v>
      </c>
      <c r="C356" s="481">
        <v>22198</v>
      </c>
      <c r="D356" s="481">
        <v>1281</v>
      </c>
      <c r="E356" s="481">
        <v>1376</v>
      </c>
      <c r="F356" s="481">
        <v>1445</v>
      </c>
      <c r="G356" s="481">
        <v>1680</v>
      </c>
      <c r="H356" s="481">
        <v>1842</v>
      </c>
      <c r="I356" s="481">
        <v>1742</v>
      </c>
      <c r="J356" s="481">
        <v>1551</v>
      </c>
      <c r="K356" s="481">
        <v>1528</v>
      </c>
      <c r="L356" s="481">
        <v>1445</v>
      </c>
      <c r="M356" s="481">
        <v>1862</v>
      </c>
      <c r="N356" s="483">
        <v>2742</v>
      </c>
      <c r="O356" s="482">
        <v>3706</v>
      </c>
    </row>
    <row r="357" spans="1:15" ht="12.75" customHeight="1">
      <c r="A357" s="479">
        <v>6</v>
      </c>
      <c r="B357" s="480" t="s">
        <v>101</v>
      </c>
      <c r="C357" s="481">
        <v>33421</v>
      </c>
      <c r="D357" s="481">
        <v>1958</v>
      </c>
      <c r="E357" s="481">
        <v>2098</v>
      </c>
      <c r="F357" s="481">
        <v>2069</v>
      </c>
      <c r="G357" s="481">
        <v>2178</v>
      </c>
      <c r="H357" s="481">
        <v>2486</v>
      </c>
      <c r="I357" s="481">
        <v>2564</v>
      </c>
      <c r="J357" s="481">
        <v>2782</v>
      </c>
      <c r="K357" s="481">
        <v>2967</v>
      </c>
      <c r="L357" s="481">
        <v>3145</v>
      </c>
      <c r="M357" s="481">
        <v>3949</v>
      </c>
      <c r="N357" s="483">
        <v>3057</v>
      </c>
      <c r="O357" s="482">
        <v>4166</v>
      </c>
    </row>
    <row r="358" spans="1:15" ht="12.75" customHeight="1">
      <c r="A358" s="479">
        <v>7</v>
      </c>
      <c r="B358" s="480" t="s">
        <v>102</v>
      </c>
      <c r="C358" s="481">
        <v>22680</v>
      </c>
      <c r="D358" s="481">
        <v>1744</v>
      </c>
      <c r="E358" s="481">
        <v>1191</v>
      </c>
      <c r="F358" s="481">
        <v>1348</v>
      </c>
      <c r="G358" s="481">
        <v>1545</v>
      </c>
      <c r="H358" s="481">
        <v>1761</v>
      </c>
      <c r="I358" s="481">
        <v>1941</v>
      </c>
      <c r="J358" s="481">
        <v>2067</v>
      </c>
      <c r="K358" s="481">
        <v>2218</v>
      </c>
      <c r="L358" s="481">
        <v>2281</v>
      </c>
      <c r="M358" s="481">
        <v>2279</v>
      </c>
      <c r="N358" s="483">
        <v>2224</v>
      </c>
      <c r="O358" s="482">
        <v>2078</v>
      </c>
    </row>
    <row r="359" spans="1:15" ht="12.75" customHeight="1" thickBot="1">
      <c r="A359" s="484">
        <v>8</v>
      </c>
      <c r="B359" s="485" t="s">
        <v>85</v>
      </c>
      <c r="C359" s="486">
        <v>144041</v>
      </c>
      <c r="D359" s="486">
        <v>10546</v>
      </c>
      <c r="E359" s="486">
        <v>8930</v>
      </c>
      <c r="F359" s="486">
        <v>9574</v>
      </c>
      <c r="G359" s="486">
        <v>10567</v>
      </c>
      <c r="H359" s="486">
        <v>11475</v>
      </c>
      <c r="I359" s="486">
        <v>12269</v>
      </c>
      <c r="J359" s="486">
        <v>12847</v>
      </c>
      <c r="K359" s="486">
        <v>13986</v>
      </c>
      <c r="L359" s="486">
        <v>14550</v>
      </c>
      <c r="M359" s="486">
        <v>14527</v>
      </c>
      <c r="N359" s="488">
        <v>13464</v>
      </c>
      <c r="O359" s="487">
        <v>11306</v>
      </c>
    </row>
    <row r="360" spans="1:15" ht="17.25" customHeight="1" thickTop="1">
      <c r="A360" s="1008" t="s">
        <v>103</v>
      </c>
      <c r="B360" s="1009"/>
      <c r="C360" s="886">
        <v>609072</v>
      </c>
      <c r="D360" s="886">
        <v>46310</v>
      </c>
      <c r="E360" s="886">
        <v>46258</v>
      </c>
      <c r="F360" s="886">
        <v>48527</v>
      </c>
      <c r="G360" s="886">
        <v>51308</v>
      </c>
      <c r="H360" s="886">
        <v>52479</v>
      </c>
      <c r="I360" s="886">
        <v>51924</v>
      </c>
      <c r="J360" s="886">
        <v>51354</v>
      </c>
      <c r="K360" s="886">
        <v>52974</v>
      </c>
      <c r="L360" s="886">
        <v>53317</v>
      </c>
      <c r="M360" s="886">
        <v>54342</v>
      </c>
      <c r="N360" s="888">
        <v>51675</v>
      </c>
      <c r="O360" s="887">
        <v>48603</v>
      </c>
    </row>
    <row r="361" spans="1:15" ht="12.75" customHeight="1">
      <c r="A361" s="479">
        <v>1</v>
      </c>
      <c r="B361" s="480" t="s">
        <v>96</v>
      </c>
      <c r="C361" s="481">
        <v>367403</v>
      </c>
      <c r="D361" s="481">
        <v>28162</v>
      </c>
      <c r="E361" s="481">
        <v>28767</v>
      </c>
      <c r="F361" s="481">
        <v>30637</v>
      </c>
      <c r="G361" s="481">
        <v>32573</v>
      </c>
      <c r="H361" s="481">
        <v>33084</v>
      </c>
      <c r="I361" s="481">
        <v>32187</v>
      </c>
      <c r="J361" s="481">
        <v>31428</v>
      </c>
      <c r="K361" s="481">
        <v>31776</v>
      </c>
      <c r="L361" s="481">
        <v>31795</v>
      </c>
      <c r="M361" s="481">
        <v>30878</v>
      </c>
      <c r="N361" s="483">
        <v>29101</v>
      </c>
      <c r="O361" s="482">
        <v>27014</v>
      </c>
    </row>
    <row r="362" spans="1:15" ht="12.75" customHeight="1">
      <c r="A362" s="479">
        <v>2</v>
      </c>
      <c r="B362" s="480" t="s">
        <v>97</v>
      </c>
      <c r="C362" s="481">
        <v>30518</v>
      </c>
      <c r="D362" s="481">
        <v>2273</v>
      </c>
      <c r="E362" s="481">
        <v>2298</v>
      </c>
      <c r="F362" s="481">
        <v>2363</v>
      </c>
      <c r="G362" s="481">
        <v>2480</v>
      </c>
      <c r="H362" s="481">
        <v>2631</v>
      </c>
      <c r="I362" s="481">
        <v>2685</v>
      </c>
      <c r="J362" s="481">
        <v>2770</v>
      </c>
      <c r="K362" s="481">
        <v>2881</v>
      </c>
      <c r="L362" s="481">
        <v>2613</v>
      </c>
      <c r="M362" s="481">
        <v>2646</v>
      </c>
      <c r="N362" s="483">
        <v>2502</v>
      </c>
      <c r="O362" s="482">
        <v>2376</v>
      </c>
    </row>
    <row r="363" spans="1:15" ht="12.75" customHeight="1">
      <c r="A363" s="479">
        <v>3</v>
      </c>
      <c r="B363" s="480" t="s">
        <v>98</v>
      </c>
      <c r="C363" s="481">
        <v>19924</v>
      </c>
      <c r="D363" s="481">
        <v>1162</v>
      </c>
      <c r="E363" s="481">
        <v>1397</v>
      </c>
      <c r="F363" s="481">
        <v>1674</v>
      </c>
      <c r="G363" s="481">
        <v>1746</v>
      </c>
      <c r="H363" s="481">
        <v>1734</v>
      </c>
      <c r="I363" s="481">
        <v>1687</v>
      </c>
      <c r="J363" s="481">
        <v>1585</v>
      </c>
      <c r="K363" s="481">
        <v>1553</v>
      </c>
      <c r="L363" s="481">
        <v>1606</v>
      </c>
      <c r="M363" s="481">
        <v>1822</v>
      </c>
      <c r="N363" s="483">
        <v>2087</v>
      </c>
      <c r="O363" s="482">
        <v>1872</v>
      </c>
    </row>
    <row r="364" spans="1:15" ht="12.75" customHeight="1">
      <c r="A364" s="479">
        <v>4</v>
      </c>
      <c r="B364" s="480" t="s">
        <v>99</v>
      </c>
      <c r="C364" s="481">
        <v>54480</v>
      </c>
      <c r="D364" s="481">
        <v>5319</v>
      </c>
      <c r="E364" s="481">
        <v>5201</v>
      </c>
      <c r="F364" s="481">
        <v>4884</v>
      </c>
      <c r="G364" s="481">
        <v>4693</v>
      </c>
      <c r="H364" s="481">
        <v>4474</v>
      </c>
      <c r="I364" s="481">
        <v>4361</v>
      </c>
      <c r="J364" s="481">
        <v>4078</v>
      </c>
      <c r="K364" s="481">
        <v>4243</v>
      </c>
      <c r="L364" s="481">
        <v>4210</v>
      </c>
      <c r="M364" s="481">
        <v>4381</v>
      </c>
      <c r="N364" s="483">
        <v>4300</v>
      </c>
      <c r="O364" s="482">
        <v>4336</v>
      </c>
    </row>
    <row r="365" spans="1:15" ht="12.75" customHeight="1">
      <c r="A365" s="479">
        <v>5</v>
      </c>
      <c r="B365" s="480" t="s">
        <v>100</v>
      </c>
      <c r="C365" s="481">
        <v>19545</v>
      </c>
      <c r="D365" s="481">
        <v>1133</v>
      </c>
      <c r="E365" s="481">
        <v>1228</v>
      </c>
      <c r="F365" s="481">
        <v>1219</v>
      </c>
      <c r="G365" s="481">
        <v>1384</v>
      </c>
      <c r="H365" s="481">
        <v>1499</v>
      </c>
      <c r="I365" s="481">
        <v>1420</v>
      </c>
      <c r="J365" s="481">
        <v>1260</v>
      </c>
      <c r="K365" s="481">
        <v>1206</v>
      </c>
      <c r="L365" s="481">
        <v>1205</v>
      </c>
      <c r="M365" s="481">
        <v>1788</v>
      </c>
      <c r="N365" s="483">
        <v>2621</v>
      </c>
      <c r="O365" s="482">
        <v>3581</v>
      </c>
    </row>
    <row r="366" spans="1:15" ht="12.75" customHeight="1">
      <c r="A366" s="479">
        <v>6</v>
      </c>
      <c r="B366" s="480" t="s">
        <v>101</v>
      </c>
      <c r="C366" s="481">
        <v>7857</v>
      </c>
      <c r="D366" s="481">
        <v>259</v>
      </c>
      <c r="E366" s="481">
        <v>267</v>
      </c>
      <c r="F366" s="481">
        <v>314</v>
      </c>
      <c r="G366" s="481">
        <v>356</v>
      </c>
      <c r="H366" s="481">
        <v>423</v>
      </c>
      <c r="I366" s="481">
        <v>552</v>
      </c>
      <c r="J366" s="481">
        <v>708</v>
      </c>
      <c r="K366" s="481">
        <v>855</v>
      </c>
      <c r="L366" s="481">
        <v>969</v>
      </c>
      <c r="M366" s="481">
        <v>1736</v>
      </c>
      <c r="N366" s="483">
        <v>784</v>
      </c>
      <c r="O366" s="482">
        <v>635</v>
      </c>
    </row>
    <row r="367" spans="1:15" ht="12.75" customHeight="1">
      <c r="A367" s="479">
        <v>7</v>
      </c>
      <c r="B367" s="480" t="s">
        <v>102</v>
      </c>
      <c r="C367" s="481">
        <v>19337</v>
      </c>
      <c r="D367" s="481">
        <v>1744</v>
      </c>
      <c r="E367" s="481">
        <v>1127</v>
      </c>
      <c r="F367" s="481">
        <v>1252</v>
      </c>
      <c r="G367" s="481">
        <v>1352</v>
      </c>
      <c r="H367" s="481">
        <v>1472</v>
      </c>
      <c r="I367" s="481">
        <v>1555</v>
      </c>
      <c r="J367" s="481">
        <v>1681</v>
      </c>
      <c r="K367" s="481">
        <v>1833</v>
      </c>
      <c r="L367" s="481">
        <v>1895</v>
      </c>
      <c r="M367" s="481">
        <v>1893</v>
      </c>
      <c r="N367" s="483">
        <v>1838</v>
      </c>
      <c r="O367" s="482">
        <v>1693</v>
      </c>
    </row>
    <row r="368" spans="1:15" ht="12.75" customHeight="1" thickBot="1">
      <c r="A368" s="484">
        <v>8</v>
      </c>
      <c r="B368" s="485" t="s">
        <v>85</v>
      </c>
      <c r="C368" s="486">
        <v>90008</v>
      </c>
      <c r="D368" s="486">
        <v>6257</v>
      </c>
      <c r="E368" s="486">
        <v>5972</v>
      </c>
      <c r="F368" s="486">
        <v>6183</v>
      </c>
      <c r="G368" s="486">
        <v>6725</v>
      </c>
      <c r="H368" s="486">
        <v>7163</v>
      </c>
      <c r="I368" s="486">
        <v>7476</v>
      </c>
      <c r="J368" s="486">
        <v>7844</v>
      </c>
      <c r="K368" s="486">
        <v>8628</v>
      </c>
      <c r="L368" s="486">
        <v>9024</v>
      </c>
      <c r="M368" s="486">
        <v>9198</v>
      </c>
      <c r="N368" s="488">
        <v>8441</v>
      </c>
      <c r="O368" s="487">
        <v>7097</v>
      </c>
    </row>
    <row r="369" spans="1:15" ht="17.25" customHeight="1" thickTop="1">
      <c r="A369" s="1008" t="s">
        <v>104</v>
      </c>
      <c r="B369" s="1009"/>
      <c r="C369" s="886">
        <v>132819</v>
      </c>
      <c r="D369" s="886">
        <v>9306</v>
      </c>
      <c r="E369" s="886">
        <v>8107</v>
      </c>
      <c r="F369" s="886">
        <v>8826</v>
      </c>
      <c r="G369" s="886">
        <v>9519</v>
      </c>
      <c r="H369" s="886">
        <v>10450</v>
      </c>
      <c r="I369" s="886">
        <v>11277</v>
      </c>
      <c r="J369" s="886">
        <v>11932</v>
      </c>
      <c r="K369" s="886">
        <v>12844</v>
      </c>
      <c r="L369" s="886">
        <v>12977</v>
      </c>
      <c r="M369" s="886">
        <v>12345</v>
      </c>
      <c r="N369" s="888">
        <v>12182</v>
      </c>
      <c r="O369" s="887">
        <v>13056</v>
      </c>
    </row>
    <row r="370" spans="1:15" ht="12.75" customHeight="1">
      <c r="A370" s="479">
        <v>1</v>
      </c>
      <c r="B370" s="480" t="s">
        <v>96</v>
      </c>
      <c r="C370" s="481">
        <v>10220</v>
      </c>
      <c r="D370" s="481">
        <v>526</v>
      </c>
      <c r="E370" s="481">
        <v>440</v>
      </c>
      <c r="F370" s="481">
        <v>485</v>
      </c>
      <c r="G370" s="481">
        <v>559</v>
      </c>
      <c r="H370" s="481">
        <v>637</v>
      </c>
      <c r="I370" s="481">
        <v>807</v>
      </c>
      <c r="J370" s="481">
        <v>971</v>
      </c>
      <c r="K370" s="481">
        <v>1158</v>
      </c>
      <c r="L370" s="481">
        <v>1180</v>
      </c>
      <c r="M370" s="481">
        <v>1150</v>
      </c>
      <c r="N370" s="483">
        <v>1050</v>
      </c>
      <c r="O370" s="482">
        <v>1258</v>
      </c>
    </row>
    <row r="371" spans="1:15" ht="12.75" customHeight="1">
      <c r="A371" s="479">
        <v>2</v>
      </c>
      <c r="B371" s="480" t="s">
        <v>97</v>
      </c>
      <c r="C371" s="481">
        <v>30116</v>
      </c>
      <c r="D371" s="481">
        <v>2213</v>
      </c>
      <c r="E371" s="481">
        <v>2218</v>
      </c>
      <c r="F371" s="481">
        <v>2390</v>
      </c>
      <c r="G371" s="481">
        <v>2298</v>
      </c>
      <c r="H371" s="481">
        <v>2319</v>
      </c>
      <c r="I371" s="481">
        <v>2469</v>
      </c>
      <c r="J371" s="481">
        <v>2511</v>
      </c>
      <c r="K371" s="481">
        <v>2467</v>
      </c>
      <c r="L371" s="481">
        <v>2480</v>
      </c>
      <c r="M371" s="481">
        <v>2642</v>
      </c>
      <c r="N371" s="483">
        <v>2898</v>
      </c>
      <c r="O371" s="482">
        <v>3212</v>
      </c>
    </row>
    <row r="372" spans="1:15" ht="12.75" customHeight="1">
      <c r="A372" s="479">
        <v>3</v>
      </c>
      <c r="B372" s="480" t="s">
        <v>98</v>
      </c>
      <c r="C372" s="481">
        <v>1309</v>
      </c>
      <c r="D372" s="481">
        <v>15</v>
      </c>
      <c r="E372" s="481">
        <v>0</v>
      </c>
      <c r="F372" s="481">
        <v>0</v>
      </c>
      <c r="G372" s="481">
        <v>0</v>
      </c>
      <c r="H372" s="481">
        <v>0</v>
      </c>
      <c r="I372" s="481">
        <v>0</v>
      </c>
      <c r="J372" s="481">
        <v>195</v>
      </c>
      <c r="K372" s="481">
        <v>537</v>
      </c>
      <c r="L372" s="481">
        <v>482</v>
      </c>
      <c r="M372" s="481">
        <v>67</v>
      </c>
      <c r="N372" s="483">
        <v>8</v>
      </c>
      <c r="O372" s="482">
        <v>5</v>
      </c>
    </row>
    <row r="373" spans="1:15" ht="12.75" customHeight="1">
      <c r="A373" s="479">
        <v>4</v>
      </c>
      <c r="B373" s="480" t="s">
        <v>99</v>
      </c>
      <c r="C373" s="481">
        <v>5582</v>
      </c>
      <c r="D373" s="481">
        <v>416</v>
      </c>
      <c r="E373" s="481">
        <v>449</v>
      </c>
      <c r="F373" s="481">
        <v>484</v>
      </c>
      <c r="G373" s="481">
        <v>508</v>
      </c>
      <c r="H373" s="481">
        <v>486</v>
      </c>
      <c r="I373" s="481">
        <v>490</v>
      </c>
      <c r="J373" s="481">
        <v>500</v>
      </c>
      <c r="K373" s="481">
        <v>504</v>
      </c>
      <c r="L373" s="481">
        <v>508</v>
      </c>
      <c r="M373" s="481">
        <v>483</v>
      </c>
      <c r="N373" s="483">
        <v>422</v>
      </c>
      <c r="O373" s="482">
        <v>331</v>
      </c>
    </row>
    <row r="374" spans="1:15" ht="12.75" customHeight="1">
      <c r="A374" s="479">
        <v>5</v>
      </c>
      <c r="B374" s="480" t="s">
        <v>100</v>
      </c>
      <c r="C374" s="481">
        <v>2653</v>
      </c>
      <c r="D374" s="481">
        <v>148</v>
      </c>
      <c r="E374" s="481">
        <v>147</v>
      </c>
      <c r="F374" s="481">
        <v>225</v>
      </c>
      <c r="G374" s="481">
        <v>296</v>
      </c>
      <c r="H374" s="481">
        <v>343</v>
      </c>
      <c r="I374" s="481">
        <v>322</v>
      </c>
      <c r="J374" s="481">
        <v>291</v>
      </c>
      <c r="K374" s="481">
        <v>322</v>
      </c>
      <c r="L374" s="481">
        <v>240</v>
      </c>
      <c r="M374" s="481">
        <v>74</v>
      </c>
      <c r="N374" s="483">
        <v>121</v>
      </c>
      <c r="O374" s="482">
        <v>124</v>
      </c>
    </row>
    <row r="375" spans="1:15" ht="12.75" customHeight="1">
      <c r="A375" s="479">
        <v>6</v>
      </c>
      <c r="B375" s="480" t="s">
        <v>101</v>
      </c>
      <c r="C375" s="481">
        <v>25564</v>
      </c>
      <c r="D375" s="481">
        <v>1700</v>
      </c>
      <c r="E375" s="481">
        <v>1831</v>
      </c>
      <c r="F375" s="481">
        <v>1755</v>
      </c>
      <c r="G375" s="481">
        <v>1823</v>
      </c>
      <c r="H375" s="481">
        <v>2064</v>
      </c>
      <c r="I375" s="481">
        <v>2012</v>
      </c>
      <c r="J375" s="481">
        <v>2074</v>
      </c>
      <c r="K375" s="481">
        <v>2112</v>
      </c>
      <c r="L375" s="481">
        <v>2176</v>
      </c>
      <c r="M375" s="481">
        <v>2213</v>
      </c>
      <c r="N375" s="483">
        <v>2273</v>
      </c>
      <c r="O375" s="482">
        <v>3531</v>
      </c>
    </row>
    <row r="376" spans="1:15" ht="12.75" customHeight="1">
      <c r="A376" s="479">
        <v>7</v>
      </c>
      <c r="B376" s="480" t="s">
        <v>102</v>
      </c>
      <c r="C376" s="481">
        <v>3342</v>
      </c>
      <c r="D376" s="481">
        <v>0</v>
      </c>
      <c r="E376" s="481">
        <v>64</v>
      </c>
      <c r="F376" s="481">
        <v>96</v>
      </c>
      <c r="G376" s="481">
        <v>193</v>
      </c>
      <c r="H376" s="481">
        <v>289</v>
      </c>
      <c r="I376" s="481">
        <v>386</v>
      </c>
      <c r="J376" s="481">
        <v>386</v>
      </c>
      <c r="K376" s="481">
        <v>386</v>
      </c>
      <c r="L376" s="481">
        <v>386</v>
      </c>
      <c r="M376" s="481">
        <v>386</v>
      </c>
      <c r="N376" s="483">
        <v>386</v>
      </c>
      <c r="O376" s="482">
        <v>386</v>
      </c>
    </row>
    <row r="377" spans="1:15" ht="12.75" customHeight="1" thickBot="1">
      <c r="A377" s="489">
        <v>8</v>
      </c>
      <c r="B377" s="490" t="s">
        <v>85</v>
      </c>
      <c r="C377" s="491">
        <v>54033</v>
      </c>
      <c r="D377" s="491">
        <v>4289</v>
      </c>
      <c r="E377" s="491">
        <v>2958</v>
      </c>
      <c r="F377" s="491">
        <v>3391</v>
      </c>
      <c r="G377" s="491">
        <v>3842</v>
      </c>
      <c r="H377" s="491">
        <v>4313</v>
      </c>
      <c r="I377" s="491">
        <v>4792</v>
      </c>
      <c r="J377" s="491">
        <v>5003</v>
      </c>
      <c r="K377" s="491">
        <v>5358</v>
      </c>
      <c r="L377" s="491">
        <v>5526</v>
      </c>
      <c r="M377" s="491">
        <v>5329</v>
      </c>
      <c r="N377" s="493">
        <v>5023</v>
      </c>
      <c r="O377" s="492">
        <v>4209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2019年</v>
      </c>
      <c r="E386" s="464"/>
      <c r="F386" s="465"/>
      <c r="G386" s="463"/>
      <c r="H386" s="463"/>
      <c r="I386" s="465"/>
      <c r="J386" s="465"/>
      <c r="K386" s="465"/>
      <c r="L386" s="465"/>
      <c r="M386" s="464" t="str">
        <f>M6</f>
        <v>2020年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2019年度計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1006" t="s">
        <v>224</v>
      </c>
      <c r="B389" s="1007"/>
      <c r="C389" s="476">
        <v>3529514</v>
      </c>
      <c r="D389" s="476">
        <v>274001</v>
      </c>
      <c r="E389" s="476">
        <v>271244</v>
      </c>
      <c r="F389" s="476">
        <v>276851</v>
      </c>
      <c r="G389" s="476">
        <v>290072</v>
      </c>
      <c r="H389" s="476">
        <v>297677</v>
      </c>
      <c r="I389" s="476">
        <v>304174</v>
      </c>
      <c r="J389" s="476">
        <v>308594</v>
      </c>
      <c r="K389" s="476">
        <v>312511</v>
      </c>
      <c r="L389" s="476">
        <v>313609</v>
      </c>
      <c r="M389" s="476">
        <v>306369</v>
      </c>
      <c r="N389" s="478">
        <v>295981</v>
      </c>
      <c r="O389" s="477">
        <v>278432</v>
      </c>
    </row>
    <row r="390" spans="1:15" ht="12.75" customHeight="1">
      <c r="A390" s="479">
        <v>1</v>
      </c>
      <c r="B390" s="480" t="s">
        <v>96</v>
      </c>
      <c r="C390" s="481">
        <v>1770495</v>
      </c>
      <c r="D390" s="481">
        <v>138892</v>
      </c>
      <c r="E390" s="481">
        <v>137741</v>
      </c>
      <c r="F390" s="481">
        <v>142654</v>
      </c>
      <c r="G390" s="481">
        <v>148254</v>
      </c>
      <c r="H390" s="481">
        <v>150817</v>
      </c>
      <c r="I390" s="481">
        <v>151176</v>
      </c>
      <c r="J390" s="481">
        <v>153338</v>
      </c>
      <c r="K390" s="481">
        <v>156097</v>
      </c>
      <c r="L390" s="481">
        <v>156545</v>
      </c>
      <c r="M390" s="481">
        <v>153018</v>
      </c>
      <c r="N390" s="483">
        <v>146074</v>
      </c>
      <c r="O390" s="482">
        <v>135889</v>
      </c>
    </row>
    <row r="391" spans="1:15" ht="12.75" customHeight="1">
      <c r="A391" s="479">
        <v>2</v>
      </c>
      <c r="B391" s="480" t="s">
        <v>97</v>
      </c>
      <c r="C391" s="481">
        <v>270847</v>
      </c>
      <c r="D391" s="481">
        <v>17982</v>
      </c>
      <c r="E391" s="481">
        <v>19293</v>
      </c>
      <c r="F391" s="481">
        <v>18747</v>
      </c>
      <c r="G391" s="481">
        <v>20706</v>
      </c>
      <c r="H391" s="481">
        <v>22188</v>
      </c>
      <c r="I391" s="481">
        <v>23962</v>
      </c>
      <c r="J391" s="481">
        <v>26470</v>
      </c>
      <c r="K391" s="481">
        <v>27119</v>
      </c>
      <c r="L391" s="481">
        <v>24565</v>
      </c>
      <c r="M391" s="481">
        <v>23707</v>
      </c>
      <c r="N391" s="483">
        <v>23165</v>
      </c>
      <c r="O391" s="482">
        <v>22943</v>
      </c>
    </row>
    <row r="392" spans="1:15" ht="12.75" customHeight="1">
      <c r="A392" s="479">
        <v>3</v>
      </c>
      <c r="B392" s="480" t="s">
        <v>98</v>
      </c>
      <c r="C392" s="481">
        <v>109416</v>
      </c>
      <c r="D392" s="481">
        <v>7904</v>
      </c>
      <c r="E392" s="481">
        <v>8109</v>
      </c>
      <c r="F392" s="481">
        <v>6978</v>
      </c>
      <c r="G392" s="481">
        <v>8177</v>
      </c>
      <c r="H392" s="481">
        <v>9483</v>
      </c>
      <c r="I392" s="481">
        <v>10479</v>
      </c>
      <c r="J392" s="481">
        <v>10705</v>
      </c>
      <c r="K392" s="481">
        <v>10650</v>
      </c>
      <c r="L392" s="481">
        <v>10527</v>
      </c>
      <c r="M392" s="481">
        <v>9985</v>
      </c>
      <c r="N392" s="483">
        <v>8824</v>
      </c>
      <c r="O392" s="482">
        <v>7595</v>
      </c>
    </row>
    <row r="393" spans="1:15" ht="12.75" customHeight="1">
      <c r="A393" s="479">
        <v>4</v>
      </c>
      <c r="B393" s="480" t="s">
        <v>99</v>
      </c>
      <c r="C393" s="481">
        <v>168639</v>
      </c>
      <c r="D393" s="481">
        <v>14846</v>
      </c>
      <c r="E393" s="481">
        <v>12653</v>
      </c>
      <c r="F393" s="481">
        <v>12133</v>
      </c>
      <c r="G393" s="481">
        <v>12905</v>
      </c>
      <c r="H393" s="481">
        <v>13834</v>
      </c>
      <c r="I393" s="481">
        <v>14371</v>
      </c>
      <c r="J393" s="481">
        <v>14667</v>
      </c>
      <c r="K393" s="481">
        <v>14997</v>
      </c>
      <c r="L393" s="481">
        <v>15361</v>
      </c>
      <c r="M393" s="481">
        <v>15132</v>
      </c>
      <c r="N393" s="483">
        <v>14577</v>
      </c>
      <c r="O393" s="482">
        <v>13161</v>
      </c>
    </row>
    <row r="394" spans="1:15" ht="12.75" customHeight="1">
      <c r="A394" s="479">
        <v>5</v>
      </c>
      <c r="B394" s="480" t="s">
        <v>100</v>
      </c>
      <c r="C394" s="481">
        <v>98102</v>
      </c>
      <c r="D394" s="481">
        <v>7567</v>
      </c>
      <c r="E394" s="481">
        <v>6984</v>
      </c>
      <c r="F394" s="481">
        <v>7036</v>
      </c>
      <c r="G394" s="481">
        <v>7476</v>
      </c>
      <c r="H394" s="481">
        <v>7674</v>
      </c>
      <c r="I394" s="481">
        <v>8066</v>
      </c>
      <c r="J394" s="481">
        <v>8851</v>
      </c>
      <c r="K394" s="481">
        <v>9363</v>
      </c>
      <c r="L394" s="481">
        <v>9239</v>
      </c>
      <c r="M394" s="481">
        <v>8726</v>
      </c>
      <c r="N394" s="483">
        <v>8809</v>
      </c>
      <c r="O394" s="482">
        <v>8311</v>
      </c>
    </row>
    <row r="395" spans="1:15" ht="12.75" customHeight="1">
      <c r="A395" s="479">
        <v>6</v>
      </c>
      <c r="B395" s="480" t="s">
        <v>101</v>
      </c>
      <c r="C395" s="481">
        <v>153523</v>
      </c>
      <c r="D395" s="481">
        <v>12963</v>
      </c>
      <c r="E395" s="481">
        <v>13245</v>
      </c>
      <c r="F395" s="481">
        <v>14088</v>
      </c>
      <c r="G395" s="481">
        <v>14623</v>
      </c>
      <c r="H395" s="481">
        <v>13980</v>
      </c>
      <c r="I395" s="481">
        <v>13338</v>
      </c>
      <c r="J395" s="481">
        <v>12294</v>
      </c>
      <c r="K395" s="481">
        <v>11814</v>
      </c>
      <c r="L395" s="481">
        <v>11772</v>
      </c>
      <c r="M395" s="481">
        <v>11050</v>
      </c>
      <c r="N395" s="483">
        <v>11915</v>
      </c>
      <c r="O395" s="482">
        <v>12442</v>
      </c>
    </row>
    <row r="396" spans="1:15" ht="12.75" customHeight="1">
      <c r="A396" s="479">
        <v>7</v>
      </c>
      <c r="B396" s="480" t="s">
        <v>102</v>
      </c>
      <c r="C396" s="481">
        <v>146542</v>
      </c>
      <c r="D396" s="481">
        <v>11165</v>
      </c>
      <c r="E396" s="481">
        <v>11175</v>
      </c>
      <c r="F396" s="481">
        <v>11919</v>
      </c>
      <c r="G396" s="481">
        <v>11662</v>
      </c>
      <c r="H396" s="481">
        <v>12509</v>
      </c>
      <c r="I396" s="481">
        <v>12281</v>
      </c>
      <c r="J396" s="481">
        <v>11905</v>
      </c>
      <c r="K396" s="481">
        <v>12065</v>
      </c>
      <c r="L396" s="481">
        <v>12636</v>
      </c>
      <c r="M396" s="481">
        <v>13230</v>
      </c>
      <c r="N396" s="483">
        <v>13253</v>
      </c>
      <c r="O396" s="482">
        <v>12743</v>
      </c>
    </row>
    <row r="397" spans="1:15" ht="12.75" customHeight="1" thickBot="1">
      <c r="A397" s="484">
        <v>8</v>
      </c>
      <c r="B397" s="485" t="s">
        <v>85</v>
      </c>
      <c r="C397" s="486">
        <v>811950</v>
      </c>
      <c r="D397" s="486">
        <v>62682</v>
      </c>
      <c r="E397" s="486">
        <v>62044</v>
      </c>
      <c r="F397" s="486">
        <v>63298</v>
      </c>
      <c r="G397" s="486">
        <v>66269</v>
      </c>
      <c r="H397" s="486">
        <v>67191</v>
      </c>
      <c r="I397" s="486">
        <v>70501</v>
      </c>
      <c r="J397" s="486">
        <v>70365</v>
      </c>
      <c r="K397" s="486">
        <v>70407</v>
      </c>
      <c r="L397" s="486">
        <v>72963</v>
      </c>
      <c r="M397" s="486">
        <v>71521</v>
      </c>
      <c r="N397" s="488">
        <v>69364</v>
      </c>
      <c r="O397" s="487">
        <v>65347</v>
      </c>
    </row>
    <row r="398" spans="1:15" ht="17.25" customHeight="1" thickTop="1">
      <c r="A398" s="1008" t="s">
        <v>103</v>
      </c>
      <c r="B398" s="1009"/>
      <c r="C398" s="886">
        <v>2872879</v>
      </c>
      <c r="D398" s="886">
        <v>221646</v>
      </c>
      <c r="E398" s="886">
        <v>218395</v>
      </c>
      <c r="F398" s="886">
        <v>224707</v>
      </c>
      <c r="G398" s="886">
        <v>237901</v>
      </c>
      <c r="H398" s="886">
        <v>244343</v>
      </c>
      <c r="I398" s="886">
        <v>247656</v>
      </c>
      <c r="J398" s="886">
        <v>250121</v>
      </c>
      <c r="K398" s="886">
        <v>254222</v>
      </c>
      <c r="L398" s="886">
        <v>258078</v>
      </c>
      <c r="M398" s="886">
        <v>252664</v>
      </c>
      <c r="N398" s="888">
        <v>240454</v>
      </c>
      <c r="O398" s="887">
        <v>222693</v>
      </c>
    </row>
    <row r="399" spans="1:15" ht="12.75" customHeight="1">
      <c r="A399" s="479">
        <v>1</v>
      </c>
      <c r="B399" s="480" t="s">
        <v>96</v>
      </c>
      <c r="C399" s="481">
        <v>1686906</v>
      </c>
      <c r="D399" s="481">
        <v>131956</v>
      </c>
      <c r="E399" s="481">
        <v>131003</v>
      </c>
      <c r="F399" s="481">
        <v>136150</v>
      </c>
      <c r="G399" s="481">
        <v>141745</v>
      </c>
      <c r="H399" s="481">
        <v>143758</v>
      </c>
      <c r="I399" s="481">
        <v>143763</v>
      </c>
      <c r="J399" s="481">
        <v>145444</v>
      </c>
      <c r="K399" s="481">
        <v>148272</v>
      </c>
      <c r="L399" s="481">
        <v>149349</v>
      </c>
      <c r="M399" s="481">
        <v>146237</v>
      </c>
      <c r="N399" s="483">
        <v>139278</v>
      </c>
      <c r="O399" s="482">
        <v>129953</v>
      </c>
    </row>
    <row r="400" spans="1:15" ht="12.75" customHeight="1">
      <c r="A400" s="479">
        <v>2</v>
      </c>
      <c r="B400" s="480" t="s">
        <v>97</v>
      </c>
      <c r="C400" s="481">
        <v>146542</v>
      </c>
      <c r="D400" s="481">
        <v>9235</v>
      </c>
      <c r="E400" s="481">
        <v>9854</v>
      </c>
      <c r="F400" s="481">
        <v>10674</v>
      </c>
      <c r="G400" s="481">
        <v>12075</v>
      </c>
      <c r="H400" s="481">
        <v>13080</v>
      </c>
      <c r="I400" s="481">
        <v>13282</v>
      </c>
      <c r="J400" s="481">
        <v>13311</v>
      </c>
      <c r="K400" s="481">
        <v>13757</v>
      </c>
      <c r="L400" s="481">
        <v>13955</v>
      </c>
      <c r="M400" s="481">
        <v>13076</v>
      </c>
      <c r="N400" s="483">
        <v>12336</v>
      </c>
      <c r="O400" s="482">
        <v>11907</v>
      </c>
    </row>
    <row r="401" spans="1:15" ht="12.75" customHeight="1">
      <c r="A401" s="479">
        <v>3</v>
      </c>
      <c r="B401" s="480" t="s">
        <v>98</v>
      </c>
      <c r="C401" s="481">
        <v>104917</v>
      </c>
      <c r="D401" s="481">
        <v>7628</v>
      </c>
      <c r="E401" s="481">
        <v>7814</v>
      </c>
      <c r="F401" s="481">
        <v>6633</v>
      </c>
      <c r="G401" s="481">
        <v>7719</v>
      </c>
      <c r="H401" s="481">
        <v>8991</v>
      </c>
      <c r="I401" s="481">
        <v>9931</v>
      </c>
      <c r="J401" s="481">
        <v>10164</v>
      </c>
      <c r="K401" s="481">
        <v>10139</v>
      </c>
      <c r="L401" s="481">
        <v>10085</v>
      </c>
      <c r="M401" s="481">
        <v>9703</v>
      </c>
      <c r="N401" s="483">
        <v>8634</v>
      </c>
      <c r="O401" s="482">
        <v>7477</v>
      </c>
    </row>
    <row r="402" spans="1:15" ht="12.75" customHeight="1">
      <c r="A402" s="479">
        <v>4</v>
      </c>
      <c r="B402" s="480" t="s">
        <v>99</v>
      </c>
      <c r="C402" s="481">
        <v>148775</v>
      </c>
      <c r="D402" s="481">
        <v>13480</v>
      </c>
      <c r="E402" s="481">
        <v>11229</v>
      </c>
      <c r="F402" s="481">
        <v>10629</v>
      </c>
      <c r="G402" s="481">
        <v>11357</v>
      </c>
      <c r="H402" s="481">
        <v>12211</v>
      </c>
      <c r="I402" s="481">
        <v>12728</v>
      </c>
      <c r="J402" s="481">
        <v>12948</v>
      </c>
      <c r="K402" s="481">
        <v>13242</v>
      </c>
      <c r="L402" s="481">
        <v>13694</v>
      </c>
      <c r="M402" s="481">
        <v>13587</v>
      </c>
      <c r="N402" s="483">
        <v>12653</v>
      </c>
      <c r="O402" s="482">
        <v>11018</v>
      </c>
    </row>
    <row r="403" spans="1:15" ht="12.75" customHeight="1">
      <c r="A403" s="479">
        <v>5</v>
      </c>
      <c r="B403" s="480" t="s">
        <v>100</v>
      </c>
      <c r="C403" s="481">
        <v>87592</v>
      </c>
      <c r="D403" s="481">
        <v>6920</v>
      </c>
      <c r="E403" s="481">
        <v>6283</v>
      </c>
      <c r="F403" s="481">
        <v>6196</v>
      </c>
      <c r="G403" s="481">
        <v>6585</v>
      </c>
      <c r="H403" s="481">
        <v>6705</v>
      </c>
      <c r="I403" s="481">
        <v>7059</v>
      </c>
      <c r="J403" s="481">
        <v>7782</v>
      </c>
      <c r="K403" s="481">
        <v>8356</v>
      </c>
      <c r="L403" s="481">
        <v>8276</v>
      </c>
      <c r="M403" s="481">
        <v>7851</v>
      </c>
      <c r="N403" s="483">
        <v>8015</v>
      </c>
      <c r="O403" s="482">
        <v>7564</v>
      </c>
    </row>
    <row r="404" spans="1:15" ht="12.75" customHeight="1">
      <c r="A404" s="479">
        <v>6</v>
      </c>
      <c r="B404" s="480" t="s">
        <v>101</v>
      </c>
      <c r="C404" s="481">
        <v>23430</v>
      </c>
      <c r="D404" s="481">
        <v>1802</v>
      </c>
      <c r="E404" s="481">
        <v>1650</v>
      </c>
      <c r="F404" s="481">
        <v>1801</v>
      </c>
      <c r="G404" s="481">
        <v>1892</v>
      </c>
      <c r="H404" s="481">
        <v>1947</v>
      </c>
      <c r="I404" s="481">
        <v>2104</v>
      </c>
      <c r="J404" s="481">
        <v>2135</v>
      </c>
      <c r="K404" s="481">
        <v>2129</v>
      </c>
      <c r="L404" s="481">
        <v>2078</v>
      </c>
      <c r="M404" s="481">
        <v>2161</v>
      </c>
      <c r="N404" s="483">
        <v>1972</v>
      </c>
      <c r="O404" s="482">
        <v>1759</v>
      </c>
    </row>
    <row r="405" spans="1:15" ht="12.75" customHeight="1">
      <c r="A405" s="479">
        <v>7</v>
      </c>
      <c r="B405" s="480" t="s">
        <v>102</v>
      </c>
      <c r="C405" s="481">
        <v>112938</v>
      </c>
      <c r="D405" s="481">
        <v>8341</v>
      </c>
      <c r="E405" s="481">
        <v>8630</v>
      </c>
      <c r="F405" s="481">
        <v>8990</v>
      </c>
      <c r="G405" s="481">
        <v>9040</v>
      </c>
      <c r="H405" s="481">
        <v>9860</v>
      </c>
      <c r="I405" s="481">
        <v>10132</v>
      </c>
      <c r="J405" s="481">
        <v>9672</v>
      </c>
      <c r="K405" s="481">
        <v>9685</v>
      </c>
      <c r="L405" s="481">
        <v>9832</v>
      </c>
      <c r="M405" s="481">
        <v>10030</v>
      </c>
      <c r="N405" s="483">
        <v>9715</v>
      </c>
      <c r="O405" s="482">
        <v>9012</v>
      </c>
    </row>
    <row r="406" spans="1:15" ht="12.75" customHeight="1" thickBot="1">
      <c r="A406" s="484">
        <v>8</v>
      </c>
      <c r="B406" s="485" t="s">
        <v>85</v>
      </c>
      <c r="C406" s="486">
        <v>561778</v>
      </c>
      <c r="D406" s="486">
        <v>42285</v>
      </c>
      <c r="E406" s="486">
        <v>41932</v>
      </c>
      <c r="F406" s="486">
        <v>43633</v>
      </c>
      <c r="G406" s="486">
        <v>47488</v>
      </c>
      <c r="H406" s="486">
        <v>47790</v>
      </c>
      <c r="I406" s="486">
        <v>48658</v>
      </c>
      <c r="J406" s="486">
        <v>48665</v>
      </c>
      <c r="K406" s="486">
        <v>48643</v>
      </c>
      <c r="L406" s="486">
        <v>50810</v>
      </c>
      <c r="M406" s="486">
        <v>50020</v>
      </c>
      <c r="N406" s="488">
        <v>47852</v>
      </c>
      <c r="O406" s="487">
        <v>44003</v>
      </c>
    </row>
    <row r="407" spans="1:15" ht="17.25" customHeight="1" thickTop="1">
      <c r="A407" s="1008" t="s">
        <v>104</v>
      </c>
      <c r="B407" s="1009"/>
      <c r="C407" s="886">
        <v>656636</v>
      </c>
      <c r="D407" s="886">
        <v>52355</v>
      </c>
      <c r="E407" s="886">
        <v>52849</v>
      </c>
      <c r="F407" s="886">
        <v>52144</v>
      </c>
      <c r="G407" s="886">
        <v>52171</v>
      </c>
      <c r="H407" s="886">
        <v>53335</v>
      </c>
      <c r="I407" s="886">
        <v>56517</v>
      </c>
      <c r="J407" s="886">
        <v>58473</v>
      </c>
      <c r="K407" s="886">
        <v>58289</v>
      </c>
      <c r="L407" s="886">
        <v>55531</v>
      </c>
      <c r="M407" s="886">
        <v>53705</v>
      </c>
      <c r="N407" s="888">
        <v>55527</v>
      </c>
      <c r="O407" s="887">
        <v>55739</v>
      </c>
    </row>
    <row r="408" spans="1:15" ht="12.75" customHeight="1">
      <c r="A408" s="479">
        <v>1</v>
      </c>
      <c r="B408" s="480" t="s">
        <v>96</v>
      </c>
      <c r="C408" s="481">
        <v>83589</v>
      </c>
      <c r="D408" s="481">
        <v>6936</v>
      </c>
      <c r="E408" s="481">
        <v>6739</v>
      </c>
      <c r="F408" s="481">
        <v>6504</v>
      </c>
      <c r="G408" s="481">
        <v>6509</v>
      </c>
      <c r="H408" s="481">
        <v>7060</v>
      </c>
      <c r="I408" s="481">
        <v>7413</v>
      </c>
      <c r="J408" s="481">
        <v>7894</v>
      </c>
      <c r="K408" s="481">
        <v>7825</v>
      </c>
      <c r="L408" s="481">
        <v>7196</v>
      </c>
      <c r="M408" s="481">
        <v>6781</v>
      </c>
      <c r="N408" s="483">
        <v>6796</v>
      </c>
      <c r="O408" s="482">
        <v>5937</v>
      </c>
    </row>
    <row r="409" spans="1:15" ht="12.75" customHeight="1">
      <c r="A409" s="479">
        <v>2</v>
      </c>
      <c r="B409" s="480" t="s">
        <v>97</v>
      </c>
      <c r="C409" s="481">
        <v>124306</v>
      </c>
      <c r="D409" s="481">
        <v>8747</v>
      </c>
      <c r="E409" s="481">
        <v>9439</v>
      </c>
      <c r="F409" s="481">
        <v>8072</v>
      </c>
      <c r="G409" s="481">
        <v>8631</v>
      </c>
      <c r="H409" s="481">
        <v>9108</v>
      </c>
      <c r="I409" s="481">
        <v>10680</v>
      </c>
      <c r="J409" s="481">
        <v>13159</v>
      </c>
      <c r="K409" s="481">
        <v>13362</v>
      </c>
      <c r="L409" s="481">
        <v>10611</v>
      </c>
      <c r="M409" s="481">
        <v>10631</v>
      </c>
      <c r="N409" s="483">
        <v>10830</v>
      </c>
      <c r="O409" s="482">
        <v>11036</v>
      </c>
    </row>
    <row r="410" spans="1:15" ht="12.75" customHeight="1">
      <c r="A410" s="479">
        <v>3</v>
      </c>
      <c r="B410" s="480" t="s">
        <v>98</v>
      </c>
      <c r="C410" s="481">
        <v>4498</v>
      </c>
      <c r="D410" s="481">
        <v>276</v>
      </c>
      <c r="E410" s="481">
        <v>295</v>
      </c>
      <c r="F410" s="481">
        <v>345</v>
      </c>
      <c r="G410" s="481">
        <v>458</v>
      </c>
      <c r="H410" s="481">
        <v>492</v>
      </c>
      <c r="I410" s="481">
        <v>548</v>
      </c>
      <c r="J410" s="481">
        <v>540</v>
      </c>
      <c r="K410" s="481">
        <v>511</v>
      </c>
      <c r="L410" s="481">
        <v>443</v>
      </c>
      <c r="M410" s="481">
        <v>282</v>
      </c>
      <c r="N410" s="483">
        <v>190</v>
      </c>
      <c r="O410" s="482">
        <v>118</v>
      </c>
    </row>
    <row r="411" spans="1:15" ht="12.75" customHeight="1">
      <c r="A411" s="479">
        <v>4</v>
      </c>
      <c r="B411" s="480" t="s">
        <v>99</v>
      </c>
      <c r="C411" s="481">
        <v>19864</v>
      </c>
      <c r="D411" s="481">
        <v>1367</v>
      </c>
      <c r="E411" s="481">
        <v>1424</v>
      </c>
      <c r="F411" s="481">
        <v>1504</v>
      </c>
      <c r="G411" s="481">
        <v>1548</v>
      </c>
      <c r="H411" s="481">
        <v>1623</v>
      </c>
      <c r="I411" s="481">
        <v>1643</v>
      </c>
      <c r="J411" s="481">
        <v>1719</v>
      </c>
      <c r="K411" s="481">
        <v>1755</v>
      </c>
      <c r="L411" s="481">
        <v>1667</v>
      </c>
      <c r="M411" s="481">
        <v>1546</v>
      </c>
      <c r="N411" s="483">
        <v>1924</v>
      </c>
      <c r="O411" s="482">
        <v>2144</v>
      </c>
    </row>
    <row r="412" spans="1:15" ht="12.75" customHeight="1">
      <c r="A412" s="479">
        <v>5</v>
      </c>
      <c r="B412" s="480" t="s">
        <v>100</v>
      </c>
      <c r="C412" s="481">
        <v>10510</v>
      </c>
      <c r="D412" s="481">
        <v>647</v>
      </c>
      <c r="E412" s="481">
        <v>701</v>
      </c>
      <c r="F412" s="481">
        <v>839</v>
      </c>
      <c r="G412" s="481">
        <v>891</v>
      </c>
      <c r="H412" s="481">
        <v>969</v>
      </c>
      <c r="I412" s="481">
        <v>1007</v>
      </c>
      <c r="J412" s="481">
        <v>1069</v>
      </c>
      <c r="K412" s="481">
        <v>1007</v>
      </c>
      <c r="L412" s="481">
        <v>964</v>
      </c>
      <c r="M412" s="481">
        <v>875</v>
      </c>
      <c r="N412" s="483">
        <v>794</v>
      </c>
      <c r="O412" s="482">
        <v>747</v>
      </c>
    </row>
    <row r="413" spans="1:15" ht="12.75" customHeight="1">
      <c r="A413" s="479">
        <v>6</v>
      </c>
      <c r="B413" s="480" t="s">
        <v>101</v>
      </c>
      <c r="C413" s="481">
        <v>130093</v>
      </c>
      <c r="D413" s="481">
        <v>11161</v>
      </c>
      <c r="E413" s="481">
        <v>11595</v>
      </c>
      <c r="F413" s="481">
        <v>12287</v>
      </c>
      <c r="G413" s="481">
        <v>12731</v>
      </c>
      <c r="H413" s="481">
        <v>12033</v>
      </c>
      <c r="I413" s="481">
        <v>11234</v>
      </c>
      <c r="J413" s="481">
        <v>10159</v>
      </c>
      <c r="K413" s="481">
        <v>9684</v>
      </c>
      <c r="L413" s="481">
        <v>9694</v>
      </c>
      <c r="M413" s="481">
        <v>8889</v>
      </c>
      <c r="N413" s="483">
        <v>9943</v>
      </c>
      <c r="O413" s="482">
        <v>10683</v>
      </c>
    </row>
    <row r="414" spans="1:15" ht="12.75" customHeight="1">
      <c r="A414" s="479">
        <v>7</v>
      </c>
      <c r="B414" s="480" t="s">
        <v>102</v>
      </c>
      <c r="C414" s="481">
        <v>33605</v>
      </c>
      <c r="D414" s="481">
        <v>2824</v>
      </c>
      <c r="E414" s="481">
        <v>2545</v>
      </c>
      <c r="F414" s="481">
        <v>2929</v>
      </c>
      <c r="G414" s="481">
        <v>2622</v>
      </c>
      <c r="H414" s="481">
        <v>2649</v>
      </c>
      <c r="I414" s="481">
        <v>2149</v>
      </c>
      <c r="J414" s="481">
        <v>2233</v>
      </c>
      <c r="K414" s="481">
        <v>2380</v>
      </c>
      <c r="L414" s="481">
        <v>2804</v>
      </c>
      <c r="M414" s="481">
        <v>3200</v>
      </c>
      <c r="N414" s="483">
        <v>3538</v>
      </c>
      <c r="O414" s="482">
        <v>3731</v>
      </c>
    </row>
    <row r="415" spans="1:15" ht="12.75" customHeight="1" thickBot="1">
      <c r="A415" s="489">
        <v>8</v>
      </c>
      <c r="B415" s="490" t="s">
        <v>85</v>
      </c>
      <c r="C415" s="491">
        <v>250172</v>
      </c>
      <c r="D415" s="491">
        <v>20398</v>
      </c>
      <c r="E415" s="491">
        <v>20112</v>
      </c>
      <c r="F415" s="491">
        <v>19665</v>
      </c>
      <c r="G415" s="491">
        <v>18780</v>
      </c>
      <c r="H415" s="491">
        <v>19401</v>
      </c>
      <c r="I415" s="491">
        <v>21843</v>
      </c>
      <c r="J415" s="491">
        <v>21700</v>
      </c>
      <c r="K415" s="491">
        <v>21764</v>
      </c>
      <c r="L415" s="491">
        <v>22153</v>
      </c>
      <c r="M415" s="491">
        <v>21501</v>
      </c>
      <c r="N415" s="493">
        <v>21512</v>
      </c>
      <c r="O415" s="492">
        <v>21343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935"/>
      <c r="E4" s="502"/>
      <c r="F4" s="502"/>
      <c r="G4" s="500"/>
      <c r="H4" s="500"/>
      <c r="I4" s="502"/>
      <c r="J4" s="502"/>
      <c r="K4" s="502"/>
      <c r="L4" s="502"/>
      <c r="M4" s="945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1010" t="s">
        <v>116</v>
      </c>
      <c r="B7" s="1011"/>
      <c r="C7" s="512">
        <v>1207977</v>
      </c>
      <c r="D7" s="512">
        <v>301252</v>
      </c>
      <c r="E7" s="512">
        <v>373839</v>
      </c>
      <c r="F7" s="512">
        <v>602262</v>
      </c>
      <c r="G7" s="512">
        <v>189092</v>
      </c>
      <c r="H7" s="512">
        <v>230284</v>
      </c>
      <c r="I7" s="512">
        <v>457057</v>
      </c>
      <c r="J7" s="512">
        <v>686045</v>
      </c>
      <c r="K7" s="512">
        <v>454138</v>
      </c>
      <c r="L7" s="512">
        <v>454572</v>
      </c>
      <c r="M7" s="512">
        <v>1552631</v>
      </c>
      <c r="N7" s="513">
        <v>1443916</v>
      </c>
    </row>
    <row r="8" spans="1:14" ht="12.75" customHeight="1">
      <c r="A8" s="514">
        <v>1</v>
      </c>
      <c r="B8" s="515" t="s">
        <v>96</v>
      </c>
      <c r="C8" s="516">
        <v>597757</v>
      </c>
      <c r="D8" s="516">
        <v>134404</v>
      </c>
      <c r="E8" s="516">
        <v>150297</v>
      </c>
      <c r="F8" s="516">
        <v>315121</v>
      </c>
      <c r="G8" s="516">
        <v>88109</v>
      </c>
      <c r="H8" s="516">
        <v>111826</v>
      </c>
      <c r="I8" s="516">
        <v>222363</v>
      </c>
      <c r="J8" s="516">
        <v>356242</v>
      </c>
      <c r="K8" s="516">
        <v>232421</v>
      </c>
      <c r="L8" s="516">
        <v>239427</v>
      </c>
      <c r="M8" s="516">
        <v>902236</v>
      </c>
      <c r="N8" s="517">
        <v>775196</v>
      </c>
    </row>
    <row r="9" spans="1:14" ht="12.75" customHeight="1">
      <c r="A9" s="514">
        <v>2</v>
      </c>
      <c r="B9" s="515" t="s">
        <v>97</v>
      </c>
      <c r="C9" s="516">
        <v>94346</v>
      </c>
      <c r="D9" s="516">
        <v>18401</v>
      </c>
      <c r="E9" s="516">
        <v>11193</v>
      </c>
      <c r="F9" s="516">
        <v>42764</v>
      </c>
      <c r="G9" s="516">
        <v>20923</v>
      </c>
      <c r="H9" s="516">
        <v>24546</v>
      </c>
      <c r="I9" s="516">
        <v>20472</v>
      </c>
      <c r="J9" s="516">
        <v>39976</v>
      </c>
      <c r="K9" s="516">
        <v>53202</v>
      </c>
      <c r="L9" s="516">
        <v>23247</v>
      </c>
      <c r="M9" s="516">
        <v>89200</v>
      </c>
      <c r="N9" s="517">
        <v>83282</v>
      </c>
    </row>
    <row r="10" spans="1:14" ht="12.75" customHeight="1">
      <c r="A10" s="514">
        <v>3</v>
      </c>
      <c r="B10" s="515" t="s">
        <v>98</v>
      </c>
      <c r="C10" s="516">
        <v>24534</v>
      </c>
      <c r="D10" s="516">
        <v>10628</v>
      </c>
      <c r="E10" s="516">
        <v>8172</v>
      </c>
      <c r="F10" s="516">
        <v>21793</v>
      </c>
      <c r="G10" s="516">
        <v>4596</v>
      </c>
      <c r="H10" s="516">
        <v>6302</v>
      </c>
      <c r="I10" s="516">
        <v>13315</v>
      </c>
      <c r="J10" s="516">
        <v>32804</v>
      </c>
      <c r="K10" s="516">
        <v>14330</v>
      </c>
      <c r="L10" s="516">
        <v>15793</v>
      </c>
      <c r="M10" s="516">
        <v>70514</v>
      </c>
      <c r="N10" s="517">
        <v>32795</v>
      </c>
    </row>
    <row r="11" spans="1:14" ht="12.75" customHeight="1">
      <c r="A11" s="514">
        <v>4</v>
      </c>
      <c r="B11" s="515" t="s">
        <v>99</v>
      </c>
      <c r="C11" s="516">
        <v>41470</v>
      </c>
      <c r="D11" s="516">
        <v>11401</v>
      </c>
      <c r="E11" s="516">
        <v>105371</v>
      </c>
      <c r="F11" s="516">
        <v>58542</v>
      </c>
      <c r="G11" s="516">
        <v>12318</v>
      </c>
      <c r="H11" s="516">
        <v>23214</v>
      </c>
      <c r="I11" s="516">
        <v>47900</v>
      </c>
      <c r="J11" s="516">
        <v>64555</v>
      </c>
      <c r="K11" s="516">
        <v>41261</v>
      </c>
      <c r="L11" s="516">
        <v>59103</v>
      </c>
      <c r="M11" s="516">
        <v>91747</v>
      </c>
      <c r="N11" s="517">
        <v>74115</v>
      </c>
    </row>
    <row r="12" spans="1:14" ht="12.75" customHeight="1">
      <c r="A12" s="514">
        <v>5</v>
      </c>
      <c r="B12" s="515" t="s">
        <v>100</v>
      </c>
      <c r="C12" s="516">
        <v>40955</v>
      </c>
      <c r="D12" s="516">
        <v>11074</v>
      </c>
      <c r="E12" s="516">
        <v>10730</v>
      </c>
      <c r="F12" s="516">
        <v>25030</v>
      </c>
      <c r="G12" s="516">
        <v>4083</v>
      </c>
      <c r="H12" s="516">
        <v>7371</v>
      </c>
      <c r="I12" s="516">
        <v>30120</v>
      </c>
      <c r="J12" s="516">
        <v>62863</v>
      </c>
      <c r="K12" s="516">
        <v>15766</v>
      </c>
      <c r="L12" s="516">
        <v>26897</v>
      </c>
      <c r="M12" s="516">
        <v>183356</v>
      </c>
      <c r="N12" s="517">
        <v>148610</v>
      </c>
    </row>
    <row r="13" spans="1:14" ht="12.75" customHeight="1">
      <c r="A13" s="514">
        <v>6</v>
      </c>
      <c r="B13" s="515" t="s">
        <v>101</v>
      </c>
      <c r="C13" s="516">
        <v>55910</v>
      </c>
      <c r="D13" s="516">
        <v>26464</v>
      </c>
      <c r="E13" s="516">
        <v>6920</v>
      </c>
      <c r="F13" s="516">
        <v>31126</v>
      </c>
      <c r="G13" s="516">
        <v>17117</v>
      </c>
      <c r="H13" s="516">
        <v>11694</v>
      </c>
      <c r="I13" s="516">
        <v>18903</v>
      </c>
      <c r="J13" s="516">
        <v>30898</v>
      </c>
      <c r="K13" s="516">
        <v>10210</v>
      </c>
      <c r="L13" s="516">
        <v>6943</v>
      </c>
      <c r="M13" s="516">
        <v>31956</v>
      </c>
      <c r="N13" s="517">
        <v>32944</v>
      </c>
    </row>
    <row r="14" spans="1:14" ht="12.75" customHeight="1">
      <c r="A14" s="514">
        <v>7</v>
      </c>
      <c r="B14" s="515" t="s">
        <v>102</v>
      </c>
      <c r="C14" s="516">
        <v>51185</v>
      </c>
      <c r="D14" s="516">
        <v>8830</v>
      </c>
      <c r="E14" s="516">
        <v>15509</v>
      </c>
      <c r="F14" s="516">
        <v>15690</v>
      </c>
      <c r="G14" s="516">
        <v>3510</v>
      </c>
      <c r="H14" s="516">
        <v>2260</v>
      </c>
      <c r="I14" s="516">
        <v>3060</v>
      </c>
      <c r="J14" s="516">
        <v>6028</v>
      </c>
      <c r="K14" s="516">
        <v>2771</v>
      </c>
      <c r="L14" s="516">
        <v>5537</v>
      </c>
      <c r="M14" s="516">
        <v>35558</v>
      </c>
      <c r="N14" s="517">
        <v>53112</v>
      </c>
    </row>
    <row r="15" spans="1:14" ht="12.75" customHeight="1" thickBot="1">
      <c r="A15" s="518">
        <v>8</v>
      </c>
      <c r="B15" s="519" t="s">
        <v>85</v>
      </c>
      <c r="C15" s="520">
        <v>301819</v>
      </c>
      <c r="D15" s="520">
        <v>80049</v>
      </c>
      <c r="E15" s="520">
        <v>65648</v>
      </c>
      <c r="F15" s="520">
        <v>92196</v>
      </c>
      <c r="G15" s="520">
        <v>38437</v>
      </c>
      <c r="H15" s="520">
        <v>43070</v>
      </c>
      <c r="I15" s="520">
        <v>100925</v>
      </c>
      <c r="J15" s="520">
        <v>92680</v>
      </c>
      <c r="K15" s="520">
        <v>84177</v>
      </c>
      <c r="L15" s="520">
        <v>77627</v>
      </c>
      <c r="M15" s="520">
        <v>148064</v>
      </c>
      <c r="N15" s="521">
        <v>243862</v>
      </c>
    </row>
    <row r="16" spans="1:14" ht="17.25" customHeight="1" thickTop="1">
      <c r="A16" s="1008" t="s">
        <v>103</v>
      </c>
      <c r="B16" s="1009"/>
      <c r="C16" s="522">
        <v>963876</v>
      </c>
      <c r="D16" s="522">
        <v>184373</v>
      </c>
      <c r="E16" s="522">
        <v>316496</v>
      </c>
      <c r="F16" s="522">
        <v>501576</v>
      </c>
      <c r="G16" s="522">
        <v>136623</v>
      </c>
      <c r="H16" s="522">
        <v>179935</v>
      </c>
      <c r="I16" s="522">
        <v>355501</v>
      </c>
      <c r="J16" s="522">
        <v>600833</v>
      </c>
      <c r="K16" s="522">
        <v>385823</v>
      </c>
      <c r="L16" s="522">
        <v>383204</v>
      </c>
      <c r="M16" s="522">
        <v>1417315</v>
      </c>
      <c r="N16" s="523">
        <v>1340688</v>
      </c>
    </row>
    <row r="17" spans="1:14" ht="12.75" customHeight="1">
      <c r="A17" s="479">
        <v>1</v>
      </c>
      <c r="B17" s="480" t="s">
        <v>96</v>
      </c>
      <c r="C17" s="516">
        <v>540674</v>
      </c>
      <c r="D17" s="516">
        <v>117724</v>
      </c>
      <c r="E17" s="516">
        <v>138722</v>
      </c>
      <c r="F17" s="516">
        <v>308696</v>
      </c>
      <c r="G17" s="516">
        <v>85982</v>
      </c>
      <c r="H17" s="516">
        <v>110871</v>
      </c>
      <c r="I17" s="516">
        <v>214244</v>
      </c>
      <c r="J17" s="516">
        <v>346473</v>
      </c>
      <c r="K17" s="516">
        <v>231898</v>
      </c>
      <c r="L17" s="516">
        <v>236219</v>
      </c>
      <c r="M17" s="516">
        <v>880700</v>
      </c>
      <c r="N17" s="517">
        <v>772887</v>
      </c>
    </row>
    <row r="18" spans="1:14" ht="12.75" customHeight="1">
      <c r="A18" s="479">
        <v>2</v>
      </c>
      <c r="B18" s="480" t="s">
        <v>97</v>
      </c>
      <c r="C18" s="516">
        <v>58203</v>
      </c>
      <c r="D18" s="516">
        <v>6444</v>
      </c>
      <c r="E18" s="516">
        <v>8447</v>
      </c>
      <c r="F18" s="516">
        <v>33493</v>
      </c>
      <c r="G18" s="516">
        <v>8165</v>
      </c>
      <c r="H18" s="516">
        <v>5160</v>
      </c>
      <c r="I18" s="516">
        <v>9137</v>
      </c>
      <c r="J18" s="516">
        <v>19902</v>
      </c>
      <c r="K18" s="516">
        <v>18460</v>
      </c>
      <c r="L18" s="516">
        <v>19038</v>
      </c>
      <c r="M18" s="516">
        <v>55730</v>
      </c>
      <c r="N18" s="517">
        <v>66278</v>
      </c>
    </row>
    <row r="19" spans="1:14" ht="12.75" customHeight="1">
      <c r="A19" s="479">
        <v>3</v>
      </c>
      <c r="B19" s="480" t="s">
        <v>98</v>
      </c>
      <c r="C19" s="516">
        <v>24381</v>
      </c>
      <c r="D19" s="516">
        <v>10628</v>
      </c>
      <c r="E19" s="516">
        <v>8066</v>
      </c>
      <c r="F19" s="516">
        <v>21486</v>
      </c>
      <c r="G19" s="516">
        <v>4580</v>
      </c>
      <c r="H19" s="516">
        <v>6285</v>
      </c>
      <c r="I19" s="516">
        <v>12330</v>
      </c>
      <c r="J19" s="516">
        <v>32498</v>
      </c>
      <c r="K19" s="516">
        <v>14256</v>
      </c>
      <c r="L19" s="516">
        <v>10930</v>
      </c>
      <c r="M19" s="516">
        <v>70504</v>
      </c>
      <c r="N19" s="517">
        <v>32795</v>
      </c>
    </row>
    <row r="20" spans="1:14" ht="12.75" customHeight="1">
      <c r="A20" s="479">
        <v>4</v>
      </c>
      <c r="B20" s="480" t="s">
        <v>99</v>
      </c>
      <c r="C20" s="516">
        <v>39604</v>
      </c>
      <c r="D20" s="516">
        <v>9085</v>
      </c>
      <c r="E20" s="516">
        <v>104044</v>
      </c>
      <c r="F20" s="516">
        <v>55416</v>
      </c>
      <c r="G20" s="516">
        <v>11546</v>
      </c>
      <c r="H20" s="516">
        <v>23214</v>
      </c>
      <c r="I20" s="516">
        <v>45653</v>
      </c>
      <c r="J20" s="516">
        <v>61022</v>
      </c>
      <c r="K20" s="516">
        <v>41193</v>
      </c>
      <c r="L20" s="516">
        <v>49104</v>
      </c>
      <c r="M20" s="516">
        <v>82568</v>
      </c>
      <c r="N20" s="517">
        <v>73857</v>
      </c>
    </row>
    <row r="21" spans="1:14" ht="12.75" customHeight="1">
      <c r="A21" s="479">
        <v>5</v>
      </c>
      <c r="B21" s="480" t="s">
        <v>100</v>
      </c>
      <c r="C21" s="516">
        <v>39178</v>
      </c>
      <c r="D21" s="516">
        <v>10630</v>
      </c>
      <c r="E21" s="516">
        <v>9700</v>
      </c>
      <c r="F21" s="516">
        <v>23428</v>
      </c>
      <c r="G21" s="516">
        <v>3977</v>
      </c>
      <c r="H21" s="516">
        <v>6535</v>
      </c>
      <c r="I21" s="516">
        <v>14103</v>
      </c>
      <c r="J21" s="516">
        <v>62497</v>
      </c>
      <c r="K21" s="516">
        <v>15355</v>
      </c>
      <c r="L21" s="516">
        <v>26219</v>
      </c>
      <c r="M21" s="516">
        <v>180770</v>
      </c>
      <c r="N21" s="517">
        <v>148300</v>
      </c>
    </row>
    <row r="22" spans="1:14" ht="12.75" customHeight="1">
      <c r="A22" s="479">
        <v>6</v>
      </c>
      <c r="B22" s="480" t="s">
        <v>101</v>
      </c>
      <c r="C22" s="516">
        <v>15210</v>
      </c>
      <c r="D22" s="516">
        <v>581</v>
      </c>
      <c r="E22" s="516">
        <v>76</v>
      </c>
      <c r="F22" s="516">
        <v>3321</v>
      </c>
      <c r="G22" s="516">
        <v>2510</v>
      </c>
      <c r="H22" s="516">
        <v>948</v>
      </c>
      <c r="I22" s="516">
        <v>4639</v>
      </c>
      <c r="J22" s="516">
        <v>5811</v>
      </c>
      <c r="K22" s="516">
        <v>242</v>
      </c>
      <c r="L22" s="516">
        <v>1634</v>
      </c>
      <c r="M22" s="516">
        <v>6819</v>
      </c>
      <c r="N22" s="517">
        <v>6649</v>
      </c>
    </row>
    <row r="23" spans="1:14" ht="12.75" customHeight="1">
      <c r="A23" s="479">
        <v>7</v>
      </c>
      <c r="B23" s="480" t="s">
        <v>102</v>
      </c>
      <c r="C23" s="516">
        <v>43242</v>
      </c>
      <c r="D23" s="516">
        <v>1697</v>
      </c>
      <c r="E23" s="516">
        <v>12784</v>
      </c>
      <c r="F23" s="516">
        <v>2496</v>
      </c>
      <c r="G23" s="516">
        <v>2944</v>
      </c>
      <c r="H23" s="516">
        <v>1999</v>
      </c>
      <c r="I23" s="516">
        <v>3036</v>
      </c>
      <c r="J23" s="516">
        <v>6023</v>
      </c>
      <c r="K23" s="516">
        <v>2771</v>
      </c>
      <c r="L23" s="516">
        <v>5009</v>
      </c>
      <c r="M23" s="516">
        <v>26341</v>
      </c>
      <c r="N23" s="517">
        <v>43117</v>
      </c>
    </row>
    <row r="24" spans="1:14" ht="12.75" customHeight="1" thickBot="1">
      <c r="A24" s="484">
        <v>8</v>
      </c>
      <c r="B24" s="485" t="s">
        <v>85</v>
      </c>
      <c r="C24" s="520">
        <v>203383</v>
      </c>
      <c r="D24" s="520">
        <v>27585</v>
      </c>
      <c r="E24" s="520">
        <v>34656</v>
      </c>
      <c r="F24" s="520">
        <v>53241</v>
      </c>
      <c r="G24" s="520">
        <v>16917</v>
      </c>
      <c r="H24" s="520">
        <v>24923</v>
      </c>
      <c r="I24" s="520">
        <v>52360</v>
      </c>
      <c r="J24" s="520">
        <v>66607</v>
      </c>
      <c r="K24" s="520">
        <v>61648</v>
      </c>
      <c r="L24" s="520">
        <v>35051</v>
      </c>
      <c r="M24" s="520">
        <v>113882</v>
      </c>
      <c r="N24" s="521">
        <v>196806</v>
      </c>
    </row>
    <row r="25" spans="1:14" ht="17.25" customHeight="1" thickTop="1">
      <c r="A25" s="1008" t="s">
        <v>104</v>
      </c>
      <c r="B25" s="1009"/>
      <c r="C25" s="522">
        <v>244100</v>
      </c>
      <c r="D25" s="522">
        <v>116879</v>
      </c>
      <c r="E25" s="522">
        <v>57343</v>
      </c>
      <c r="F25" s="522">
        <v>100686</v>
      </c>
      <c r="G25" s="522">
        <v>52469</v>
      </c>
      <c r="H25" s="522">
        <v>50349</v>
      </c>
      <c r="I25" s="522">
        <v>101556</v>
      </c>
      <c r="J25" s="522">
        <v>85212</v>
      </c>
      <c r="K25" s="522">
        <v>68315</v>
      </c>
      <c r="L25" s="522">
        <v>71368</v>
      </c>
      <c r="M25" s="522">
        <v>135316</v>
      </c>
      <c r="N25" s="523">
        <v>103227</v>
      </c>
    </row>
    <row r="26" spans="1:14" ht="12.75" customHeight="1">
      <c r="A26" s="479">
        <v>1</v>
      </c>
      <c r="B26" s="480" t="s">
        <v>96</v>
      </c>
      <c r="C26" s="516">
        <v>57083</v>
      </c>
      <c r="D26" s="516">
        <v>16680</v>
      </c>
      <c r="E26" s="516">
        <v>11574</v>
      </c>
      <c r="F26" s="516">
        <v>6425</v>
      </c>
      <c r="G26" s="516">
        <v>2127</v>
      </c>
      <c r="H26" s="516">
        <v>955</v>
      </c>
      <c r="I26" s="516">
        <v>8119</v>
      </c>
      <c r="J26" s="516">
        <v>9768</v>
      </c>
      <c r="K26" s="516">
        <v>523</v>
      </c>
      <c r="L26" s="516">
        <v>3208</v>
      </c>
      <c r="M26" s="516">
        <v>21536</v>
      </c>
      <c r="N26" s="517">
        <v>2309</v>
      </c>
    </row>
    <row r="27" spans="1:14" ht="12.75" customHeight="1">
      <c r="A27" s="479">
        <v>2</v>
      </c>
      <c r="B27" s="480" t="s">
        <v>97</v>
      </c>
      <c r="C27" s="516">
        <v>36142</v>
      </c>
      <c r="D27" s="516">
        <v>11958</v>
      </c>
      <c r="E27" s="516">
        <v>2745</v>
      </c>
      <c r="F27" s="516">
        <v>9271</v>
      </c>
      <c r="G27" s="516">
        <v>12758</v>
      </c>
      <c r="H27" s="516">
        <v>19386</v>
      </c>
      <c r="I27" s="516">
        <v>11335</v>
      </c>
      <c r="J27" s="516">
        <v>20074</v>
      </c>
      <c r="K27" s="516">
        <v>34741</v>
      </c>
      <c r="L27" s="516">
        <v>4209</v>
      </c>
      <c r="M27" s="516">
        <v>33470</v>
      </c>
      <c r="N27" s="517">
        <v>17004</v>
      </c>
    </row>
    <row r="28" spans="1:14" ht="12.75" customHeight="1">
      <c r="A28" s="479">
        <v>3</v>
      </c>
      <c r="B28" s="480" t="s">
        <v>98</v>
      </c>
      <c r="C28" s="516">
        <v>153</v>
      </c>
      <c r="D28" s="516">
        <v>0</v>
      </c>
      <c r="E28" s="516">
        <v>105</v>
      </c>
      <c r="F28" s="516">
        <v>307</v>
      </c>
      <c r="G28" s="516">
        <v>15</v>
      </c>
      <c r="H28" s="516">
        <v>17</v>
      </c>
      <c r="I28" s="516">
        <v>985</v>
      </c>
      <c r="J28" s="516">
        <v>305</v>
      </c>
      <c r="K28" s="516">
        <v>74</v>
      </c>
      <c r="L28" s="516">
        <v>4863</v>
      </c>
      <c r="M28" s="516">
        <v>10</v>
      </c>
      <c r="N28" s="517">
        <v>0</v>
      </c>
    </row>
    <row r="29" spans="1:14" ht="12.75" customHeight="1">
      <c r="A29" s="479">
        <v>4</v>
      </c>
      <c r="B29" s="480" t="s">
        <v>99</v>
      </c>
      <c r="C29" s="516">
        <v>1866</v>
      </c>
      <c r="D29" s="516">
        <v>2316</v>
      </c>
      <c r="E29" s="516">
        <v>1327</v>
      </c>
      <c r="F29" s="516">
        <v>3126</v>
      </c>
      <c r="G29" s="516">
        <v>771</v>
      </c>
      <c r="H29" s="516">
        <v>0</v>
      </c>
      <c r="I29" s="516">
        <v>2247</v>
      </c>
      <c r="J29" s="516">
        <v>3533</v>
      </c>
      <c r="K29" s="516">
        <v>69</v>
      </c>
      <c r="L29" s="516">
        <v>9999</v>
      </c>
      <c r="M29" s="516">
        <v>9178</v>
      </c>
      <c r="N29" s="517">
        <v>258</v>
      </c>
    </row>
    <row r="30" spans="1:14" ht="12.75" customHeight="1">
      <c r="A30" s="479">
        <v>5</v>
      </c>
      <c r="B30" s="480" t="s">
        <v>100</v>
      </c>
      <c r="C30" s="516">
        <v>1777</v>
      </c>
      <c r="D30" s="516">
        <v>444</v>
      </c>
      <c r="E30" s="516">
        <v>1030</v>
      </c>
      <c r="F30" s="516">
        <v>1602</v>
      </c>
      <c r="G30" s="516">
        <v>106</v>
      </c>
      <c r="H30" s="516">
        <v>836</v>
      </c>
      <c r="I30" s="516">
        <v>16017</v>
      </c>
      <c r="J30" s="516">
        <v>367</v>
      </c>
      <c r="K30" s="516">
        <v>410</v>
      </c>
      <c r="L30" s="516">
        <v>678</v>
      </c>
      <c r="M30" s="516">
        <v>2586</v>
      </c>
      <c r="N30" s="517">
        <v>311</v>
      </c>
    </row>
    <row r="31" spans="1:14" ht="12.75" customHeight="1">
      <c r="A31" s="479">
        <v>6</v>
      </c>
      <c r="B31" s="480" t="s">
        <v>101</v>
      </c>
      <c r="C31" s="516">
        <v>40699</v>
      </c>
      <c r="D31" s="516">
        <v>25884</v>
      </c>
      <c r="E31" s="516">
        <v>6844</v>
      </c>
      <c r="F31" s="516">
        <v>27805</v>
      </c>
      <c r="G31" s="516">
        <v>14607</v>
      </c>
      <c r="H31" s="516">
        <v>10746</v>
      </c>
      <c r="I31" s="516">
        <v>14264</v>
      </c>
      <c r="J31" s="516">
        <v>25087</v>
      </c>
      <c r="K31" s="516">
        <v>9968</v>
      </c>
      <c r="L31" s="516">
        <v>5309</v>
      </c>
      <c r="M31" s="516">
        <v>25137</v>
      </c>
      <c r="N31" s="517">
        <v>26295</v>
      </c>
    </row>
    <row r="32" spans="1:14" ht="12.75" customHeight="1">
      <c r="A32" s="479">
        <v>7</v>
      </c>
      <c r="B32" s="480" t="s">
        <v>102</v>
      </c>
      <c r="C32" s="516">
        <v>7943</v>
      </c>
      <c r="D32" s="516">
        <v>7133</v>
      </c>
      <c r="E32" s="516">
        <v>2726</v>
      </c>
      <c r="F32" s="516">
        <v>13195</v>
      </c>
      <c r="G32" s="516">
        <v>566</v>
      </c>
      <c r="H32" s="516">
        <v>262</v>
      </c>
      <c r="I32" s="516">
        <v>24</v>
      </c>
      <c r="J32" s="516">
        <v>4</v>
      </c>
      <c r="K32" s="516">
        <v>0</v>
      </c>
      <c r="L32" s="516">
        <v>528</v>
      </c>
      <c r="M32" s="516">
        <v>9217</v>
      </c>
      <c r="N32" s="517">
        <v>9995</v>
      </c>
    </row>
    <row r="33" spans="1:14" ht="12.75" customHeight="1" thickBot="1">
      <c r="A33" s="489">
        <v>8</v>
      </c>
      <c r="B33" s="490" t="s">
        <v>85</v>
      </c>
      <c r="C33" s="524">
        <v>98437</v>
      </c>
      <c r="D33" s="524">
        <v>52464</v>
      </c>
      <c r="E33" s="524">
        <v>30992</v>
      </c>
      <c r="F33" s="524">
        <v>38955</v>
      </c>
      <c r="G33" s="524">
        <v>21520</v>
      </c>
      <c r="H33" s="524">
        <v>18147</v>
      </c>
      <c r="I33" s="524">
        <v>48565</v>
      </c>
      <c r="J33" s="524">
        <v>26073</v>
      </c>
      <c r="K33" s="524">
        <v>22530</v>
      </c>
      <c r="L33" s="524">
        <v>42576</v>
      </c>
      <c r="M33" s="524">
        <v>34182</v>
      </c>
      <c r="N33" s="525">
        <v>47055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1010" t="s">
        <v>116</v>
      </c>
      <c r="B57" s="1011"/>
      <c r="C57" s="512">
        <v>4848925</v>
      </c>
      <c r="D57" s="512">
        <v>2100366</v>
      </c>
      <c r="E57" s="512">
        <v>422208</v>
      </c>
      <c r="F57" s="512">
        <v>251730</v>
      </c>
      <c r="G57" s="512">
        <v>287403</v>
      </c>
      <c r="H57" s="512">
        <v>208790</v>
      </c>
      <c r="I57" s="512">
        <v>215859</v>
      </c>
      <c r="J57" s="512">
        <v>455927</v>
      </c>
      <c r="K57" s="512">
        <v>473159</v>
      </c>
      <c r="L57" s="512">
        <v>846503</v>
      </c>
      <c r="M57" s="512">
        <v>1938398</v>
      </c>
      <c r="N57" s="513">
        <v>362710</v>
      </c>
    </row>
    <row r="58" spans="1:14" ht="12.75" customHeight="1">
      <c r="A58" s="514">
        <v>1</v>
      </c>
      <c r="B58" s="515" t="s">
        <v>96</v>
      </c>
      <c r="C58" s="516">
        <v>2632444</v>
      </c>
      <c r="D58" s="516">
        <v>1225786</v>
      </c>
      <c r="E58" s="516">
        <v>234900</v>
      </c>
      <c r="F58" s="516">
        <v>126820</v>
      </c>
      <c r="G58" s="516">
        <v>159834</v>
      </c>
      <c r="H58" s="516">
        <v>94557</v>
      </c>
      <c r="I58" s="516">
        <v>102043</v>
      </c>
      <c r="J58" s="516">
        <v>269172</v>
      </c>
      <c r="K58" s="516">
        <v>241012</v>
      </c>
      <c r="L58" s="516">
        <v>467811</v>
      </c>
      <c r="M58" s="516">
        <v>1201880</v>
      </c>
      <c r="N58" s="517">
        <v>200944</v>
      </c>
    </row>
    <row r="59" spans="1:14" ht="12.75" customHeight="1">
      <c r="A59" s="514">
        <v>2</v>
      </c>
      <c r="B59" s="515" t="s">
        <v>97</v>
      </c>
      <c r="C59" s="516">
        <v>712643</v>
      </c>
      <c r="D59" s="516">
        <v>222875</v>
      </c>
      <c r="E59" s="516">
        <v>27217</v>
      </c>
      <c r="F59" s="516">
        <v>15130</v>
      </c>
      <c r="G59" s="516">
        <v>23160</v>
      </c>
      <c r="H59" s="516">
        <v>25594</v>
      </c>
      <c r="I59" s="516">
        <v>5899</v>
      </c>
      <c r="J59" s="516">
        <v>26764</v>
      </c>
      <c r="K59" s="516">
        <v>53370</v>
      </c>
      <c r="L59" s="516">
        <v>53834</v>
      </c>
      <c r="M59" s="516">
        <v>119992</v>
      </c>
      <c r="N59" s="517">
        <v>18030</v>
      </c>
    </row>
    <row r="60" spans="1:14" ht="12.75" customHeight="1">
      <c r="A60" s="514">
        <v>3</v>
      </c>
      <c r="B60" s="515" t="s">
        <v>98</v>
      </c>
      <c r="C60" s="516">
        <v>135327</v>
      </c>
      <c r="D60" s="516">
        <v>49617</v>
      </c>
      <c r="E60" s="516">
        <v>22257</v>
      </c>
      <c r="F60" s="516">
        <v>14987</v>
      </c>
      <c r="G60" s="516">
        <v>10991</v>
      </c>
      <c r="H60" s="516">
        <v>3803</v>
      </c>
      <c r="I60" s="516">
        <v>6956</v>
      </c>
      <c r="J60" s="516">
        <v>7554</v>
      </c>
      <c r="K60" s="516">
        <v>16964</v>
      </c>
      <c r="L60" s="516">
        <v>37530</v>
      </c>
      <c r="M60" s="516">
        <v>62916</v>
      </c>
      <c r="N60" s="517">
        <v>19191</v>
      </c>
    </row>
    <row r="61" spans="1:14" ht="12.75" customHeight="1">
      <c r="A61" s="514">
        <v>4</v>
      </c>
      <c r="B61" s="515" t="s">
        <v>99</v>
      </c>
      <c r="C61" s="516">
        <v>66868</v>
      </c>
      <c r="D61" s="516">
        <v>66714</v>
      </c>
      <c r="E61" s="516">
        <v>44374</v>
      </c>
      <c r="F61" s="516">
        <v>25904</v>
      </c>
      <c r="G61" s="516">
        <v>22351</v>
      </c>
      <c r="H61" s="516">
        <v>41853</v>
      </c>
      <c r="I61" s="516">
        <v>35397</v>
      </c>
      <c r="J61" s="516">
        <v>63685</v>
      </c>
      <c r="K61" s="516">
        <v>56937</v>
      </c>
      <c r="L61" s="516">
        <v>75960</v>
      </c>
      <c r="M61" s="516">
        <v>158649</v>
      </c>
      <c r="N61" s="517">
        <v>46156</v>
      </c>
    </row>
    <row r="62" spans="1:14" ht="12.75" customHeight="1">
      <c r="A62" s="514">
        <v>5</v>
      </c>
      <c r="B62" s="515" t="s">
        <v>100</v>
      </c>
      <c r="C62" s="516">
        <v>80884</v>
      </c>
      <c r="D62" s="516">
        <v>113228</v>
      </c>
      <c r="E62" s="516">
        <v>17399</v>
      </c>
      <c r="F62" s="516">
        <v>7772</v>
      </c>
      <c r="G62" s="516">
        <v>9811</v>
      </c>
      <c r="H62" s="516">
        <v>9363</v>
      </c>
      <c r="I62" s="516">
        <v>7875</v>
      </c>
      <c r="J62" s="516">
        <v>11137</v>
      </c>
      <c r="K62" s="516">
        <v>11249</v>
      </c>
      <c r="L62" s="516">
        <v>46713</v>
      </c>
      <c r="M62" s="516">
        <v>95654</v>
      </c>
      <c r="N62" s="517">
        <v>15417</v>
      </c>
    </row>
    <row r="63" spans="1:14" ht="12.75" customHeight="1">
      <c r="A63" s="514">
        <v>6</v>
      </c>
      <c r="B63" s="515" t="s">
        <v>101</v>
      </c>
      <c r="C63" s="516">
        <v>263024</v>
      </c>
      <c r="D63" s="516">
        <v>56561</v>
      </c>
      <c r="E63" s="516">
        <v>13757</v>
      </c>
      <c r="F63" s="516">
        <v>10985</v>
      </c>
      <c r="G63" s="516">
        <v>6334</v>
      </c>
      <c r="H63" s="516">
        <v>3100</v>
      </c>
      <c r="I63" s="516">
        <v>15760</v>
      </c>
      <c r="J63" s="516">
        <v>3740</v>
      </c>
      <c r="K63" s="516">
        <v>16235</v>
      </c>
      <c r="L63" s="516">
        <v>23238</v>
      </c>
      <c r="M63" s="516">
        <v>45581</v>
      </c>
      <c r="N63" s="517">
        <v>5750</v>
      </c>
    </row>
    <row r="64" spans="1:14" ht="12.75" customHeight="1">
      <c r="A64" s="514">
        <v>7</v>
      </c>
      <c r="B64" s="515" t="s">
        <v>102</v>
      </c>
      <c r="C64" s="516">
        <v>67757</v>
      </c>
      <c r="D64" s="516">
        <v>87946</v>
      </c>
      <c r="E64" s="516">
        <v>11564</v>
      </c>
      <c r="F64" s="516">
        <v>2621</v>
      </c>
      <c r="G64" s="516">
        <v>6984</v>
      </c>
      <c r="H64" s="516">
        <v>1266</v>
      </c>
      <c r="I64" s="516">
        <v>14440</v>
      </c>
      <c r="J64" s="516">
        <v>7397</v>
      </c>
      <c r="K64" s="516">
        <v>5914</v>
      </c>
      <c r="L64" s="516">
        <v>19772</v>
      </c>
      <c r="M64" s="516">
        <v>40601</v>
      </c>
      <c r="N64" s="517">
        <v>5755</v>
      </c>
    </row>
    <row r="65" spans="1:14" ht="12.75" customHeight="1" thickBot="1">
      <c r="A65" s="518">
        <v>8</v>
      </c>
      <c r="B65" s="519" t="s">
        <v>85</v>
      </c>
      <c r="C65" s="520">
        <v>889979</v>
      </c>
      <c r="D65" s="520">
        <v>277638</v>
      </c>
      <c r="E65" s="520">
        <v>50741</v>
      </c>
      <c r="F65" s="520">
        <v>47511</v>
      </c>
      <c r="G65" s="520">
        <v>47939</v>
      </c>
      <c r="H65" s="520">
        <v>29255</v>
      </c>
      <c r="I65" s="520">
        <v>27489</v>
      </c>
      <c r="J65" s="520">
        <v>66477</v>
      </c>
      <c r="K65" s="520">
        <v>71479</v>
      </c>
      <c r="L65" s="520">
        <v>121646</v>
      </c>
      <c r="M65" s="520">
        <v>213126</v>
      </c>
      <c r="N65" s="521">
        <v>51466</v>
      </c>
    </row>
    <row r="66" spans="1:14" ht="17.25" customHeight="1" thickTop="1">
      <c r="A66" s="1008" t="s">
        <v>103</v>
      </c>
      <c r="B66" s="1009"/>
      <c r="C66" s="522">
        <v>4256674</v>
      </c>
      <c r="D66" s="522">
        <v>1932055</v>
      </c>
      <c r="E66" s="522">
        <v>370089</v>
      </c>
      <c r="F66" s="522">
        <v>212050</v>
      </c>
      <c r="G66" s="522">
        <v>244793</v>
      </c>
      <c r="H66" s="522">
        <v>178321</v>
      </c>
      <c r="I66" s="522">
        <v>173907</v>
      </c>
      <c r="J66" s="522">
        <v>388923</v>
      </c>
      <c r="K66" s="522">
        <v>382378</v>
      </c>
      <c r="L66" s="522">
        <v>751629</v>
      </c>
      <c r="M66" s="522">
        <v>1837978</v>
      </c>
      <c r="N66" s="523">
        <v>331836</v>
      </c>
    </row>
    <row r="67" spans="1:14" ht="12.75" customHeight="1">
      <c r="A67" s="479">
        <v>1</v>
      </c>
      <c r="B67" s="480" t="s">
        <v>96</v>
      </c>
      <c r="C67" s="516">
        <v>2503065</v>
      </c>
      <c r="D67" s="516">
        <v>1211754</v>
      </c>
      <c r="E67" s="516">
        <v>233337</v>
      </c>
      <c r="F67" s="516">
        <v>125036</v>
      </c>
      <c r="G67" s="516">
        <v>157673</v>
      </c>
      <c r="H67" s="516">
        <v>94257</v>
      </c>
      <c r="I67" s="516">
        <v>100489</v>
      </c>
      <c r="J67" s="516">
        <v>264941</v>
      </c>
      <c r="K67" s="516">
        <v>240845</v>
      </c>
      <c r="L67" s="516">
        <v>459730</v>
      </c>
      <c r="M67" s="516">
        <v>1178899</v>
      </c>
      <c r="N67" s="517">
        <v>200760</v>
      </c>
    </row>
    <row r="68" spans="1:14" ht="12.75" customHeight="1">
      <c r="A68" s="479">
        <v>2</v>
      </c>
      <c r="B68" s="480" t="s">
        <v>97</v>
      </c>
      <c r="C68" s="516">
        <v>619874</v>
      </c>
      <c r="D68" s="516">
        <v>145765</v>
      </c>
      <c r="E68" s="516">
        <v>16476</v>
      </c>
      <c r="F68" s="516">
        <v>11936</v>
      </c>
      <c r="G68" s="516">
        <v>8959</v>
      </c>
      <c r="H68" s="516">
        <v>13906</v>
      </c>
      <c r="I68" s="516">
        <v>3722</v>
      </c>
      <c r="J68" s="516">
        <v>12512</v>
      </c>
      <c r="K68" s="516">
        <v>7309</v>
      </c>
      <c r="L68" s="516">
        <v>37348</v>
      </c>
      <c r="M68" s="516">
        <v>110420</v>
      </c>
      <c r="N68" s="517">
        <v>15079</v>
      </c>
    </row>
    <row r="69" spans="1:14" ht="12.75" customHeight="1">
      <c r="A69" s="479">
        <v>3</v>
      </c>
      <c r="B69" s="480" t="s">
        <v>98</v>
      </c>
      <c r="C69" s="516">
        <v>134583</v>
      </c>
      <c r="D69" s="516">
        <v>49617</v>
      </c>
      <c r="E69" s="516">
        <v>20378</v>
      </c>
      <c r="F69" s="516">
        <v>14987</v>
      </c>
      <c r="G69" s="516">
        <v>10780</v>
      </c>
      <c r="H69" s="516">
        <v>3803</v>
      </c>
      <c r="I69" s="516">
        <v>6770</v>
      </c>
      <c r="J69" s="516">
        <v>7424</v>
      </c>
      <c r="K69" s="516">
        <v>16956</v>
      </c>
      <c r="L69" s="516">
        <v>36874</v>
      </c>
      <c r="M69" s="516">
        <v>62063</v>
      </c>
      <c r="N69" s="517">
        <v>19155</v>
      </c>
    </row>
    <row r="70" spans="1:14" ht="12.75" customHeight="1">
      <c r="A70" s="479">
        <v>4</v>
      </c>
      <c r="B70" s="480" t="s">
        <v>99</v>
      </c>
      <c r="C70" s="516">
        <v>37854</v>
      </c>
      <c r="D70" s="516">
        <v>65397</v>
      </c>
      <c r="E70" s="516">
        <v>44374</v>
      </c>
      <c r="F70" s="516">
        <v>25544</v>
      </c>
      <c r="G70" s="516">
        <v>22351</v>
      </c>
      <c r="H70" s="516">
        <v>41689</v>
      </c>
      <c r="I70" s="516">
        <v>34791</v>
      </c>
      <c r="J70" s="516">
        <v>50333</v>
      </c>
      <c r="K70" s="516">
        <v>56741</v>
      </c>
      <c r="L70" s="516">
        <v>74126</v>
      </c>
      <c r="M70" s="516">
        <v>156762</v>
      </c>
      <c r="N70" s="517">
        <v>46156</v>
      </c>
    </row>
    <row r="71" spans="1:14" ht="12.75" customHeight="1">
      <c r="A71" s="479">
        <v>5</v>
      </c>
      <c r="B71" s="480" t="s">
        <v>100</v>
      </c>
      <c r="C71" s="516">
        <v>77941</v>
      </c>
      <c r="D71" s="516">
        <v>112255</v>
      </c>
      <c r="E71" s="516">
        <v>15999</v>
      </c>
      <c r="F71" s="516">
        <v>7694</v>
      </c>
      <c r="G71" s="516">
        <v>7451</v>
      </c>
      <c r="H71" s="516">
        <v>8330</v>
      </c>
      <c r="I71" s="516">
        <v>7604</v>
      </c>
      <c r="J71" s="516">
        <v>9928</v>
      </c>
      <c r="K71" s="516">
        <v>10752</v>
      </c>
      <c r="L71" s="516">
        <v>46019</v>
      </c>
      <c r="M71" s="516">
        <v>94950</v>
      </c>
      <c r="N71" s="517">
        <v>13716</v>
      </c>
    </row>
    <row r="72" spans="1:14" ht="12.75" customHeight="1">
      <c r="A72" s="479">
        <v>6</v>
      </c>
      <c r="B72" s="480" t="s">
        <v>101</v>
      </c>
      <c r="C72" s="516">
        <v>111797</v>
      </c>
      <c r="D72" s="516">
        <v>31843</v>
      </c>
      <c r="E72" s="516">
        <v>1920</v>
      </c>
      <c r="F72" s="516">
        <v>912</v>
      </c>
      <c r="G72" s="516">
        <v>994</v>
      </c>
      <c r="H72" s="516">
        <v>505</v>
      </c>
      <c r="I72" s="516">
        <v>589</v>
      </c>
      <c r="J72" s="516">
        <v>638</v>
      </c>
      <c r="K72" s="516">
        <v>876</v>
      </c>
      <c r="L72" s="516">
        <v>7065</v>
      </c>
      <c r="M72" s="516">
        <v>31297</v>
      </c>
      <c r="N72" s="517">
        <v>59</v>
      </c>
    </row>
    <row r="73" spans="1:14" ht="12.75" customHeight="1">
      <c r="A73" s="479">
        <v>7</v>
      </c>
      <c r="B73" s="480" t="s">
        <v>102</v>
      </c>
      <c r="C73" s="516">
        <v>53474</v>
      </c>
      <c r="D73" s="516">
        <v>79220</v>
      </c>
      <c r="E73" s="516">
        <v>10953</v>
      </c>
      <c r="F73" s="516">
        <v>2356</v>
      </c>
      <c r="G73" s="516">
        <v>3265</v>
      </c>
      <c r="H73" s="516">
        <v>1266</v>
      </c>
      <c r="I73" s="516">
        <v>1225</v>
      </c>
      <c r="J73" s="516">
        <v>7397</v>
      </c>
      <c r="K73" s="516">
        <v>5740</v>
      </c>
      <c r="L73" s="516">
        <v>12844</v>
      </c>
      <c r="M73" s="516">
        <v>34919</v>
      </c>
      <c r="N73" s="517">
        <v>3902</v>
      </c>
    </row>
    <row r="74" spans="1:14" ht="12.75" customHeight="1" thickBot="1">
      <c r="A74" s="484">
        <v>8</v>
      </c>
      <c r="B74" s="485" t="s">
        <v>85</v>
      </c>
      <c r="C74" s="520">
        <v>718086</v>
      </c>
      <c r="D74" s="520">
        <v>236205</v>
      </c>
      <c r="E74" s="520">
        <v>26652</v>
      </c>
      <c r="F74" s="520">
        <v>23585</v>
      </c>
      <c r="G74" s="520">
        <v>33319</v>
      </c>
      <c r="H74" s="520">
        <v>14565</v>
      </c>
      <c r="I74" s="520">
        <v>18717</v>
      </c>
      <c r="J74" s="520">
        <v>35751</v>
      </c>
      <c r="K74" s="520">
        <v>43159</v>
      </c>
      <c r="L74" s="520">
        <v>77624</v>
      </c>
      <c r="M74" s="520">
        <v>168668</v>
      </c>
      <c r="N74" s="521">
        <v>33008</v>
      </c>
    </row>
    <row r="75" spans="1:14" ht="17.25" customHeight="1" thickTop="1">
      <c r="A75" s="1008" t="s">
        <v>104</v>
      </c>
      <c r="B75" s="1009"/>
      <c r="C75" s="522">
        <v>592251</v>
      </c>
      <c r="D75" s="522">
        <v>168310</v>
      </c>
      <c r="E75" s="522">
        <v>52120</v>
      </c>
      <c r="F75" s="522">
        <v>39680</v>
      </c>
      <c r="G75" s="522">
        <v>42611</v>
      </c>
      <c r="H75" s="522">
        <v>30470</v>
      </c>
      <c r="I75" s="522">
        <v>41952</v>
      </c>
      <c r="J75" s="522">
        <v>67005</v>
      </c>
      <c r="K75" s="522">
        <v>90782</v>
      </c>
      <c r="L75" s="522">
        <v>94875</v>
      </c>
      <c r="M75" s="522">
        <v>100420</v>
      </c>
      <c r="N75" s="523">
        <v>30874</v>
      </c>
    </row>
    <row r="76" spans="1:14" ht="12.75" customHeight="1">
      <c r="A76" s="479">
        <v>1</v>
      </c>
      <c r="B76" s="480" t="s">
        <v>96</v>
      </c>
      <c r="C76" s="516">
        <v>129379</v>
      </c>
      <c r="D76" s="516">
        <v>14032</v>
      </c>
      <c r="E76" s="516">
        <v>1563</v>
      </c>
      <c r="F76" s="516">
        <v>1784</v>
      </c>
      <c r="G76" s="516">
        <v>2161</v>
      </c>
      <c r="H76" s="516">
        <v>301</v>
      </c>
      <c r="I76" s="516">
        <v>1554</v>
      </c>
      <c r="J76" s="516">
        <v>4231</v>
      </c>
      <c r="K76" s="516">
        <v>167</v>
      </c>
      <c r="L76" s="516">
        <v>8080</v>
      </c>
      <c r="M76" s="516">
        <v>22981</v>
      </c>
      <c r="N76" s="517">
        <v>184</v>
      </c>
    </row>
    <row r="77" spans="1:14" ht="12.75" customHeight="1">
      <c r="A77" s="479">
        <v>2</v>
      </c>
      <c r="B77" s="480" t="s">
        <v>97</v>
      </c>
      <c r="C77" s="516">
        <v>92769</v>
      </c>
      <c r="D77" s="516">
        <v>77110</v>
      </c>
      <c r="E77" s="516">
        <v>10741</v>
      </c>
      <c r="F77" s="516">
        <v>3194</v>
      </c>
      <c r="G77" s="516">
        <v>14200</v>
      </c>
      <c r="H77" s="516">
        <v>11688</v>
      </c>
      <c r="I77" s="516">
        <v>2177</v>
      </c>
      <c r="J77" s="516">
        <v>14253</v>
      </c>
      <c r="K77" s="516">
        <v>46061</v>
      </c>
      <c r="L77" s="516">
        <v>16487</v>
      </c>
      <c r="M77" s="516">
        <v>9573</v>
      </c>
      <c r="N77" s="517">
        <v>2951</v>
      </c>
    </row>
    <row r="78" spans="1:14" ht="12.75" customHeight="1">
      <c r="A78" s="479">
        <v>3</v>
      </c>
      <c r="B78" s="480" t="s">
        <v>98</v>
      </c>
      <c r="C78" s="516">
        <v>744</v>
      </c>
      <c r="D78" s="516">
        <v>0</v>
      </c>
      <c r="E78" s="516">
        <v>1879</v>
      </c>
      <c r="F78" s="516">
        <v>0</v>
      </c>
      <c r="G78" s="516">
        <v>210</v>
      </c>
      <c r="H78" s="516">
        <v>0</v>
      </c>
      <c r="I78" s="516">
        <v>187</v>
      </c>
      <c r="J78" s="516">
        <v>130</v>
      </c>
      <c r="K78" s="516">
        <v>9</v>
      </c>
      <c r="L78" s="516">
        <v>656</v>
      </c>
      <c r="M78" s="516">
        <v>853</v>
      </c>
      <c r="N78" s="517">
        <v>36</v>
      </c>
    </row>
    <row r="79" spans="1:14" ht="12.75" customHeight="1">
      <c r="A79" s="479">
        <v>4</v>
      </c>
      <c r="B79" s="480" t="s">
        <v>99</v>
      </c>
      <c r="C79" s="516">
        <v>29014</v>
      </c>
      <c r="D79" s="516">
        <v>1318</v>
      </c>
      <c r="E79" s="516">
        <v>0</v>
      </c>
      <c r="F79" s="516">
        <v>360</v>
      </c>
      <c r="G79" s="516">
        <v>0</v>
      </c>
      <c r="H79" s="516">
        <v>163</v>
      </c>
      <c r="I79" s="516">
        <v>606</v>
      </c>
      <c r="J79" s="516">
        <v>13353</v>
      </c>
      <c r="K79" s="516">
        <v>196</v>
      </c>
      <c r="L79" s="516">
        <v>1834</v>
      </c>
      <c r="M79" s="516">
        <v>1887</v>
      </c>
      <c r="N79" s="517">
        <v>0</v>
      </c>
    </row>
    <row r="80" spans="1:14" ht="12.75" customHeight="1">
      <c r="A80" s="479">
        <v>5</v>
      </c>
      <c r="B80" s="480" t="s">
        <v>100</v>
      </c>
      <c r="C80" s="516">
        <v>2942</v>
      </c>
      <c r="D80" s="516">
        <v>973</v>
      </c>
      <c r="E80" s="516">
        <v>1400</v>
      </c>
      <c r="F80" s="516">
        <v>79</v>
      </c>
      <c r="G80" s="516">
        <v>2361</v>
      </c>
      <c r="H80" s="516">
        <v>1033</v>
      </c>
      <c r="I80" s="516">
        <v>271</v>
      </c>
      <c r="J80" s="516">
        <v>1209</v>
      </c>
      <c r="K80" s="516">
        <v>497</v>
      </c>
      <c r="L80" s="516">
        <v>694</v>
      </c>
      <c r="M80" s="516">
        <v>704</v>
      </c>
      <c r="N80" s="517">
        <v>1701</v>
      </c>
    </row>
    <row r="81" spans="1:14" ht="12.75" customHeight="1">
      <c r="A81" s="479">
        <v>6</v>
      </c>
      <c r="B81" s="480" t="s">
        <v>101</v>
      </c>
      <c r="C81" s="516">
        <v>151228</v>
      </c>
      <c r="D81" s="516">
        <v>24719</v>
      </c>
      <c r="E81" s="516">
        <v>11837</v>
      </c>
      <c r="F81" s="516">
        <v>10073</v>
      </c>
      <c r="G81" s="516">
        <v>5340</v>
      </c>
      <c r="H81" s="516">
        <v>2595</v>
      </c>
      <c r="I81" s="516">
        <v>15171</v>
      </c>
      <c r="J81" s="516">
        <v>3102</v>
      </c>
      <c r="K81" s="516">
        <v>15359</v>
      </c>
      <c r="L81" s="516">
        <v>16173</v>
      </c>
      <c r="M81" s="516">
        <v>14283</v>
      </c>
      <c r="N81" s="517">
        <v>5691</v>
      </c>
    </row>
    <row r="82" spans="1:14" ht="12.75" customHeight="1">
      <c r="A82" s="479">
        <v>7</v>
      </c>
      <c r="B82" s="480" t="s">
        <v>102</v>
      </c>
      <c r="C82" s="516">
        <v>14283</v>
      </c>
      <c r="D82" s="516">
        <v>8726</v>
      </c>
      <c r="E82" s="516">
        <v>611</v>
      </c>
      <c r="F82" s="516">
        <v>265</v>
      </c>
      <c r="G82" s="516">
        <v>3719</v>
      </c>
      <c r="H82" s="516">
        <v>0</v>
      </c>
      <c r="I82" s="516">
        <v>13215</v>
      </c>
      <c r="J82" s="516">
        <v>0</v>
      </c>
      <c r="K82" s="516">
        <v>174</v>
      </c>
      <c r="L82" s="516">
        <v>6928</v>
      </c>
      <c r="M82" s="516">
        <v>5682</v>
      </c>
      <c r="N82" s="517">
        <v>1853</v>
      </c>
    </row>
    <row r="83" spans="1:14" ht="12.75" customHeight="1" thickBot="1">
      <c r="A83" s="489">
        <v>8</v>
      </c>
      <c r="B83" s="490" t="s">
        <v>85</v>
      </c>
      <c r="C83" s="524">
        <v>171893</v>
      </c>
      <c r="D83" s="524">
        <v>41433</v>
      </c>
      <c r="E83" s="524">
        <v>24089</v>
      </c>
      <c r="F83" s="524">
        <v>23926</v>
      </c>
      <c r="G83" s="524">
        <v>14620</v>
      </c>
      <c r="H83" s="524">
        <v>14690</v>
      </c>
      <c r="I83" s="524">
        <v>8772</v>
      </c>
      <c r="J83" s="524">
        <v>30726</v>
      </c>
      <c r="K83" s="524">
        <v>28319</v>
      </c>
      <c r="L83" s="524">
        <v>44022</v>
      </c>
      <c r="M83" s="524">
        <v>44458</v>
      </c>
      <c r="N83" s="525">
        <v>18458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1010" t="s">
        <v>116</v>
      </c>
      <c r="B107" s="1011"/>
      <c r="C107" s="512">
        <v>355419</v>
      </c>
      <c r="D107" s="512">
        <v>632844</v>
      </c>
      <c r="E107" s="512">
        <v>1933492</v>
      </c>
      <c r="F107" s="512">
        <v>1097312</v>
      </c>
      <c r="G107" s="512">
        <v>215984</v>
      </c>
      <c r="H107" s="512">
        <v>227869</v>
      </c>
      <c r="I107" s="512">
        <v>116620</v>
      </c>
      <c r="J107" s="512">
        <v>164381</v>
      </c>
      <c r="K107" s="512">
        <v>427120</v>
      </c>
      <c r="L107" s="512">
        <v>548760</v>
      </c>
      <c r="M107" s="512">
        <v>294703</v>
      </c>
      <c r="N107" s="513">
        <v>135181</v>
      </c>
    </row>
    <row r="108" spans="1:14" ht="12.75" customHeight="1">
      <c r="A108" s="514">
        <v>1</v>
      </c>
      <c r="B108" s="515" t="s">
        <v>96</v>
      </c>
      <c r="C108" s="516">
        <v>175257</v>
      </c>
      <c r="D108" s="516">
        <v>263274</v>
      </c>
      <c r="E108" s="516">
        <v>1124439</v>
      </c>
      <c r="F108" s="516">
        <v>585892</v>
      </c>
      <c r="G108" s="516">
        <v>116752</v>
      </c>
      <c r="H108" s="516">
        <v>95425</v>
      </c>
      <c r="I108" s="516">
        <v>52063</v>
      </c>
      <c r="J108" s="516">
        <v>72117</v>
      </c>
      <c r="K108" s="516">
        <v>248552</v>
      </c>
      <c r="L108" s="516">
        <v>322886</v>
      </c>
      <c r="M108" s="516">
        <v>145367</v>
      </c>
      <c r="N108" s="517">
        <v>72104</v>
      </c>
    </row>
    <row r="109" spans="1:14" ht="12.75" customHeight="1">
      <c r="A109" s="514">
        <v>2</v>
      </c>
      <c r="B109" s="515" t="s">
        <v>97</v>
      </c>
      <c r="C109" s="516">
        <v>34085</v>
      </c>
      <c r="D109" s="516">
        <v>45441</v>
      </c>
      <c r="E109" s="516">
        <v>117415</v>
      </c>
      <c r="F109" s="516">
        <v>83845</v>
      </c>
      <c r="G109" s="516">
        <v>19593</v>
      </c>
      <c r="H109" s="516">
        <v>4694</v>
      </c>
      <c r="I109" s="516">
        <v>15274</v>
      </c>
      <c r="J109" s="516">
        <v>16778</v>
      </c>
      <c r="K109" s="516">
        <v>28460</v>
      </c>
      <c r="L109" s="516">
        <v>40161</v>
      </c>
      <c r="M109" s="516">
        <v>28760</v>
      </c>
      <c r="N109" s="517">
        <v>5070</v>
      </c>
    </row>
    <row r="110" spans="1:14" ht="12.75" customHeight="1">
      <c r="A110" s="514">
        <v>3</v>
      </c>
      <c r="B110" s="515" t="s">
        <v>98</v>
      </c>
      <c r="C110" s="516">
        <v>12039</v>
      </c>
      <c r="D110" s="516">
        <v>22898</v>
      </c>
      <c r="E110" s="516">
        <v>70566</v>
      </c>
      <c r="F110" s="516">
        <v>19397</v>
      </c>
      <c r="G110" s="516">
        <v>5894</v>
      </c>
      <c r="H110" s="516">
        <v>7127</v>
      </c>
      <c r="I110" s="516">
        <v>3866</v>
      </c>
      <c r="J110" s="516">
        <v>1585</v>
      </c>
      <c r="K110" s="516">
        <v>8163</v>
      </c>
      <c r="L110" s="516">
        <v>10190</v>
      </c>
      <c r="M110" s="516">
        <v>6729</v>
      </c>
      <c r="N110" s="517">
        <v>5773</v>
      </c>
    </row>
    <row r="111" spans="1:14" ht="12.75" customHeight="1">
      <c r="A111" s="514">
        <v>4</v>
      </c>
      <c r="B111" s="515" t="s">
        <v>99</v>
      </c>
      <c r="C111" s="516">
        <v>40456</v>
      </c>
      <c r="D111" s="516">
        <v>47883</v>
      </c>
      <c r="E111" s="516">
        <v>73746</v>
      </c>
      <c r="F111" s="516">
        <v>66642</v>
      </c>
      <c r="G111" s="516">
        <v>12959</v>
      </c>
      <c r="H111" s="516">
        <v>24143</v>
      </c>
      <c r="I111" s="516">
        <v>12386</v>
      </c>
      <c r="J111" s="516">
        <v>21738</v>
      </c>
      <c r="K111" s="516">
        <v>50481</v>
      </c>
      <c r="L111" s="516">
        <v>28017</v>
      </c>
      <c r="M111" s="516">
        <v>26016</v>
      </c>
      <c r="N111" s="517">
        <v>12990</v>
      </c>
    </row>
    <row r="112" spans="1:14" ht="12.75" customHeight="1">
      <c r="A112" s="514">
        <v>5</v>
      </c>
      <c r="B112" s="515" t="s">
        <v>100</v>
      </c>
      <c r="C112" s="516">
        <v>18639</v>
      </c>
      <c r="D112" s="516">
        <v>16381</v>
      </c>
      <c r="E112" s="516">
        <v>99677</v>
      </c>
      <c r="F112" s="516">
        <v>80634</v>
      </c>
      <c r="G112" s="516">
        <v>4391</v>
      </c>
      <c r="H112" s="516">
        <v>8107</v>
      </c>
      <c r="I112" s="516">
        <v>1328</v>
      </c>
      <c r="J112" s="516">
        <v>1604</v>
      </c>
      <c r="K112" s="516">
        <v>15021</v>
      </c>
      <c r="L112" s="516">
        <v>18045</v>
      </c>
      <c r="M112" s="516">
        <v>14528</v>
      </c>
      <c r="N112" s="517">
        <v>4423</v>
      </c>
    </row>
    <row r="113" spans="1:14" ht="12.75" customHeight="1">
      <c r="A113" s="514">
        <v>6</v>
      </c>
      <c r="B113" s="515" t="s">
        <v>101</v>
      </c>
      <c r="C113" s="516">
        <v>6202</v>
      </c>
      <c r="D113" s="516">
        <v>36681</v>
      </c>
      <c r="E113" s="516">
        <v>54399</v>
      </c>
      <c r="F113" s="516">
        <v>52607</v>
      </c>
      <c r="G113" s="516">
        <v>6770</v>
      </c>
      <c r="H113" s="516">
        <v>18015</v>
      </c>
      <c r="I113" s="516">
        <v>4768</v>
      </c>
      <c r="J113" s="516">
        <v>4708</v>
      </c>
      <c r="K113" s="516">
        <v>9997</v>
      </c>
      <c r="L113" s="516">
        <v>24155</v>
      </c>
      <c r="M113" s="516">
        <v>24737</v>
      </c>
      <c r="N113" s="517">
        <v>2355</v>
      </c>
    </row>
    <row r="114" spans="1:14" ht="12.75" customHeight="1">
      <c r="A114" s="514">
        <v>7</v>
      </c>
      <c r="B114" s="515" t="s">
        <v>102</v>
      </c>
      <c r="C114" s="516">
        <v>7599</v>
      </c>
      <c r="D114" s="516">
        <v>20457</v>
      </c>
      <c r="E114" s="516">
        <v>31677</v>
      </c>
      <c r="F114" s="516">
        <v>28276</v>
      </c>
      <c r="G114" s="516">
        <v>3005</v>
      </c>
      <c r="H114" s="516">
        <v>2484</v>
      </c>
      <c r="I114" s="516">
        <v>5242</v>
      </c>
      <c r="J114" s="516">
        <v>2639</v>
      </c>
      <c r="K114" s="516">
        <v>16434</v>
      </c>
      <c r="L114" s="516">
        <v>13757</v>
      </c>
      <c r="M114" s="516">
        <v>8856</v>
      </c>
      <c r="N114" s="517">
        <v>5695</v>
      </c>
    </row>
    <row r="115" spans="1:14" ht="12.75" customHeight="1" thickBot="1">
      <c r="A115" s="518">
        <v>8</v>
      </c>
      <c r="B115" s="519" t="s">
        <v>85</v>
      </c>
      <c r="C115" s="520">
        <v>61143</v>
      </c>
      <c r="D115" s="520">
        <v>179830</v>
      </c>
      <c r="E115" s="520">
        <v>361572</v>
      </c>
      <c r="F115" s="520">
        <v>180018</v>
      </c>
      <c r="G115" s="520">
        <v>46620</v>
      </c>
      <c r="H115" s="520">
        <v>67875</v>
      </c>
      <c r="I115" s="520">
        <v>21694</v>
      </c>
      <c r="J115" s="520">
        <v>43211</v>
      </c>
      <c r="K115" s="520">
        <v>50012</v>
      </c>
      <c r="L115" s="520">
        <v>91548</v>
      </c>
      <c r="M115" s="520">
        <v>39708</v>
      </c>
      <c r="N115" s="521">
        <v>26772</v>
      </c>
    </row>
    <row r="116" spans="1:14" ht="17.25" customHeight="1" thickTop="1">
      <c r="A116" s="1008" t="s">
        <v>103</v>
      </c>
      <c r="B116" s="1009"/>
      <c r="C116" s="522">
        <v>303171</v>
      </c>
      <c r="D116" s="522">
        <v>577990</v>
      </c>
      <c r="E116" s="522">
        <v>1748108</v>
      </c>
      <c r="F116" s="522">
        <v>915394</v>
      </c>
      <c r="G116" s="522">
        <v>184438</v>
      </c>
      <c r="H116" s="522">
        <v>161734</v>
      </c>
      <c r="I116" s="522">
        <v>85720</v>
      </c>
      <c r="J116" s="522">
        <v>115319</v>
      </c>
      <c r="K116" s="522">
        <v>383321</v>
      </c>
      <c r="L116" s="522">
        <v>478633</v>
      </c>
      <c r="M116" s="522">
        <v>219283</v>
      </c>
      <c r="N116" s="523">
        <v>116093</v>
      </c>
    </row>
    <row r="117" spans="1:14" ht="12.75" customHeight="1">
      <c r="A117" s="479">
        <v>1</v>
      </c>
      <c r="B117" s="480" t="s">
        <v>96</v>
      </c>
      <c r="C117" s="516">
        <v>173956</v>
      </c>
      <c r="D117" s="516">
        <v>260872</v>
      </c>
      <c r="E117" s="516">
        <v>1065968</v>
      </c>
      <c r="F117" s="516">
        <v>547798</v>
      </c>
      <c r="G117" s="516">
        <v>114468</v>
      </c>
      <c r="H117" s="516">
        <v>94130</v>
      </c>
      <c r="I117" s="516">
        <v>50963</v>
      </c>
      <c r="J117" s="516">
        <v>66070</v>
      </c>
      <c r="K117" s="516">
        <v>248202</v>
      </c>
      <c r="L117" s="516">
        <v>318808</v>
      </c>
      <c r="M117" s="516">
        <v>136897</v>
      </c>
      <c r="N117" s="517">
        <v>69703</v>
      </c>
    </row>
    <row r="118" spans="1:14" ht="12.75" customHeight="1">
      <c r="A118" s="479">
        <v>2</v>
      </c>
      <c r="B118" s="480" t="s">
        <v>97</v>
      </c>
      <c r="C118" s="516">
        <v>23551</v>
      </c>
      <c r="D118" s="516">
        <v>38428</v>
      </c>
      <c r="E118" s="516">
        <v>108840</v>
      </c>
      <c r="F118" s="516">
        <v>48923</v>
      </c>
      <c r="G118" s="516">
        <v>8350</v>
      </c>
      <c r="H118" s="516">
        <v>2813</v>
      </c>
      <c r="I118" s="516">
        <v>3916</v>
      </c>
      <c r="J118" s="516">
        <v>4446</v>
      </c>
      <c r="K118" s="516">
        <v>13509</v>
      </c>
      <c r="L118" s="516">
        <v>31262</v>
      </c>
      <c r="M118" s="516">
        <v>12665</v>
      </c>
      <c r="N118" s="517">
        <v>4277</v>
      </c>
    </row>
    <row r="119" spans="1:14" ht="12.75" customHeight="1">
      <c r="A119" s="479">
        <v>3</v>
      </c>
      <c r="B119" s="480" t="s">
        <v>98</v>
      </c>
      <c r="C119" s="516">
        <v>12039</v>
      </c>
      <c r="D119" s="516">
        <v>22879</v>
      </c>
      <c r="E119" s="516">
        <v>70566</v>
      </c>
      <c r="F119" s="516">
        <v>18760</v>
      </c>
      <c r="G119" s="516">
        <v>5894</v>
      </c>
      <c r="H119" s="516">
        <v>2797</v>
      </c>
      <c r="I119" s="516">
        <v>3781</v>
      </c>
      <c r="J119" s="516">
        <v>1581</v>
      </c>
      <c r="K119" s="516">
        <v>8163</v>
      </c>
      <c r="L119" s="516">
        <v>9294</v>
      </c>
      <c r="M119" s="516">
        <v>6604</v>
      </c>
      <c r="N119" s="517">
        <v>4506</v>
      </c>
    </row>
    <row r="120" spans="1:14" ht="12.75" customHeight="1">
      <c r="A120" s="479">
        <v>4</v>
      </c>
      <c r="B120" s="480" t="s">
        <v>99</v>
      </c>
      <c r="C120" s="516">
        <v>36554</v>
      </c>
      <c r="D120" s="516">
        <v>47883</v>
      </c>
      <c r="E120" s="516">
        <v>72305</v>
      </c>
      <c r="F120" s="516">
        <v>65210</v>
      </c>
      <c r="G120" s="516">
        <v>12908</v>
      </c>
      <c r="H120" s="516">
        <v>24070</v>
      </c>
      <c r="I120" s="516">
        <v>12092</v>
      </c>
      <c r="J120" s="516">
        <v>15217</v>
      </c>
      <c r="K120" s="516">
        <v>47571</v>
      </c>
      <c r="L120" s="516">
        <v>27939</v>
      </c>
      <c r="M120" s="516">
        <v>26016</v>
      </c>
      <c r="N120" s="517">
        <v>12990</v>
      </c>
    </row>
    <row r="121" spans="1:14" ht="12.75" customHeight="1">
      <c r="A121" s="479">
        <v>5</v>
      </c>
      <c r="B121" s="480" t="s">
        <v>100</v>
      </c>
      <c r="C121" s="516">
        <v>18193</v>
      </c>
      <c r="D121" s="516">
        <v>16152</v>
      </c>
      <c r="E121" s="516">
        <v>98162</v>
      </c>
      <c r="F121" s="516">
        <v>79535</v>
      </c>
      <c r="G121" s="516">
        <v>3802</v>
      </c>
      <c r="H121" s="516">
        <v>7968</v>
      </c>
      <c r="I121" s="516">
        <v>1285</v>
      </c>
      <c r="J121" s="516">
        <v>1408</v>
      </c>
      <c r="K121" s="516">
        <v>14884</v>
      </c>
      <c r="L121" s="516">
        <v>17677</v>
      </c>
      <c r="M121" s="516">
        <v>10484</v>
      </c>
      <c r="N121" s="517">
        <v>2985</v>
      </c>
    </row>
    <row r="122" spans="1:14" ht="12.75" customHeight="1">
      <c r="A122" s="479">
        <v>6</v>
      </c>
      <c r="B122" s="480" t="s">
        <v>101</v>
      </c>
      <c r="C122" s="516">
        <v>1606</v>
      </c>
      <c r="D122" s="516">
        <v>19655</v>
      </c>
      <c r="E122" s="516">
        <v>22771</v>
      </c>
      <c r="F122" s="516">
        <v>11141</v>
      </c>
      <c r="G122" s="516">
        <v>1271</v>
      </c>
      <c r="H122" s="516">
        <v>2194</v>
      </c>
      <c r="I122" s="516">
        <v>249</v>
      </c>
      <c r="J122" s="516">
        <v>224</v>
      </c>
      <c r="K122" s="516">
        <v>4637</v>
      </c>
      <c r="L122" s="516">
        <v>9086</v>
      </c>
      <c r="M122" s="516">
        <v>1674</v>
      </c>
      <c r="N122" s="517">
        <v>2049</v>
      </c>
    </row>
    <row r="123" spans="1:14" ht="12.75" customHeight="1">
      <c r="A123" s="479">
        <v>7</v>
      </c>
      <c r="B123" s="480" t="s">
        <v>102</v>
      </c>
      <c r="C123" s="516">
        <v>3101</v>
      </c>
      <c r="D123" s="516">
        <v>14288</v>
      </c>
      <c r="E123" s="516">
        <v>31439</v>
      </c>
      <c r="F123" s="516">
        <v>13527</v>
      </c>
      <c r="G123" s="516">
        <v>3005</v>
      </c>
      <c r="H123" s="516">
        <v>2484</v>
      </c>
      <c r="I123" s="516">
        <v>3343</v>
      </c>
      <c r="J123" s="516">
        <v>213</v>
      </c>
      <c r="K123" s="516">
        <v>12255</v>
      </c>
      <c r="L123" s="516">
        <v>7171</v>
      </c>
      <c r="M123" s="516">
        <v>8681</v>
      </c>
      <c r="N123" s="517">
        <v>5695</v>
      </c>
    </row>
    <row r="124" spans="1:14" ht="12.75" customHeight="1" thickBot="1">
      <c r="A124" s="484">
        <v>8</v>
      </c>
      <c r="B124" s="485" t="s">
        <v>85</v>
      </c>
      <c r="C124" s="520">
        <v>34172</v>
      </c>
      <c r="D124" s="520">
        <v>157832</v>
      </c>
      <c r="E124" s="520">
        <v>278056</v>
      </c>
      <c r="F124" s="520">
        <v>130499</v>
      </c>
      <c r="G124" s="520">
        <v>34742</v>
      </c>
      <c r="H124" s="520">
        <v>25279</v>
      </c>
      <c r="I124" s="520">
        <v>10091</v>
      </c>
      <c r="J124" s="520">
        <v>26160</v>
      </c>
      <c r="K124" s="520">
        <v>34100</v>
      </c>
      <c r="L124" s="520">
        <v>57395</v>
      </c>
      <c r="M124" s="520">
        <v>16262</v>
      </c>
      <c r="N124" s="521">
        <v>13888</v>
      </c>
    </row>
    <row r="125" spans="1:14" ht="17.25" customHeight="1" thickTop="1">
      <c r="A125" s="1008" t="s">
        <v>104</v>
      </c>
      <c r="B125" s="1009"/>
      <c r="C125" s="522">
        <v>52248</v>
      </c>
      <c r="D125" s="522">
        <v>54854</v>
      </c>
      <c r="E125" s="522">
        <v>185385</v>
      </c>
      <c r="F125" s="522">
        <v>181918</v>
      </c>
      <c r="G125" s="522">
        <v>31546</v>
      </c>
      <c r="H125" s="522">
        <v>66136</v>
      </c>
      <c r="I125" s="522">
        <v>30901</v>
      </c>
      <c r="J125" s="522">
        <v>49061</v>
      </c>
      <c r="K125" s="522">
        <v>43799</v>
      </c>
      <c r="L125" s="522">
        <v>70128</v>
      </c>
      <c r="M125" s="522">
        <v>75419</v>
      </c>
      <c r="N125" s="523">
        <v>19088</v>
      </c>
    </row>
    <row r="126" spans="1:14" ht="12.75" customHeight="1">
      <c r="A126" s="479">
        <v>1</v>
      </c>
      <c r="B126" s="480" t="s">
        <v>96</v>
      </c>
      <c r="C126" s="516">
        <v>1301</v>
      </c>
      <c r="D126" s="516">
        <v>2402</v>
      </c>
      <c r="E126" s="516">
        <v>58471</v>
      </c>
      <c r="F126" s="516">
        <v>38094</v>
      </c>
      <c r="G126" s="516">
        <v>2284</v>
      </c>
      <c r="H126" s="516">
        <v>1295</v>
      </c>
      <c r="I126" s="516">
        <v>1100</v>
      </c>
      <c r="J126" s="516">
        <v>6048</v>
      </c>
      <c r="K126" s="516">
        <v>350</v>
      </c>
      <c r="L126" s="516">
        <v>4078</v>
      </c>
      <c r="M126" s="516">
        <v>8470</v>
      </c>
      <c r="N126" s="517">
        <v>2401</v>
      </c>
    </row>
    <row r="127" spans="1:14" ht="12.75" customHeight="1">
      <c r="A127" s="479">
        <v>2</v>
      </c>
      <c r="B127" s="480" t="s">
        <v>97</v>
      </c>
      <c r="C127" s="516">
        <v>10535</v>
      </c>
      <c r="D127" s="516">
        <v>7013</v>
      </c>
      <c r="E127" s="516">
        <v>8575</v>
      </c>
      <c r="F127" s="516">
        <v>34922</v>
      </c>
      <c r="G127" s="516">
        <v>11244</v>
      </c>
      <c r="H127" s="516">
        <v>1882</v>
      </c>
      <c r="I127" s="516">
        <v>11358</v>
      </c>
      <c r="J127" s="516">
        <v>12332</v>
      </c>
      <c r="K127" s="516">
        <v>14950</v>
      </c>
      <c r="L127" s="516">
        <v>8899</v>
      </c>
      <c r="M127" s="516">
        <v>16095</v>
      </c>
      <c r="N127" s="517">
        <v>793</v>
      </c>
    </row>
    <row r="128" spans="1:14" ht="12.75" customHeight="1">
      <c r="A128" s="479">
        <v>3</v>
      </c>
      <c r="B128" s="480" t="s">
        <v>98</v>
      </c>
      <c r="C128" s="516">
        <v>0</v>
      </c>
      <c r="D128" s="516">
        <v>19</v>
      </c>
      <c r="E128" s="516">
        <v>0</v>
      </c>
      <c r="F128" s="516">
        <v>637</v>
      </c>
      <c r="G128" s="516">
        <v>0</v>
      </c>
      <c r="H128" s="516">
        <v>4331</v>
      </c>
      <c r="I128" s="516">
        <v>85</v>
      </c>
      <c r="J128" s="516">
        <v>4</v>
      </c>
      <c r="K128" s="516">
        <v>0</v>
      </c>
      <c r="L128" s="516">
        <v>896</v>
      </c>
      <c r="M128" s="516">
        <v>126</v>
      </c>
      <c r="N128" s="517">
        <v>1267</v>
      </c>
    </row>
    <row r="129" spans="1:14" ht="12.75" customHeight="1">
      <c r="A129" s="479">
        <v>4</v>
      </c>
      <c r="B129" s="480" t="s">
        <v>99</v>
      </c>
      <c r="C129" s="516">
        <v>3901</v>
      </c>
      <c r="D129" s="516">
        <v>0</v>
      </c>
      <c r="E129" s="516">
        <v>1441</v>
      </c>
      <c r="F129" s="516">
        <v>1432</v>
      </c>
      <c r="G129" s="516">
        <v>51</v>
      </c>
      <c r="H129" s="516">
        <v>73</v>
      </c>
      <c r="I129" s="516">
        <v>293</v>
      </c>
      <c r="J129" s="516">
        <v>6522</v>
      </c>
      <c r="K129" s="516">
        <v>2911</v>
      </c>
      <c r="L129" s="516">
        <v>78</v>
      </c>
      <c r="M129" s="516">
        <v>0</v>
      </c>
      <c r="N129" s="517">
        <v>0</v>
      </c>
    </row>
    <row r="130" spans="1:14" ht="12.75" customHeight="1">
      <c r="A130" s="479">
        <v>5</v>
      </c>
      <c r="B130" s="480" t="s">
        <v>100</v>
      </c>
      <c r="C130" s="516">
        <v>446</v>
      </c>
      <c r="D130" s="516">
        <v>229</v>
      </c>
      <c r="E130" s="516">
        <v>1515</v>
      </c>
      <c r="F130" s="516">
        <v>1099</v>
      </c>
      <c r="G130" s="516">
        <v>589</v>
      </c>
      <c r="H130" s="516">
        <v>139</v>
      </c>
      <c r="I130" s="516">
        <v>43</v>
      </c>
      <c r="J130" s="516">
        <v>195</v>
      </c>
      <c r="K130" s="516">
        <v>137</v>
      </c>
      <c r="L130" s="516">
        <v>368</v>
      </c>
      <c r="M130" s="516">
        <v>4044</v>
      </c>
      <c r="N130" s="517">
        <v>1438</v>
      </c>
    </row>
    <row r="131" spans="1:14" ht="12.75" customHeight="1">
      <c r="A131" s="479">
        <v>6</v>
      </c>
      <c r="B131" s="480" t="s">
        <v>101</v>
      </c>
      <c r="C131" s="516">
        <v>4596</v>
      </c>
      <c r="D131" s="516">
        <v>17026</v>
      </c>
      <c r="E131" s="516">
        <v>31628</v>
      </c>
      <c r="F131" s="516">
        <v>41465</v>
      </c>
      <c r="G131" s="516">
        <v>5500</v>
      </c>
      <c r="H131" s="516">
        <v>15821</v>
      </c>
      <c r="I131" s="516">
        <v>4519</v>
      </c>
      <c r="J131" s="516">
        <v>4484</v>
      </c>
      <c r="K131" s="516">
        <v>5359</v>
      </c>
      <c r="L131" s="516">
        <v>15069</v>
      </c>
      <c r="M131" s="516">
        <v>23064</v>
      </c>
      <c r="N131" s="517">
        <v>306</v>
      </c>
    </row>
    <row r="132" spans="1:14" ht="12.75" customHeight="1">
      <c r="A132" s="479">
        <v>7</v>
      </c>
      <c r="B132" s="480" t="s">
        <v>102</v>
      </c>
      <c r="C132" s="516">
        <v>4499</v>
      </c>
      <c r="D132" s="516">
        <v>6168</v>
      </c>
      <c r="E132" s="516">
        <v>238</v>
      </c>
      <c r="F132" s="516">
        <v>14750</v>
      </c>
      <c r="G132" s="516">
        <v>0</v>
      </c>
      <c r="H132" s="516">
        <v>0</v>
      </c>
      <c r="I132" s="516">
        <v>1899</v>
      </c>
      <c r="J132" s="516">
        <v>2426</v>
      </c>
      <c r="K132" s="516">
        <v>4179</v>
      </c>
      <c r="L132" s="516">
        <v>6587</v>
      </c>
      <c r="M132" s="516">
        <v>175</v>
      </c>
      <c r="N132" s="517">
        <v>0</v>
      </c>
    </row>
    <row r="133" spans="1:14" ht="12.75" customHeight="1" thickBot="1">
      <c r="A133" s="489">
        <v>8</v>
      </c>
      <c r="B133" s="490" t="s">
        <v>85</v>
      </c>
      <c r="C133" s="524">
        <v>26971</v>
      </c>
      <c r="D133" s="524">
        <v>21998</v>
      </c>
      <c r="E133" s="524">
        <v>83516</v>
      </c>
      <c r="F133" s="524">
        <v>49519</v>
      </c>
      <c r="G133" s="524">
        <v>11879</v>
      </c>
      <c r="H133" s="524">
        <v>42596</v>
      </c>
      <c r="I133" s="524">
        <v>11603</v>
      </c>
      <c r="J133" s="524">
        <v>17051</v>
      </c>
      <c r="K133" s="524">
        <v>15912</v>
      </c>
      <c r="L133" s="524">
        <v>34152</v>
      </c>
      <c r="M133" s="524">
        <v>23446</v>
      </c>
      <c r="N133" s="525">
        <v>12884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1010" t="s">
        <v>116</v>
      </c>
      <c r="B157" s="1011"/>
      <c r="C157" s="512">
        <v>217973</v>
      </c>
      <c r="D157" s="512">
        <v>263780</v>
      </c>
      <c r="E157" s="512">
        <v>124957</v>
      </c>
      <c r="F157" s="512">
        <v>1177848</v>
      </c>
      <c r="G157" s="512">
        <v>178200</v>
      </c>
      <c r="H157" s="512">
        <v>250604</v>
      </c>
      <c r="I157" s="512">
        <v>516386</v>
      </c>
      <c r="J157" s="512">
        <v>215109</v>
      </c>
      <c r="K157" s="512">
        <v>210241</v>
      </c>
      <c r="L157" s="512">
        <v>319604</v>
      </c>
      <c r="M157" s="513">
        <v>661522</v>
      </c>
      <c r="N157" s="497"/>
    </row>
    <row r="158" spans="1:14" ht="12.75" customHeight="1">
      <c r="A158" s="514">
        <v>1</v>
      </c>
      <c r="B158" s="515" t="s">
        <v>96</v>
      </c>
      <c r="C158" s="516">
        <v>112026</v>
      </c>
      <c r="D158" s="516">
        <v>129042</v>
      </c>
      <c r="E158" s="516">
        <v>64451</v>
      </c>
      <c r="F158" s="516">
        <v>660346</v>
      </c>
      <c r="G158" s="516">
        <v>94608</v>
      </c>
      <c r="H158" s="516">
        <v>113554</v>
      </c>
      <c r="I158" s="516">
        <v>252802</v>
      </c>
      <c r="J158" s="516">
        <v>115902</v>
      </c>
      <c r="K158" s="516">
        <v>108858</v>
      </c>
      <c r="L158" s="516">
        <v>164219</v>
      </c>
      <c r="M158" s="517">
        <v>260206</v>
      </c>
      <c r="N158" s="497"/>
    </row>
    <row r="159" spans="1:14" ht="12.75" customHeight="1">
      <c r="A159" s="514">
        <v>2</v>
      </c>
      <c r="B159" s="515" t="s">
        <v>97</v>
      </c>
      <c r="C159" s="516">
        <v>21463</v>
      </c>
      <c r="D159" s="516">
        <v>15858</v>
      </c>
      <c r="E159" s="516">
        <v>18242</v>
      </c>
      <c r="F159" s="516">
        <v>84552</v>
      </c>
      <c r="G159" s="516">
        <v>18528</v>
      </c>
      <c r="H159" s="516">
        <v>27879</v>
      </c>
      <c r="I159" s="516">
        <v>46740</v>
      </c>
      <c r="J159" s="516">
        <v>14646</v>
      </c>
      <c r="K159" s="516">
        <v>14274</v>
      </c>
      <c r="L159" s="516">
        <v>18514</v>
      </c>
      <c r="M159" s="517">
        <v>45715</v>
      </c>
      <c r="N159" s="497"/>
    </row>
    <row r="160" spans="1:14" ht="12.75" customHeight="1">
      <c r="A160" s="514">
        <v>3</v>
      </c>
      <c r="B160" s="515" t="s">
        <v>98</v>
      </c>
      <c r="C160" s="516">
        <v>3728</v>
      </c>
      <c r="D160" s="516">
        <v>6733</v>
      </c>
      <c r="E160" s="516">
        <v>4999</v>
      </c>
      <c r="F160" s="516">
        <v>32984</v>
      </c>
      <c r="G160" s="516">
        <v>6218</v>
      </c>
      <c r="H160" s="516">
        <v>3954</v>
      </c>
      <c r="I160" s="516">
        <v>22020</v>
      </c>
      <c r="J160" s="516">
        <v>3536</v>
      </c>
      <c r="K160" s="516">
        <v>13207</v>
      </c>
      <c r="L160" s="516">
        <v>7276</v>
      </c>
      <c r="M160" s="517">
        <v>20221</v>
      </c>
      <c r="N160" s="497"/>
    </row>
    <row r="161" spans="1:14" ht="12.75" customHeight="1">
      <c r="A161" s="514">
        <v>4</v>
      </c>
      <c r="B161" s="515" t="s">
        <v>99</v>
      </c>
      <c r="C161" s="516">
        <v>18992</v>
      </c>
      <c r="D161" s="516">
        <v>23889</v>
      </c>
      <c r="E161" s="516">
        <v>4190</v>
      </c>
      <c r="F161" s="516">
        <v>52220</v>
      </c>
      <c r="G161" s="516">
        <v>11616</v>
      </c>
      <c r="H161" s="516">
        <v>17878</v>
      </c>
      <c r="I161" s="516">
        <v>24150</v>
      </c>
      <c r="J161" s="516">
        <v>16831</v>
      </c>
      <c r="K161" s="516">
        <v>11061</v>
      </c>
      <c r="L161" s="516">
        <v>20977</v>
      </c>
      <c r="M161" s="517">
        <v>13905</v>
      </c>
      <c r="N161" s="497"/>
    </row>
    <row r="162" spans="1:14" ht="12.75" customHeight="1">
      <c r="A162" s="514">
        <v>5</v>
      </c>
      <c r="B162" s="515" t="s">
        <v>100</v>
      </c>
      <c r="C162" s="516">
        <v>4502</v>
      </c>
      <c r="D162" s="516">
        <v>10515</v>
      </c>
      <c r="E162" s="516">
        <v>2758</v>
      </c>
      <c r="F162" s="516">
        <v>47321</v>
      </c>
      <c r="G162" s="516">
        <v>4707</v>
      </c>
      <c r="H162" s="516">
        <v>6755</v>
      </c>
      <c r="I162" s="516">
        <v>6317</v>
      </c>
      <c r="J162" s="516">
        <v>5706</v>
      </c>
      <c r="K162" s="516">
        <v>4402</v>
      </c>
      <c r="L162" s="516">
        <v>11637</v>
      </c>
      <c r="M162" s="517">
        <v>11257</v>
      </c>
      <c r="N162" s="497"/>
    </row>
    <row r="163" spans="1:14" ht="12.75" customHeight="1">
      <c r="A163" s="514">
        <v>6</v>
      </c>
      <c r="B163" s="515" t="s">
        <v>101</v>
      </c>
      <c r="C163" s="516">
        <v>16839</v>
      </c>
      <c r="D163" s="516">
        <v>9989</v>
      </c>
      <c r="E163" s="516">
        <v>4238</v>
      </c>
      <c r="F163" s="516">
        <v>45194</v>
      </c>
      <c r="G163" s="516">
        <v>3906</v>
      </c>
      <c r="H163" s="516">
        <v>13789</v>
      </c>
      <c r="I163" s="516">
        <v>23301</v>
      </c>
      <c r="J163" s="516">
        <v>8671</v>
      </c>
      <c r="K163" s="516">
        <v>4674</v>
      </c>
      <c r="L163" s="516">
        <v>8474</v>
      </c>
      <c r="M163" s="517">
        <v>45513</v>
      </c>
      <c r="N163" s="497"/>
    </row>
    <row r="164" spans="1:14" ht="12.75" customHeight="1">
      <c r="A164" s="514">
        <v>7</v>
      </c>
      <c r="B164" s="515" t="s">
        <v>102</v>
      </c>
      <c r="C164" s="516">
        <v>3867</v>
      </c>
      <c r="D164" s="516">
        <v>9475</v>
      </c>
      <c r="E164" s="516">
        <v>3642</v>
      </c>
      <c r="F164" s="516">
        <v>30720</v>
      </c>
      <c r="G164" s="516">
        <v>5340</v>
      </c>
      <c r="H164" s="516">
        <v>13183</v>
      </c>
      <c r="I164" s="516">
        <v>47438</v>
      </c>
      <c r="J164" s="516">
        <v>4627</v>
      </c>
      <c r="K164" s="516">
        <v>17732</v>
      </c>
      <c r="L164" s="516">
        <v>18104</v>
      </c>
      <c r="M164" s="517">
        <v>9398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36555</v>
      </c>
      <c r="D165" s="520">
        <v>58279</v>
      </c>
      <c r="E165" s="520">
        <v>22435</v>
      </c>
      <c r="F165" s="520">
        <v>224510</v>
      </c>
      <c r="G165" s="520">
        <v>33277</v>
      </c>
      <c r="H165" s="520">
        <v>53611</v>
      </c>
      <c r="I165" s="520">
        <v>93619</v>
      </c>
      <c r="J165" s="520">
        <v>45189</v>
      </c>
      <c r="K165" s="520">
        <v>36034</v>
      </c>
      <c r="L165" s="520">
        <v>70404</v>
      </c>
      <c r="M165" s="521">
        <v>255306</v>
      </c>
      <c r="N165" s="497"/>
    </row>
    <row r="166" spans="1:14" ht="17.25" customHeight="1" thickTop="1">
      <c r="A166" s="1008" t="s">
        <v>103</v>
      </c>
      <c r="B166" s="1009"/>
      <c r="C166" s="522">
        <v>182345</v>
      </c>
      <c r="D166" s="522">
        <v>225748</v>
      </c>
      <c r="E166" s="522">
        <v>84886</v>
      </c>
      <c r="F166" s="522">
        <v>1054269</v>
      </c>
      <c r="G166" s="522">
        <v>142842</v>
      </c>
      <c r="H166" s="522">
        <v>181287</v>
      </c>
      <c r="I166" s="522">
        <v>407026</v>
      </c>
      <c r="J166" s="522">
        <v>178407</v>
      </c>
      <c r="K166" s="522">
        <v>181493</v>
      </c>
      <c r="L166" s="522">
        <v>273406</v>
      </c>
      <c r="M166" s="523">
        <v>454149</v>
      </c>
      <c r="N166" s="497"/>
    </row>
    <row r="167" spans="1:14" ht="12.75" customHeight="1">
      <c r="A167" s="479">
        <v>1</v>
      </c>
      <c r="B167" s="480" t="s">
        <v>96</v>
      </c>
      <c r="C167" s="516">
        <v>111040</v>
      </c>
      <c r="D167" s="516">
        <v>127787</v>
      </c>
      <c r="E167" s="516">
        <v>58873</v>
      </c>
      <c r="F167" s="516">
        <v>629969</v>
      </c>
      <c r="G167" s="516">
        <v>91382</v>
      </c>
      <c r="H167" s="516">
        <v>109945</v>
      </c>
      <c r="I167" s="516">
        <v>241744</v>
      </c>
      <c r="J167" s="516">
        <v>113151</v>
      </c>
      <c r="K167" s="516">
        <v>105983</v>
      </c>
      <c r="L167" s="516">
        <v>160505</v>
      </c>
      <c r="M167" s="517">
        <v>234229</v>
      </c>
      <c r="N167" s="497"/>
    </row>
    <row r="168" spans="1:14" ht="12.75" customHeight="1">
      <c r="A168" s="479">
        <v>2</v>
      </c>
      <c r="B168" s="480" t="s">
        <v>97</v>
      </c>
      <c r="C168" s="516">
        <v>13992</v>
      </c>
      <c r="D168" s="516">
        <v>9149</v>
      </c>
      <c r="E168" s="516">
        <v>3099</v>
      </c>
      <c r="F168" s="516">
        <v>68598</v>
      </c>
      <c r="G168" s="516">
        <v>6610</v>
      </c>
      <c r="H168" s="516">
        <v>4864</v>
      </c>
      <c r="I168" s="516">
        <v>24871</v>
      </c>
      <c r="J168" s="516">
        <v>7546</v>
      </c>
      <c r="K168" s="516">
        <v>4678</v>
      </c>
      <c r="L168" s="516">
        <v>13415</v>
      </c>
      <c r="M168" s="517">
        <v>15959</v>
      </c>
      <c r="N168" s="497"/>
    </row>
    <row r="169" spans="1:14" ht="12.75" customHeight="1">
      <c r="A169" s="479">
        <v>3</v>
      </c>
      <c r="B169" s="480" t="s">
        <v>98</v>
      </c>
      <c r="C169" s="516">
        <v>3728</v>
      </c>
      <c r="D169" s="516">
        <v>6718</v>
      </c>
      <c r="E169" s="516">
        <v>4973</v>
      </c>
      <c r="F169" s="516">
        <v>32524</v>
      </c>
      <c r="G169" s="516">
        <v>6218</v>
      </c>
      <c r="H169" s="516">
        <v>3954</v>
      </c>
      <c r="I169" s="516">
        <v>21933</v>
      </c>
      <c r="J169" s="516">
        <v>3536</v>
      </c>
      <c r="K169" s="516">
        <v>11991</v>
      </c>
      <c r="L169" s="516">
        <v>7252</v>
      </c>
      <c r="M169" s="517">
        <v>17509</v>
      </c>
      <c r="N169" s="497"/>
    </row>
    <row r="170" spans="1:14" ht="12.75" customHeight="1">
      <c r="A170" s="479">
        <v>4</v>
      </c>
      <c r="B170" s="480" t="s">
        <v>99</v>
      </c>
      <c r="C170" s="516">
        <v>16954</v>
      </c>
      <c r="D170" s="516">
        <v>21308</v>
      </c>
      <c r="E170" s="516">
        <v>3228</v>
      </c>
      <c r="F170" s="516">
        <v>51932</v>
      </c>
      <c r="G170" s="516">
        <v>11616</v>
      </c>
      <c r="H170" s="516">
        <v>6692</v>
      </c>
      <c r="I170" s="516">
        <v>21070</v>
      </c>
      <c r="J170" s="516">
        <v>14527</v>
      </c>
      <c r="K170" s="516">
        <v>11048</v>
      </c>
      <c r="L170" s="516">
        <v>20745</v>
      </c>
      <c r="M170" s="517">
        <v>11145</v>
      </c>
      <c r="N170" s="497"/>
    </row>
    <row r="171" spans="1:14" ht="12.75" customHeight="1">
      <c r="A171" s="479">
        <v>5</v>
      </c>
      <c r="B171" s="480" t="s">
        <v>100</v>
      </c>
      <c r="C171" s="516">
        <v>4348</v>
      </c>
      <c r="D171" s="516">
        <v>10170</v>
      </c>
      <c r="E171" s="516">
        <v>2042</v>
      </c>
      <c r="F171" s="516">
        <v>45764</v>
      </c>
      <c r="G171" s="516">
        <v>4371</v>
      </c>
      <c r="H171" s="516">
        <v>4322</v>
      </c>
      <c r="I171" s="516">
        <v>6114</v>
      </c>
      <c r="J171" s="516">
        <v>5316</v>
      </c>
      <c r="K171" s="516">
        <v>4251</v>
      </c>
      <c r="L171" s="516">
        <v>7755</v>
      </c>
      <c r="M171" s="517">
        <v>9699</v>
      </c>
      <c r="N171" s="497"/>
    </row>
    <row r="172" spans="1:14" ht="12.75" customHeight="1">
      <c r="A172" s="479">
        <v>6</v>
      </c>
      <c r="B172" s="480" t="s">
        <v>101</v>
      </c>
      <c r="C172" s="516">
        <v>424</v>
      </c>
      <c r="D172" s="516">
        <v>4759</v>
      </c>
      <c r="E172" s="516">
        <v>626</v>
      </c>
      <c r="F172" s="516">
        <v>10369</v>
      </c>
      <c r="G172" s="516">
        <v>516</v>
      </c>
      <c r="H172" s="516">
        <v>1820</v>
      </c>
      <c r="I172" s="516">
        <v>3646</v>
      </c>
      <c r="J172" s="516">
        <v>1296</v>
      </c>
      <c r="K172" s="516">
        <v>1987</v>
      </c>
      <c r="L172" s="516">
        <v>1078</v>
      </c>
      <c r="M172" s="517">
        <v>2719</v>
      </c>
      <c r="N172" s="497"/>
    </row>
    <row r="173" spans="1:14" ht="12.75" customHeight="1">
      <c r="A173" s="479">
        <v>7</v>
      </c>
      <c r="B173" s="480" t="s">
        <v>102</v>
      </c>
      <c r="C173" s="516">
        <v>3867</v>
      </c>
      <c r="D173" s="516">
        <v>6133</v>
      </c>
      <c r="E173" s="516">
        <v>3642</v>
      </c>
      <c r="F173" s="516">
        <v>30712</v>
      </c>
      <c r="G173" s="516">
        <v>4331</v>
      </c>
      <c r="H173" s="516">
        <v>10373</v>
      </c>
      <c r="I173" s="516">
        <v>20397</v>
      </c>
      <c r="J173" s="516">
        <v>4627</v>
      </c>
      <c r="K173" s="516">
        <v>17732</v>
      </c>
      <c r="L173" s="516">
        <v>15368</v>
      </c>
      <c r="M173" s="517">
        <v>9398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27992</v>
      </c>
      <c r="D174" s="520">
        <v>39725</v>
      </c>
      <c r="E174" s="520">
        <v>8403</v>
      </c>
      <c r="F174" s="520">
        <v>184401</v>
      </c>
      <c r="G174" s="520">
        <v>17797</v>
      </c>
      <c r="H174" s="520">
        <v>39317</v>
      </c>
      <c r="I174" s="520">
        <v>67253</v>
      </c>
      <c r="J174" s="520">
        <v>28407</v>
      </c>
      <c r="K174" s="520">
        <v>23824</v>
      </c>
      <c r="L174" s="520">
        <v>47287</v>
      </c>
      <c r="M174" s="521">
        <v>153492</v>
      </c>
      <c r="N174" s="497"/>
    </row>
    <row r="175" spans="1:14" ht="17.25" customHeight="1" thickTop="1">
      <c r="A175" s="1008" t="s">
        <v>104</v>
      </c>
      <c r="B175" s="1009"/>
      <c r="C175" s="522">
        <v>35628</v>
      </c>
      <c r="D175" s="522">
        <v>38032</v>
      </c>
      <c r="E175" s="522">
        <v>40071</v>
      </c>
      <c r="F175" s="522">
        <v>123579</v>
      </c>
      <c r="G175" s="522">
        <v>35358</v>
      </c>
      <c r="H175" s="522">
        <v>69317</v>
      </c>
      <c r="I175" s="522">
        <v>109360</v>
      </c>
      <c r="J175" s="522">
        <v>36702</v>
      </c>
      <c r="K175" s="522">
        <v>28749</v>
      </c>
      <c r="L175" s="522">
        <v>46198</v>
      </c>
      <c r="M175" s="523">
        <v>207373</v>
      </c>
      <c r="N175" s="497"/>
    </row>
    <row r="176" spans="1:14" ht="12.75" customHeight="1">
      <c r="A176" s="479">
        <v>1</v>
      </c>
      <c r="B176" s="480" t="s">
        <v>96</v>
      </c>
      <c r="C176" s="516">
        <v>987</v>
      </c>
      <c r="D176" s="516">
        <v>1255</v>
      </c>
      <c r="E176" s="516">
        <v>5578</v>
      </c>
      <c r="F176" s="516">
        <v>30377</v>
      </c>
      <c r="G176" s="516">
        <v>3226</v>
      </c>
      <c r="H176" s="516">
        <v>3609</v>
      </c>
      <c r="I176" s="516">
        <v>11059</v>
      </c>
      <c r="J176" s="516">
        <v>2751</v>
      </c>
      <c r="K176" s="516">
        <v>2875</v>
      </c>
      <c r="L176" s="516">
        <v>3714</v>
      </c>
      <c r="M176" s="517">
        <v>25977</v>
      </c>
      <c r="N176" s="497"/>
    </row>
    <row r="177" spans="1:14" ht="12.75" customHeight="1">
      <c r="A177" s="479">
        <v>2</v>
      </c>
      <c r="B177" s="480" t="s">
        <v>97</v>
      </c>
      <c r="C177" s="516">
        <v>7471</v>
      </c>
      <c r="D177" s="516">
        <v>6709</v>
      </c>
      <c r="E177" s="516">
        <v>15143</v>
      </c>
      <c r="F177" s="516">
        <v>15954</v>
      </c>
      <c r="G177" s="516">
        <v>11918</v>
      </c>
      <c r="H177" s="516">
        <v>23014</v>
      </c>
      <c r="I177" s="516">
        <v>21869</v>
      </c>
      <c r="J177" s="516">
        <v>7101</v>
      </c>
      <c r="K177" s="516">
        <v>9596</v>
      </c>
      <c r="L177" s="516">
        <v>5098</v>
      </c>
      <c r="M177" s="517">
        <v>29756</v>
      </c>
      <c r="N177" s="497"/>
    </row>
    <row r="178" spans="1:14" ht="12.75" customHeight="1">
      <c r="A178" s="479">
        <v>3</v>
      </c>
      <c r="B178" s="480" t="s">
        <v>98</v>
      </c>
      <c r="C178" s="516">
        <v>0</v>
      </c>
      <c r="D178" s="516">
        <v>15</v>
      </c>
      <c r="E178" s="516">
        <v>27</v>
      </c>
      <c r="F178" s="516">
        <v>460</v>
      </c>
      <c r="G178" s="516">
        <v>0</v>
      </c>
      <c r="H178" s="516">
        <v>0</v>
      </c>
      <c r="I178" s="516">
        <v>87</v>
      </c>
      <c r="J178" s="516">
        <v>0</v>
      </c>
      <c r="K178" s="516">
        <v>1216</v>
      </c>
      <c r="L178" s="516">
        <v>24</v>
      </c>
      <c r="M178" s="517">
        <v>2713</v>
      </c>
      <c r="N178" s="497"/>
    </row>
    <row r="179" spans="1:14" ht="12.75" customHeight="1">
      <c r="A179" s="479">
        <v>4</v>
      </c>
      <c r="B179" s="480" t="s">
        <v>99</v>
      </c>
      <c r="C179" s="516">
        <v>2038</v>
      </c>
      <c r="D179" s="516">
        <v>2582</v>
      </c>
      <c r="E179" s="516">
        <v>962</v>
      </c>
      <c r="F179" s="516">
        <v>288</v>
      </c>
      <c r="G179" s="516">
        <v>0</v>
      </c>
      <c r="H179" s="516">
        <v>11186</v>
      </c>
      <c r="I179" s="516">
        <v>3079</v>
      </c>
      <c r="J179" s="516">
        <v>2304</v>
      </c>
      <c r="K179" s="516">
        <v>13</v>
      </c>
      <c r="L179" s="516">
        <v>232</v>
      </c>
      <c r="M179" s="517">
        <v>2761</v>
      </c>
      <c r="N179" s="497"/>
    </row>
    <row r="180" spans="1:14" ht="12.75" customHeight="1">
      <c r="A180" s="479">
        <v>5</v>
      </c>
      <c r="B180" s="480" t="s">
        <v>100</v>
      </c>
      <c r="C180" s="516">
        <v>154</v>
      </c>
      <c r="D180" s="516">
        <v>345</v>
      </c>
      <c r="E180" s="516">
        <v>716</v>
      </c>
      <c r="F180" s="516">
        <v>1557</v>
      </c>
      <c r="G180" s="516">
        <v>336</v>
      </c>
      <c r="H180" s="516">
        <v>2434</v>
      </c>
      <c r="I180" s="516">
        <v>203</v>
      </c>
      <c r="J180" s="516">
        <v>390</v>
      </c>
      <c r="K180" s="516">
        <v>151</v>
      </c>
      <c r="L180" s="516">
        <v>3882</v>
      </c>
      <c r="M180" s="517">
        <v>1558</v>
      </c>
      <c r="N180" s="497"/>
    </row>
    <row r="181" spans="1:14" ht="12.75" customHeight="1">
      <c r="A181" s="479">
        <v>6</v>
      </c>
      <c r="B181" s="480" t="s">
        <v>101</v>
      </c>
      <c r="C181" s="516">
        <v>16416</v>
      </c>
      <c r="D181" s="516">
        <v>5230</v>
      </c>
      <c r="E181" s="516">
        <v>3613</v>
      </c>
      <c r="F181" s="516">
        <v>34826</v>
      </c>
      <c r="G181" s="516">
        <v>3390</v>
      </c>
      <c r="H181" s="516">
        <v>11970</v>
      </c>
      <c r="I181" s="516">
        <v>19655</v>
      </c>
      <c r="J181" s="516">
        <v>7375</v>
      </c>
      <c r="K181" s="516">
        <v>2687</v>
      </c>
      <c r="L181" s="516">
        <v>7396</v>
      </c>
      <c r="M181" s="517">
        <v>42795</v>
      </c>
      <c r="N181" s="497"/>
    </row>
    <row r="182" spans="1:14" ht="12.75" customHeight="1">
      <c r="A182" s="479">
        <v>7</v>
      </c>
      <c r="B182" s="480" t="s">
        <v>102</v>
      </c>
      <c r="C182" s="516">
        <v>0</v>
      </c>
      <c r="D182" s="516">
        <v>3342</v>
      </c>
      <c r="E182" s="516">
        <v>0</v>
      </c>
      <c r="F182" s="516">
        <v>8</v>
      </c>
      <c r="G182" s="516">
        <v>1009</v>
      </c>
      <c r="H182" s="516">
        <v>2810</v>
      </c>
      <c r="I182" s="516">
        <v>27042</v>
      </c>
      <c r="J182" s="516">
        <v>0</v>
      </c>
      <c r="K182" s="516">
        <v>0</v>
      </c>
      <c r="L182" s="516">
        <v>2735</v>
      </c>
      <c r="M182" s="517">
        <v>0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8563</v>
      </c>
      <c r="D183" s="524">
        <v>18554</v>
      </c>
      <c r="E183" s="524">
        <v>14032</v>
      </c>
      <c r="F183" s="524">
        <v>40109</v>
      </c>
      <c r="G183" s="524">
        <v>15480</v>
      </c>
      <c r="H183" s="524">
        <v>14293</v>
      </c>
      <c r="I183" s="524">
        <v>26366</v>
      </c>
      <c r="J183" s="524">
        <v>16781</v>
      </c>
      <c r="K183" s="524">
        <v>12210</v>
      </c>
      <c r="L183" s="524">
        <v>23117</v>
      </c>
      <c r="M183" s="525">
        <v>101814</v>
      </c>
      <c r="N183" s="497"/>
    </row>
  </sheetData>
  <mergeCells count="12">
    <mergeCell ref="A166:B166"/>
    <mergeCell ref="A175:B175"/>
    <mergeCell ref="A75:B75"/>
    <mergeCell ref="A107:B107"/>
    <mergeCell ref="A116:B116"/>
    <mergeCell ref="A125:B125"/>
    <mergeCell ref="A157:B157"/>
    <mergeCell ref="A16:B16"/>
    <mergeCell ref="A25:B25"/>
    <mergeCell ref="A7:B7"/>
    <mergeCell ref="A57:B57"/>
    <mergeCell ref="A66:B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">
        <v>370</v>
      </c>
      <c r="E4" s="533"/>
      <c r="F4" s="534"/>
      <c r="G4" s="532"/>
      <c r="H4" s="532"/>
      <c r="I4" s="534"/>
      <c r="J4" s="534"/>
      <c r="K4" s="534"/>
      <c r="L4" s="534"/>
      <c r="M4" s="533" t="s">
        <v>371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1012" t="s">
        <v>225</v>
      </c>
      <c r="B7" s="1013"/>
      <c r="C7" s="545">
        <v>5014444</v>
      </c>
      <c r="D7" s="545">
        <v>388646</v>
      </c>
      <c r="E7" s="545">
        <v>404574</v>
      </c>
      <c r="F7" s="545">
        <v>406184</v>
      </c>
      <c r="G7" s="545">
        <v>380568</v>
      </c>
      <c r="H7" s="545">
        <v>391717</v>
      </c>
      <c r="I7" s="545">
        <v>414990</v>
      </c>
      <c r="J7" s="545">
        <v>403413</v>
      </c>
      <c r="K7" s="545">
        <v>416725</v>
      </c>
      <c r="L7" s="545">
        <v>434543</v>
      </c>
      <c r="M7" s="545">
        <v>420141</v>
      </c>
      <c r="N7" s="547">
        <v>445398</v>
      </c>
      <c r="O7" s="546">
        <v>507545</v>
      </c>
    </row>
    <row r="8" spans="1:15" ht="12.75" customHeight="1">
      <c r="A8" s="548">
        <v>1</v>
      </c>
      <c r="B8" s="895" t="s">
        <v>325</v>
      </c>
      <c r="C8" s="549">
        <v>19950</v>
      </c>
      <c r="D8" s="549">
        <v>714</v>
      </c>
      <c r="E8" s="549">
        <v>1032</v>
      </c>
      <c r="F8" s="549">
        <v>1349</v>
      </c>
      <c r="G8" s="549">
        <v>1389</v>
      </c>
      <c r="H8" s="549">
        <v>1838</v>
      </c>
      <c r="I8" s="549">
        <v>1710</v>
      </c>
      <c r="J8" s="549">
        <v>2291</v>
      </c>
      <c r="K8" s="549">
        <v>2535</v>
      </c>
      <c r="L8" s="549">
        <v>2426</v>
      </c>
      <c r="M8" s="549">
        <v>1699</v>
      </c>
      <c r="N8" s="551">
        <v>1711</v>
      </c>
      <c r="O8" s="550">
        <v>1256</v>
      </c>
    </row>
    <row r="9" spans="1:15" ht="12.75" customHeight="1">
      <c r="A9" s="548">
        <v>2</v>
      </c>
      <c r="B9" s="896" t="s">
        <v>326</v>
      </c>
      <c r="C9" s="549">
        <v>206628</v>
      </c>
      <c r="D9" s="549">
        <v>15862</v>
      </c>
      <c r="E9" s="549">
        <v>18511</v>
      </c>
      <c r="F9" s="549">
        <v>16507</v>
      </c>
      <c r="G9" s="549">
        <v>16316</v>
      </c>
      <c r="H9" s="549">
        <v>16626</v>
      </c>
      <c r="I9" s="549">
        <v>16128</v>
      </c>
      <c r="J9" s="549">
        <v>15508</v>
      </c>
      <c r="K9" s="549">
        <v>16064</v>
      </c>
      <c r="L9" s="549">
        <v>16573</v>
      </c>
      <c r="M9" s="549">
        <v>19456</v>
      </c>
      <c r="N9" s="551">
        <v>22465</v>
      </c>
      <c r="O9" s="550">
        <v>16614</v>
      </c>
    </row>
    <row r="10" spans="1:15">
      <c r="A10" s="548">
        <v>3</v>
      </c>
      <c r="B10" s="897" t="s">
        <v>327</v>
      </c>
      <c r="C10" s="549">
        <v>527319</v>
      </c>
      <c r="D10" s="549">
        <v>40653</v>
      </c>
      <c r="E10" s="549">
        <v>42660</v>
      </c>
      <c r="F10" s="549">
        <v>44361</v>
      </c>
      <c r="G10" s="549">
        <v>43096</v>
      </c>
      <c r="H10" s="549">
        <v>45532</v>
      </c>
      <c r="I10" s="549">
        <v>47777</v>
      </c>
      <c r="J10" s="549">
        <v>44917</v>
      </c>
      <c r="K10" s="549">
        <v>45281</v>
      </c>
      <c r="L10" s="549">
        <v>42327</v>
      </c>
      <c r="M10" s="549">
        <v>40108</v>
      </c>
      <c r="N10" s="551">
        <v>43892</v>
      </c>
      <c r="O10" s="550">
        <v>46714</v>
      </c>
    </row>
    <row r="11" spans="1:15" ht="25.5">
      <c r="A11" s="548">
        <v>4</v>
      </c>
      <c r="B11" s="903" t="s">
        <v>334</v>
      </c>
      <c r="C11" s="549">
        <v>1244600</v>
      </c>
      <c r="D11" s="549">
        <v>94913</v>
      </c>
      <c r="E11" s="549">
        <v>107376</v>
      </c>
      <c r="F11" s="549">
        <v>96382</v>
      </c>
      <c r="G11" s="549">
        <v>94089</v>
      </c>
      <c r="H11" s="549">
        <v>96419</v>
      </c>
      <c r="I11" s="549">
        <v>98351</v>
      </c>
      <c r="J11" s="549">
        <v>102760</v>
      </c>
      <c r="K11" s="549">
        <v>105315</v>
      </c>
      <c r="L11" s="549">
        <v>108747</v>
      </c>
      <c r="M11" s="549">
        <v>106631</v>
      </c>
      <c r="N11" s="551">
        <v>112447</v>
      </c>
      <c r="O11" s="550">
        <v>121171</v>
      </c>
    </row>
    <row r="12" spans="1:15" ht="12.75" customHeight="1">
      <c r="A12" s="548">
        <v>5</v>
      </c>
      <c r="B12" s="895" t="s">
        <v>328</v>
      </c>
      <c r="C12" s="549">
        <v>1528255</v>
      </c>
      <c r="D12" s="549">
        <v>119666</v>
      </c>
      <c r="E12" s="549">
        <v>103796</v>
      </c>
      <c r="F12" s="549">
        <v>105839</v>
      </c>
      <c r="G12" s="549">
        <v>107968</v>
      </c>
      <c r="H12" s="549">
        <v>113439</v>
      </c>
      <c r="I12" s="549">
        <v>121940</v>
      </c>
      <c r="J12" s="549">
        <v>124881</v>
      </c>
      <c r="K12" s="549">
        <v>128285</v>
      </c>
      <c r="L12" s="549">
        <v>136093</v>
      </c>
      <c r="M12" s="549">
        <v>139261</v>
      </c>
      <c r="N12" s="551">
        <v>144737</v>
      </c>
      <c r="O12" s="550">
        <v>182348</v>
      </c>
    </row>
    <row r="13" spans="1:15" ht="12.75" customHeight="1">
      <c r="A13" s="548">
        <v>6</v>
      </c>
      <c r="B13" s="895" t="s">
        <v>329</v>
      </c>
      <c r="C13" s="549">
        <v>523132</v>
      </c>
      <c r="D13" s="549">
        <v>33801</v>
      </c>
      <c r="E13" s="549">
        <v>43731</v>
      </c>
      <c r="F13" s="549">
        <v>55978</v>
      </c>
      <c r="G13" s="549">
        <v>35402</v>
      </c>
      <c r="H13" s="549">
        <v>33003</v>
      </c>
      <c r="I13" s="549">
        <v>48407</v>
      </c>
      <c r="J13" s="549">
        <v>36102</v>
      </c>
      <c r="K13" s="549">
        <v>40314</v>
      </c>
      <c r="L13" s="549">
        <v>52285</v>
      </c>
      <c r="M13" s="549">
        <v>40417</v>
      </c>
      <c r="N13" s="551">
        <v>46027</v>
      </c>
      <c r="O13" s="550">
        <v>57664</v>
      </c>
    </row>
    <row r="14" spans="1:15" ht="12.75" customHeight="1">
      <c r="A14" s="548">
        <v>7</v>
      </c>
      <c r="B14" s="895" t="s">
        <v>330</v>
      </c>
      <c r="C14" s="549">
        <v>58543</v>
      </c>
      <c r="D14" s="549">
        <v>5140</v>
      </c>
      <c r="E14" s="549">
        <v>5680</v>
      </c>
      <c r="F14" s="549">
        <v>5555</v>
      </c>
      <c r="G14" s="549">
        <v>4975</v>
      </c>
      <c r="H14" s="549">
        <v>4984</v>
      </c>
      <c r="I14" s="549">
        <v>4680</v>
      </c>
      <c r="J14" s="549">
        <v>4706</v>
      </c>
      <c r="K14" s="549">
        <v>4412</v>
      </c>
      <c r="L14" s="549">
        <v>4404</v>
      </c>
      <c r="M14" s="549">
        <v>4516</v>
      </c>
      <c r="N14" s="551">
        <v>4436</v>
      </c>
      <c r="O14" s="550">
        <v>5054</v>
      </c>
    </row>
    <row r="15" spans="1:15" ht="12.75" customHeight="1">
      <c r="A15" s="548">
        <v>8</v>
      </c>
      <c r="B15" s="895" t="s">
        <v>331</v>
      </c>
      <c r="C15" s="549">
        <v>30536</v>
      </c>
      <c r="D15" s="549">
        <v>1529</v>
      </c>
      <c r="E15" s="549">
        <v>1539</v>
      </c>
      <c r="F15" s="549">
        <v>1693</v>
      </c>
      <c r="G15" s="549">
        <v>1484</v>
      </c>
      <c r="H15" s="549">
        <v>1478</v>
      </c>
      <c r="I15" s="549">
        <v>1935</v>
      </c>
      <c r="J15" s="549">
        <v>1443</v>
      </c>
      <c r="K15" s="549">
        <v>1449</v>
      </c>
      <c r="L15" s="549">
        <v>3187</v>
      </c>
      <c r="M15" s="549">
        <v>3993</v>
      </c>
      <c r="N15" s="551">
        <v>5072</v>
      </c>
      <c r="O15" s="550">
        <v>5733</v>
      </c>
    </row>
    <row r="16" spans="1:15" ht="12.75" customHeight="1">
      <c r="A16" s="548">
        <v>9</v>
      </c>
      <c r="B16" s="895" t="s">
        <v>332</v>
      </c>
      <c r="C16" s="549">
        <v>282322</v>
      </c>
      <c r="D16" s="549">
        <v>29127</v>
      </c>
      <c r="E16" s="549">
        <v>28216</v>
      </c>
      <c r="F16" s="549">
        <v>26470</v>
      </c>
      <c r="G16" s="549">
        <v>24222</v>
      </c>
      <c r="H16" s="549">
        <v>24195</v>
      </c>
      <c r="I16" s="549">
        <v>23752</v>
      </c>
      <c r="J16" s="549">
        <v>23862</v>
      </c>
      <c r="K16" s="549">
        <v>21576</v>
      </c>
      <c r="L16" s="549">
        <v>20772</v>
      </c>
      <c r="M16" s="549">
        <v>19785</v>
      </c>
      <c r="N16" s="551">
        <v>19849</v>
      </c>
      <c r="O16" s="550">
        <v>20495</v>
      </c>
    </row>
    <row r="17" spans="1:15" ht="12.75" customHeight="1">
      <c r="A17" s="548">
        <v>10</v>
      </c>
      <c r="B17" s="895" t="s">
        <v>333</v>
      </c>
      <c r="C17" s="549">
        <v>451931</v>
      </c>
      <c r="D17" s="549">
        <v>35544</v>
      </c>
      <c r="E17" s="549">
        <v>37958</v>
      </c>
      <c r="F17" s="549">
        <v>36692</v>
      </c>
      <c r="G17" s="549">
        <v>38272</v>
      </c>
      <c r="H17" s="549">
        <v>39768</v>
      </c>
      <c r="I17" s="549">
        <v>38094</v>
      </c>
      <c r="J17" s="549">
        <v>36251</v>
      </c>
      <c r="K17" s="549">
        <v>40467</v>
      </c>
      <c r="L17" s="549">
        <v>37429</v>
      </c>
      <c r="M17" s="549">
        <v>35177</v>
      </c>
      <c r="N17" s="551">
        <v>35400</v>
      </c>
      <c r="O17" s="550">
        <v>40881</v>
      </c>
    </row>
    <row r="18" spans="1:15" ht="12.75" customHeight="1" thickBot="1">
      <c r="A18" s="552">
        <v>11</v>
      </c>
      <c r="B18" s="898" t="s">
        <v>314</v>
      </c>
      <c r="C18" s="553">
        <v>141228</v>
      </c>
      <c r="D18" s="553">
        <v>11697</v>
      </c>
      <c r="E18" s="553">
        <v>14075</v>
      </c>
      <c r="F18" s="553">
        <v>15357</v>
      </c>
      <c r="G18" s="553">
        <v>13354</v>
      </c>
      <c r="H18" s="553">
        <v>14434</v>
      </c>
      <c r="I18" s="553">
        <v>12216</v>
      </c>
      <c r="J18" s="553">
        <v>10693</v>
      </c>
      <c r="K18" s="553">
        <v>11027</v>
      </c>
      <c r="L18" s="553">
        <v>10300</v>
      </c>
      <c r="M18" s="553">
        <v>9099</v>
      </c>
      <c r="N18" s="555">
        <v>9361</v>
      </c>
      <c r="O18" s="554">
        <v>9615</v>
      </c>
    </row>
    <row r="19" spans="1:15" ht="17.25" customHeight="1" thickTop="1">
      <c r="A19" s="1014" t="s">
        <v>169</v>
      </c>
      <c r="B19" s="1015"/>
      <c r="C19" s="545">
        <v>141986</v>
      </c>
      <c r="D19" s="545">
        <v>11817</v>
      </c>
      <c r="E19" s="545">
        <v>13875</v>
      </c>
      <c r="F19" s="545">
        <v>15419</v>
      </c>
      <c r="G19" s="545">
        <v>13704</v>
      </c>
      <c r="H19" s="545">
        <v>14412</v>
      </c>
      <c r="I19" s="545">
        <v>14121</v>
      </c>
      <c r="J19" s="545">
        <v>13662</v>
      </c>
      <c r="K19" s="545">
        <v>13258</v>
      </c>
      <c r="L19" s="545">
        <v>9794</v>
      </c>
      <c r="M19" s="545">
        <v>7005</v>
      </c>
      <c r="N19" s="547">
        <v>6895</v>
      </c>
      <c r="O19" s="546">
        <v>8023</v>
      </c>
    </row>
    <row r="20" spans="1:15" ht="12.75" customHeight="1">
      <c r="A20" s="548">
        <v>1</v>
      </c>
      <c r="B20" s="895" t="s">
        <v>325</v>
      </c>
      <c r="C20" s="549">
        <v>2597</v>
      </c>
      <c r="D20" s="549">
        <v>134</v>
      </c>
      <c r="E20" s="549">
        <v>287</v>
      </c>
      <c r="F20" s="549">
        <v>121</v>
      </c>
      <c r="G20" s="549">
        <v>194</v>
      </c>
      <c r="H20" s="549">
        <v>554</v>
      </c>
      <c r="I20" s="549">
        <v>251</v>
      </c>
      <c r="J20" s="549">
        <v>348</v>
      </c>
      <c r="K20" s="549">
        <v>275</v>
      </c>
      <c r="L20" s="549">
        <v>175</v>
      </c>
      <c r="M20" s="549">
        <v>101</v>
      </c>
      <c r="N20" s="551">
        <v>75</v>
      </c>
      <c r="O20" s="550">
        <v>80</v>
      </c>
    </row>
    <row r="21" spans="1:15" ht="12.75" customHeight="1">
      <c r="A21" s="548">
        <v>2</v>
      </c>
      <c r="B21" s="896" t="s">
        <v>326</v>
      </c>
      <c r="C21" s="549">
        <v>9885</v>
      </c>
      <c r="D21" s="549">
        <v>460</v>
      </c>
      <c r="E21" s="549">
        <v>514</v>
      </c>
      <c r="F21" s="549">
        <v>672</v>
      </c>
      <c r="G21" s="549">
        <v>1029</v>
      </c>
      <c r="H21" s="549">
        <v>1096</v>
      </c>
      <c r="I21" s="549">
        <v>1095</v>
      </c>
      <c r="J21" s="549">
        <v>1168</v>
      </c>
      <c r="K21" s="549">
        <v>1059</v>
      </c>
      <c r="L21" s="549">
        <v>787</v>
      </c>
      <c r="M21" s="549">
        <v>673</v>
      </c>
      <c r="N21" s="551">
        <v>651</v>
      </c>
      <c r="O21" s="550">
        <v>681</v>
      </c>
    </row>
    <row r="22" spans="1:15">
      <c r="A22" s="548">
        <v>3</v>
      </c>
      <c r="B22" s="897" t="s">
        <v>327</v>
      </c>
      <c r="C22" s="549">
        <v>13881</v>
      </c>
      <c r="D22" s="549">
        <v>940</v>
      </c>
      <c r="E22" s="549">
        <v>870</v>
      </c>
      <c r="F22" s="549">
        <v>1204</v>
      </c>
      <c r="G22" s="549">
        <v>1378</v>
      </c>
      <c r="H22" s="549">
        <v>1624</v>
      </c>
      <c r="I22" s="549">
        <v>1227</v>
      </c>
      <c r="J22" s="549">
        <v>1120</v>
      </c>
      <c r="K22" s="549">
        <v>1228</v>
      </c>
      <c r="L22" s="549">
        <v>987</v>
      </c>
      <c r="M22" s="549">
        <v>874</v>
      </c>
      <c r="N22" s="551">
        <v>1194</v>
      </c>
      <c r="O22" s="550">
        <v>1234</v>
      </c>
    </row>
    <row r="23" spans="1:15" ht="25.5">
      <c r="A23" s="548">
        <v>4</v>
      </c>
      <c r="B23" s="903" t="s">
        <v>334</v>
      </c>
      <c r="C23" s="549">
        <v>30330</v>
      </c>
      <c r="D23" s="549">
        <v>3299</v>
      </c>
      <c r="E23" s="549">
        <v>3095</v>
      </c>
      <c r="F23" s="549">
        <v>3200</v>
      </c>
      <c r="G23" s="549">
        <v>3050</v>
      </c>
      <c r="H23" s="549">
        <v>2795</v>
      </c>
      <c r="I23" s="549">
        <v>2851</v>
      </c>
      <c r="J23" s="549">
        <v>2709</v>
      </c>
      <c r="K23" s="549">
        <v>2303</v>
      </c>
      <c r="L23" s="549">
        <v>1793</v>
      </c>
      <c r="M23" s="549">
        <v>1582</v>
      </c>
      <c r="N23" s="551">
        <v>1587</v>
      </c>
      <c r="O23" s="550">
        <v>2067</v>
      </c>
    </row>
    <row r="24" spans="1:15" ht="12.75" customHeight="1">
      <c r="A24" s="548">
        <v>5</v>
      </c>
      <c r="B24" s="895" t="s">
        <v>328</v>
      </c>
      <c r="C24" s="549">
        <v>26479</v>
      </c>
      <c r="D24" s="549">
        <v>2231</v>
      </c>
      <c r="E24" s="549">
        <v>2029</v>
      </c>
      <c r="F24" s="549">
        <v>2050</v>
      </c>
      <c r="G24" s="549">
        <v>2317</v>
      </c>
      <c r="H24" s="549">
        <v>2636</v>
      </c>
      <c r="I24" s="549">
        <v>2732</v>
      </c>
      <c r="J24" s="549">
        <v>2911</v>
      </c>
      <c r="K24" s="549">
        <v>2585</v>
      </c>
      <c r="L24" s="549">
        <v>2032</v>
      </c>
      <c r="M24" s="549">
        <v>1861</v>
      </c>
      <c r="N24" s="551">
        <v>1665</v>
      </c>
      <c r="O24" s="550">
        <v>1429</v>
      </c>
    </row>
    <row r="25" spans="1:15" ht="12.75" customHeight="1">
      <c r="A25" s="548">
        <v>6</v>
      </c>
      <c r="B25" s="895" t="s">
        <v>329</v>
      </c>
      <c r="C25" s="549">
        <v>10891</v>
      </c>
      <c r="D25" s="549">
        <v>930</v>
      </c>
      <c r="E25" s="549">
        <v>496</v>
      </c>
      <c r="F25" s="549">
        <v>1050</v>
      </c>
      <c r="G25" s="549">
        <v>478</v>
      </c>
      <c r="H25" s="549">
        <v>670</v>
      </c>
      <c r="I25" s="549">
        <v>1281</v>
      </c>
      <c r="J25" s="549">
        <v>880</v>
      </c>
      <c r="K25" s="549">
        <v>899</v>
      </c>
      <c r="L25" s="549">
        <v>1249</v>
      </c>
      <c r="M25" s="549">
        <v>697</v>
      </c>
      <c r="N25" s="551">
        <v>775</v>
      </c>
      <c r="O25" s="550">
        <v>1487</v>
      </c>
    </row>
    <row r="26" spans="1:15" ht="12.75" customHeight="1">
      <c r="A26" s="548">
        <v>7</v>
      </c>
      <c r="B26" s="895" t="s">
        <v>330</v>
      </c>
      <c r="C26" s="549">
        <v>1595</v>
      </c>
      <c r="D26" s="549">
        <v>47</v>
      </c>
      <c r="E26" s="549">
        <v>82</v>
      </c>
      <c r="F26" s="549">
        <v>214</v>
      </c>
      <c r="G26" s="549">
        <v>153</v>
      </c>
      <c r="H26" s="549">
        <v>202</v>
      </c>
      <c r="I26" s="549">
        <v>239</v>
      </c>
      <c r="J26" s="549">
        <v>167</v>
      </c>
      <c r="K26" s="549">
        <v>125</v>
      </c>
      <c r="L26" s="549">
        <v>93</v>
      </c>
      <c r="M26" s="549">
        <v>75</v>
      </c>
      <c r="N26" s="551">
        <v>89</v>
      </c>
      <c r="O26" s="550">
        <v>109</v>
      </c>
    </row>
    <row r="27" spans="1:15" ht="12.75" customHeight="1">
      <c r="A27" s="548">
        <v>8</v>
      </c>
      <c r="B27" s="895" t="s">
        <v>331</v>
      </c>
      <c r="C27" s="549">
        <v>340</v>
      </c>
      <c r="D27" s="549">
        <v>49</v>
      </c>
      <c r="E27" s="549">
        <v>23</v>
      </c>
      <c r="F27" s="549">
        <v>23</v>
      </c>
      <c r="G27" s="549">
        <v>22</v>
      </c>
      <c r="H27" s="549">
        <v>21</v>
      </c>
      <c r="I27" s="549">
        <v>40</v>
      </c>
      <c r="J27" s="549">
        <v>20</v>
      </c>
      <c r="K27" s="549">
        <v>21</v>
      </c>
      <c r="L27" s="549">
        <v>18</v>
      </c>
      <c r="M27" s="549">
        <v>21</v>
      </c>
      <c r="N27" s="551">
        <v>25</v>
      </c>
      <c r="O27" s="550">
        <v>58</v>
      </c>
    </row>
    <row r="28" spans="1:15" ht="12.75" customHeight="1">
      <c r="A28" s="548">
        <v>9</v>
      </c>
      <c r="B28" s="895" t="s">
        <v>332</v>
      </c>
      <c r="C28" s="549">
        <v>6779</v>
      </c>
      <c r="D28" s="549">
        <v>331</v>
      </c>
      <c r="E28" s="549">
        <v>495</v>
      </c>
      <c r="F28" s="549">
        <v>656</v>
      </c>
      <c r="G28" s="549">
        <v>684</v>
      </c>
      <c r="H28" s="549">
        <v>772</v>
      </c>
      <c r="I28" s="549">
        <v>769</v>
      </c>
      <c r="J28" s="549">
        <v>1040</v>
      </c>
      <c r="K28" s="549">
        <v>910</v>
      </c>
      <c r="L28" s="549">
        <v>610</v>
      </c>
      <c r="M28" s="549">
        <v>289</v>
      </c>
      <c r="N28" s="551">
        <v>111</v>
      </c>
      <c r="O28" s="550">
        <v>112</v>
      </c>
    </row>
    <row r="29" spans="1:15" ht="12.75" customHeight="1">
      <c r="A29" s="548">
        <v>10</v>
      </c>
      <c r="B29" s="895" t="s">
        <v>333</v>
      </c>
      <c r="C29" s="549">
        <v>24862</v>
      </c>
      <c r="D29" s="549">
        <v>2457</v>
      </c>
      <c r="E29" s="549">
        <v>3010</v>
      </c>
      <c r="F29" s="549">
        <v>2769</v>
      </c>
      <c r="G29" s="549">
        <v>2888</v>
      </c>
      <c r="H29" s="549">
        <v>2862</v>
      </c>
      <c r="I29" s="549">
        <v>2575</v>
      </c>
      <c r="J29" s="549">
        <v>2320</v>
      </c>
      <c r="K29" s="549">
        <v>3026</v>
      </c>
      <c r="L29" s="549">
        <v>1326</v>
      </c>
      <c r="M29" s="549">
        <v>577</v>
      </c>
      <c r="N29" s="551">
        <v>484</v>
      </c>
      <c r="O29" s="550">
        <v>568</v>
      </c>
    </row>
    <row r="30" spans="1:15" ht="12.75" customHeight="1" thickBot="1">
      <c r="A30" s="552">
        <v>11</v>
      </c>
      <c r="B30" s="898" t="s">
        <v>314</v>
      </c>
      <c r="C30" s="553">
        <v>14346</v>
      </c>
      <c r="D30" s="553">
        <v>939</v>
      </c>
      <c r="E30" s="553">
        <v>2973</v>
      </c>
      <c r="F30" s="553">
        <v>3461</v>
      </c>
      <c r="G30" s="553">
        <v>1510</v>
      </c>
      <c r="H30" s="553">
        <v>1180</v>
      </c>
      <c r="I30" s="553">
        <v>1063</v>
      </c>
      <c r="J30" s="553">
        <v>978</v>
      </c>
      <c r="K30" s="553">
        <v>827</v>
      </c>
      <c r="L30" s="553">
        <v>724</v>
      </c>
      <c r="M30" s="553">
        <v>256</v>
      </c>
      <c r="N30" s="555">
        <v>239</v>
      </c>
      <c r="O30" s="554">
        <v>197</v>
      </c>
    </row>
    <row r="31" spans="1:15" ht="17.25" customHeight="1" thickTop="1">
      <c r="A31" s="1014" t="s">
        <v>217</v>
      </c>
      <c r="B31" s="1015"/>
      <c r="C31" s="545">
        <v>522813</v>
      </c>
      <c r="D31" s="545">
        <v>39638</v>
      </c>
      <c r="E31" s="545">
        <v>40725</v>
      </c>
      <c r="F31" s="545">
        <v>42231</v>
      </c>
      <c r="G31" s="545">
        <v>40670</v>
      </c>
      <c r="H31" s="545">
        <v>42895</v>
      </c>
      <c r="I31" s="545">
        <v>43415</v>
      </c>
      <c r="J31" s="545">
        <v>43516</v>
      </c>
      <c r="K31" s="545">
        <v>43333</v>
      </c>
      <c r="L31" s="545">
        <v>43633</v>
      </c>
      <c r="M31" s="545">
        <v>46820</v>
      </c>
      <c r="N31" s="547">
        <v>46651</v>
      </c>
      <c r="O31" s="546">
        <v>49287</v>
      </c>
    </row>
    <row r="32" spans="1:15" ht="12.75" customHeight="1">
      <c r="A32" s="548">
        <v>1</v>
      </c>
      <c r="B32" s="895" t="s">
        <v>325</v>
      </c>
      <c r="C32" s="549">
        <v>3920</v>
      </c>
      <c r="D32" s="549">
        <v>112</v>
      </c>
      <c r="E32" s="549">
        <v>179</v>
      </c>
      <c r="F32" s="549">
        <v>416</v>
      </c>
      <c r="G32" s="549">
        <v>256</v>
      </c>
      <c r="H32" s="549">
        <v>653</v>
      </c>
      <c r="I32" s="549">
        <v>719</v>
      </c>
      <c r="J32" s="549">
        <v>140</v>
      </c>
      <c r="K32" s="549">
        <v>84</v>
      </c>
      <c r="L32" s="549">
        <v>1092</v>
      </c>
      <c r="M32" s="549">
        <v>58</v>
      </c>
      <c r="N32" s="551">
        <v>104</v>
      </c>
      <c r="O32" s="550">
        <v>107</v>
      </c>
    </row>
    <row r="33" spans="1:15" ht="12.75" customHeight="1">
      <c r="A33" s="548">
        <v>2</v>
      </c>
      <c r="B33" s="896" t="s">
        <v>326</v>
      </c>
      <c r="C33" s="549">
        <v>30148</v>
      </c>
      <c r="D33" s="549">
        <v>1773</v>
      </c>
      <c r="E33" s="549">
        <v>2525</v>
      </c>
      <c r="F33" s="549">
        <v>2302</v>
      </c>
      <c r="G33" s="549">
        <v>2521</v>
      </c>
      <c r="H33" s="549">
        <v>3148</v>
      </c>
      <c r="I33" s="549">
        <v>2949</v>
      </c>
      <c r="J33" s="549">
        <v>3001</v>
      </c>
      <c r="K33" s="549">
        <v>2759</v>
      </c>
      <c r="L33" s="549">
        <v>2564</v>
      </c>
      <c r="M33" s="549">
        <v>2144</v>
      </c>
      <c r="N33" s="551">
        <v>2122</v>
      </c>
      <c r="O33" s="550">
        <v>2340</v>
      </c>
    </row>
    <row r="34" spans="1:15">
      <c r="A34" s="548">
        <v>3</v>
      </c>
      <c r="B34" s="897" t="s">
        <v>327</v>
      </c>
      <c r="C34" s="549">
        <v>47049</v>
      </c>
      <c r="D34" s="549">
        <v>3978</v>
      </c>
      <c r="E34" s="549">
        <v>3864</v>
      </c>
      <c r="F34" s="549">
        <v>4564</v>
      </c>
      <c r="G34" s="549">
        <v>4052</v>
      </c>
      <c r="H34" s="549">
        <v>3825</v>
      </c>
      <c r="I34" s="549">
        <v>3636</v>
      </c>
      <c r="J34" s="549">
        <v>3281</v>
      </c>
      <c r="K34" s="549">
        <v>3011</v>
      </c>
      <c r="L34" s="549">
        <v>4684</v>
      </c>
      <c r="M34" s="549">
        <v>4264</v>
      </c>
      <c r="N34" s="551">
        <v>4080</v>
      </c>
      <c r="O34" s="550">
        <v>3810</v>
      </c>
    </row>
    <row r="35" spans="1:15" ht="25.5">
      <c r="A35" s="548">
        <v>4</v>
      </c>
      <c r="B35" s="903" t="s">
        <v>334</v>
      </c>
      <c r="C35" s="549">
        <v>216381</v>
      </c>
      <c r="D35" s="549">
        <v>15713</v>
      </c>
      <c r="E35" s="549">
        <v>16072</v>
      </c>
      <c r="F35" s="549">
        <v>17283</v>
      </c>
      <c r="G35" s="549">
        <v>16252</v>
      </c>
      <c r="H35" s="549">
        <v>16907</v>
      </c>
      <c r="I35" s="549">
        <v>17172</v>
      </c>
      <c r="J35" s="549">
        <v>17869</v>
      </c>
      <c r="K35" s="549">
        <v>17706</v>
      </c>
      <c r="L35" s="549">
        <v>16643</v>
      </c>
      <c r="M35" s="549">
        <v>22373</v>
      </c>
      <c r="N35" s="551">
        <v>22967</v>
      </c>
      <c r="O35" s="550">
        <v>19425</v>
      </c>
    </row>
    <row r="36" spans="1:15" ht="12.75" customHeight="1">
      <c r="A36" s="548">
        <v>5</v>
      </c>
      <c r="B36" s="895" t="s">
        <v>328</v>
      </c>
      <c r="C36" s="549">
        <v>101394</v>
      </c>
      <c r="D36" s="549">
        <v>9005</v>
      </c>
      <c r="E36" s="549">
        <v>6895</v>
      </c>
      <c r="F36" s="549">
        <v>6658</v>
      </c>
      <c r="G36" s="549">
        <v>7440</v>
      </c>
      <c r="H36" s="549">
        <v>8091</v>
      </c>
      <c r="I36" s="549">
        <v>8632</v>
      </c>
      <c r="J36" s="549">
        <v>9006</v>
      </c>
      <c r="K36" s="549">
        <v>9073</v>
      </c>
      <c r="L36" s="549">
        <v>8720</v>
      </c>
      <c r="M36" s="549">
        <v>8761</v>
      </c>
      <c r="N36" s="551">
        <v>8719</v>
      </c>
      <c r="O36" s="550">
        <v>10394</v>
      </c>
    </row>
    <row r="37" spans="1:15" ht="12.75" customHeight="1">
      <c r="A37" s="548">
        <v>6</v>
      </c>
      <c r="B37" s="895" t="s">
        <v>329</v>
      </c>
      <c r="C37" s="549">
        <v>17794</v>
      </c>
      <c r="D37" s="549">
        <v>900</v>
      </c>
      <c r="E37" s="549">
        <v>1246</v>
      </c>
      <c r="F37" s="549">
        <v>1672</v>
      </c>
      <c r="G37" s="549">
        <v>1411</v>
      </c>
      <c r="H37" s="549">
        <v>1462</v>
      </c>
      <c r="I37" s="549">
        <v>1563</v>
      </c>
      <c r="J37" s="549">
        <v>1645</v>
      </c>
      <c r="K37" s="549">
        <v>1641</v>
      </c>
      <c r="L37" s="549">
        <v>1652</v>
      </c>
      <c r="M37" s="549">
        <v>1637</v>
      </c>
      <c r="N37" s="551">
        <v>1395</v>
      </c>
      <c r="O37" s="550">
        <v>1570</v>
      </c>
    </row>
    <row r="38" spans="1:15" ht="12.75" customHeight="1">
      <c r="A38" s="548">
        <v>7</v>
      </c>
      <c r="B38" s="895" t="s">
        <v>330</v>
      </c>
      <c r="C38" s="549">
        <v>6629</v>
      </c>
      <c r="D38" s="549">
        <v>579</v>
      </c>
      <c r="E38" s="549">
        <v>529</v>
      </c>
      <c r="F38" s="549">
        <v>561</v>
      </c>
      <c r="G38" s="549">
        <v>572</v>
      </c>
      <c r="H38" s="549">
        <v>577</v>
      </c>
      <c r="I38" s="549">
        <v>524</v>
      </c>
      <c r="J38" s="549">
        <v>466</v>
      </c>
      <c r="K38" s="549">
        <v>506</v>
      </c>
      <c r="L38" s="549">
        <v>581</v>
      </c>
      <c r="M38" s="549">
        <v>543</v>
      </c>
      <c r="N38" s="551">
        <v>587</v>
      </c>
      <c r="O38" s="550">
        <v>603</v>
      </c>
    </row>
    <row r="39" spans="1:15" ht="12.75" customHeight="1">
      <c r="A39" s="548">
        <v>8</v>
      </c>
      <c r="B39" s="895" t="s">
        <v>331</v>
      </c>
      <c r="C39" s="549">
        <v>5160</v>
      </c>
      <c r="D39" s="549">
        <v>60</v>
      </c>
      <c r="E39" s="549">
        <v>262</v>
      </c>
      <c r="F39" s="549">
        <v>296</v>
      </c>
      <c r="G39" s="549">
        <v>328</v>
      </c>
      <c r="H39" s="549">
        <v>367</v>
      </c>
      <c r="I39" s="549">
        <v>407</v>
      </c>
      <c r="J39" s="549">
        <v>445</v>
      </c>
      <c r="K39" s="549">
        <v>463</v>
      </c>
      <c r="L39" s="549">
        <v>555</v>
      </c>
      <c r="M39" s="549">
        <v>569</v>
      </c>
      <c r="N39" s="551">
        <v>655</v>
      </c>
      <c r="O39" s="550">
        <v>755</v>
      </c>
    </row>
    <row r="40" spans="1:15" ht="12.75" customHeight="1">
      <c r="A40" s="548">
        <v>9</v>
      </c>
      <c r="B40" s="895" t="s">
        <v>332</v>
      </c>
      <c r="C40" s="549">
        <v>19465</v>
      </c>
      <c r="D40" s="549">
        <v>1095</v>
      </c>
      <c r="E40" s="549">
        <v>1516</v>
      </c>
      <c r="F40" s="549">
        <v>2077</v>
      </c>
      <c r="G40" s="549">
        <v>1720</v>
      </c>
      <c r="H40" s="549">
        <v>1960</v>
      </c>
      <c r="I40" s="549">
        <v>2073</v>
      </c>
      <c r="J40" s="549">
        <v>1536</v>
      </c>
      <c r="K40" s="549">
        <v>1654</v>
      </c>
      <c r="L40" s="549">
        <v>1631</v>
      </c>
      <c r="M40" s="549">
        <v>1513</v>
      </c>
      <c r="N40" s="551">
        <v>1299</v>
      </c>
      <c r="O40" s="550">
        <v>1391</v>
      </c>
    </row>
    <row r="41" spans="1:15" ht="12.75" customHeight="1">
      <c r="A41" s="548">
        <v>10</v>
      </c>
      <c r="B41" s="895" t="s">
        <v>333</v>
      </c>
      <c r="C41" s="549">
        <v>56155</v>
      </c>
      <c r="D41" s="549">
        <v>4724</v>
      </c>
      <c r="E41" s="549">
        <v>6007</v>
      </c>
      <c r="F41" s="549">
        <v>4570</v>
      </c>
      <c r="G41" s="549">
        <v>4285</v>
      </c>
      <c r="H41" s="549">
        <v>4271</v>
      </c>
      <c r="I41" s="549">
        <v>4266</v>
      </c>
      <c r="J41" s="549">
        <v>4600</v>
      </c>
      <c r="K41" s="549">
        <v>4821</v>
      </c>
      <c r="L41" s="549">
        <v>4137</v>
      </c>
      <c r="M41" s="549">
        <v>3646</v>
      </c>
      <c r="N41" s="551">
        <v>3358</v>
      </c>
      <c r="O41" s="550">
        <v>7470</v>
      </c>
    </row>
    <row r="42" spans="1:15" ht="12.75" customHeight="1" thickBot="1">
      <c r="A42" s="556">
        <v>11</v>
      </c>
      <c r="B42" s="904" t="s">
        <v>314</v>
      </c>
      <c r="C42" s="557">
        <v>18717</v>
      </c>
      <c r="D42" s="557">
        <v>1699</v>
      </c>
      <c r="E42" s="557">
        <v>1629</v>
      </c>
      <c r="F42" s="557">
        <v>1831</v>
      </c>
      <c r="G42" s="557">
        <v>1833</v>
      </c>
      <c r="H42" s="557">
        <v>1635</v>
      </c>
      <c r="I42" s="557">
        <v>1475</v>
      </c>
      <c r="J42" s="557">
        <v>1526</v>
      </c>
      <c r="K42" s="557">
        <v>1616</v>
      </c>
      <c r="L42" s="557">
        <v>1373</v>
      </c>
      <c r="M42" s="557">
        <v>1312</v>
      </c>
      <c r="N42" s="559">
        <v>1365</v>
      </c>
      <c r="O42" s="558">
        <v>1422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2019年</v>
      </c>
      <c r="E54" s="533"/>
      <c r="F54" s="534"/>
      <c r="G54" s="532"/>
      <c r="H54" s="532"/>
      <c r="I54" s="534"/>
      <c r="J54" s="534"/>
      <c r="K54" s="534"/>
      <c r="L54" s="534"/>
      <c r="M54" s="533" t="str">
        <f>M4</f>
        <v>2020年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2019年度計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5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1012" t="s">
        <v>218</v>
      </c>
      <c r="B57" s="1013"/>
      <c r="C57" s="545">
        <v>420955</v>
      </c>
      <c r="D57" s="545">
        <v>32366</v>
      </c>
      <c r="E57" s="545">
        <v>33255</v>
      </c>
      <c r="F57" s="545">
        <v>35124</v>
      </c>
      <c r="G57" s="545">
        <v>32090</v>
      </c>
      <c r="H57" s="545">
        <v>33145</v>
      </c>
      <c r="I57" s="545">
        <v>34145</v>
      </c>
      <c r="J57" s="545">
        <v>32570</v>
      </c>
      <c r="K57" s="545">
        <v>37371</v>
      </c>
      <c r="L57" s="545">
        <v>37251</v>
      </c>
      <c r="M57" s="545">
        <v>34684</v>
      </c>
      <c r="N57" s="547">
        <v>36733</v>
      </c>
      <c r="O57" s="546">
        <v>42219</v>
      </c>
    </row>
    <row r="58" spans="1:15" ht="12.75" customHeight="1">
      <c r="A58" s="548">
        <v>1</v>
      </c>
      <c r="B58" s="899" t="s">
        <v>325</v>
      </c>
      <c r="C58" s="549">
        <v>910</v>
      </c>
      <c r="D58" s="549">
        <v>79</v>
      </c>
      <c r="E58" s="549">
        <v>77</v>
      </c>
      <c r="F58" s="549">
        <v>144</v>
      </c>
      <c r="G58" s="549">
        <v>236</v>
      </c>
      <c r="H58" s="549">
        <v>81</v>
      </c>
      <c r="I58" s="549">
        <v>63</v>
      </c>
      <c r="J58" s="549">
        <v>27</v>
      </c>
      <c r="K58" s="549">
        <v>16</v>
      </c>
      <c r="L58" s="549">
        <v>31</v>
      </c>
      <c r="M58" s="549">
        <v>42</v>
      </c>
      <c r="N58" s="551">
        <v>54</v>
      </c>
      <c r="O58" s="550">
        <v>60</v>
      </c>
    </row>
    <row r="59" spans="1:15" ht="12.75" customHeight="1">
      <c r="A59" s="548">
        <v>2</v>
      </c>
      <c r="B59" s="900" t="s">
        <v>326</v>
      </c>
      <c r="C59" s="549">
        <v>24616</v>
      </c>
      <c r="D59" s="549">
        <v>2113</v>
      </c>
      <c r="E59" s="549">
        <v>1222</v>
      </c>
      <c r="F59" s="549">
        <v>2220</v>
      </c>
      <c r="G59" s="549">
        <v>1963</v>
      </c>
      <c r="H59" s="549">
        <v>1860</v>
      </c>
      <c r="I59" s="549">
        <v>1944</v>
      </c>
      <c r="J59" s="549">
        <v>1768</v>
      </c>
      <c r="K59" s="549">
        <v>2045</v>
      </c>
      <c r="L59" s="549">
        <v>2315</v>
      </c>
      <c r="M59" s="549">
        <v>2177</v>
      </c>
      <c r="N59" s="551">
        <v>3176</v>
      </c>
      <c r="O59" s="550">
        <v>1813</v>
      </c>
    </row>
    <row r="60" spans="1:15">
      <c r="A60" s="548">
        <v>3</v>
      </c>
      <c r="B60" s="901" t="s">
        <v>327</v>
      </c>
      <c r="C60" s="549">
        <v>49682</v>
      </c>
      <c r="D60" s="549">
        <v>5373</v>
      </c>
      <c r="E60" s="549">
        <v>5619</v>
      </c>
      <c r="F60" s="549">
        <v>6425</v>
      </c>
      <c r="G60" s="549">
        <v>4721</v>
      </c>
      <c r="H60" s="549">
        <v>4160</v>
      </c>
      <c r="I60" s="549">
        <v>3318</v>
      </c>
      <c r="J60" s="549">
        <v>2371</v>
      </c>
      <c r="K60" s="549">
        <v>5210</v>
      </c>
      <c r="L60" s="549">
        <v>2568</v>
      </c>
      <c r="M60" s="549">
        <v>2816</v>
      </c>
      <c r="N60" s="551">
        <v>3326</v>
      </c>
      <c r="O60" s="550">
        <v>3776</v>
      </c>
    </row>
    <row r="61" spans="1:15" ht="25.5">
      <c r="A61" s="548">
        <v>4</v>
      </c>
      <c r="B61" s="903" t="s">
        <v>334</v>
      </c>
      <c r="C61" s="549">
        <v>139903</v>
      </c>
      <c r="D61" s="549">
        <v>9538</v>
      </c>
      <c r="E61" s="549">
        <v>11145</v>
      </c>
      <c r="F61" s="549">
        <v>9825</v>
      </c>
      <c r="G61" s="549">
        <v>10148</v>
      </c>
      <c r="H61" s="549">
        <v>10618</v>
      </c>
      <c r="I61" s="549">
        <v>10982</v>
      </c>
      <c r="J61" s="549">
        <v>11943</v>
      </c>
      <c r="K61" s="549">
        <v>12855</v>
      </c>
      <c r="L61" s="549">
        <v>13068</v>
      </c>
      <c r="M61" s="549">
        <v>12301</v>
      </c>
      <c r="N61" s="551">
        <v>12187</v>
      </c>
      <c r="O61" s="550">
        <v>15292</v>
      </c>
    </row>
    <row r="62" spans="1:15" ht="12.75" customHeight="1">
      <c r="A62" s="548">
        <v>5</v>
      </c>
      <c r="B62" s="899" t="s">
        <v>328</v>
      </c>
      <c r="C62" s="549">
        <v>92809</v>
      </c>
      <c r="D62" s="549">
        <v>7219</v>
      </c>
      <c r="E62" s="549">
        <v>5985</v>
      </c>
      <c r="F62" s="549">
        <v>6146</v>
      </c>
      <c r="G62" s="549">
        <v>6452</v>
      </c>
      <c r="H62" s="549">
        <v>6769</v>
      </c>
      <c r="I62" s="549">
        <v>7273</v>
      </c>
      <c r="J62" s="549">
        <v>8090</v>
      </c>
      <c r="K62" s="549">
        <v>8160</v>
      </c>
      <c r="L62" s="549">
        <v>8904</v>
      </c>
      <c r="M62" s="549">
        <v>8878</v>
      </c>
      <c r="N62" s="551">
        <v>8617</v>
      </c>
      <c r="O62" s="550">
        <v>10316</v>
      </c>
    </row>
    <row r="63" spans="1:15" ht="12.75" customHeight="1">
      <c r="A63" s="548">
        <v>6</v>
      </c>
      <c r="B63" s="899" t="s">
        <v>329</v>
      </c>
      <c r="C63" s="549">
        <v>37942</v>
      </c>
      <c r="D63" s="549">
        <v>2066</v>
      </c>
      <c r="E63" s="549">
        <v>2841</v>
      </c>
      <c r="F63" s="549">
        <v>3453</v>
      </c>
      <c r="G63" s="549">
        <v>2258</v>
      </c>
      <c r="H63" s="549">
        <v>2693</v>
      </c>
      <c r="I63" s="549">
        <v>4116</v>
      </c>
      <c r="J63" s="549">
        <v>2594</v>
      </c>
      <c r="K63" s="549">
        <v>2955</v>
      </c>
      <c r="L63" s="549">
        <v>4245</v>
      </c>
      <c r="M63" s="549">
        <v>2622</v>
      </c>
      <c r="N63" s="551">
        <v>3255</v>
      </c>
      <c r="O63" s="550">
        <v>4844</v>
      </c>
    </row>
    <row r="64" spans="1:15" ht="12.75" customHeight="1">
      <c r="A64" s="548">
        <v>7</v>
      </c>
      <c r="B64" s="895" t="s">
        <v>330</v>
      </c>
      <c r="C64" s="549">
        <v>5255</v>
      </c>
      <c r="D64" s="549">
        <v>371</v>
      </c>
      <c r="E64" s="549">
        <v>553</v>
      </c>
      <c r="F64" s="549">
        <v>563</v>
      </c>
      <c r="G64" s="549">
        <v>535</v>
      </c>
      <c r="H64" s="549">
        <v>446</v>
      </c>
      <c r="I64" s="549">
        <v>446</v>
      </c>
      <c r="J64" s="549">
        <v>422</v>
      </c>
      <c r="K64" s="549">
        <v>542</v>
      </c>
      <c r="L64" s="549">
        <v>461</v>
      </c>
      <c r="M64" s="549">
        <v>362</v>
      </c>
      <c r="N64" s="551">
        <v>260</v>
      </c>
      <c r="O64" s="550">
        <v>295</v>
      </c>
    </row>
    <row r="65" spans="1:15" ht="12.75" customHeight="1">
      <c r="A65" s="548">
        <v>8</v>
      </c>
      <c r="B65" s="895" t="s">
        <v>331</v>
      </c>
      <c r="C65" s="549">
        <v>1448</v>
      </c>
      <c r="D65" s="549">
        <v>103</v>
      </c>
      <c r="E65" s="549">
        <v>37</v>
      </c>
      <c r="F65" s="549">
        <v>39</v>
      </c>
      <c r="G65" s="549">
        <v>40</v>
      </c>
      <c r="H65" s="549">
        <v>53</v>
      </c>
      <c r="I65" s="549">
        <v>47</v>
      </c>
      <c r="J65" s="549">
        <v>45</v>
      </c>
      <c r="K65" s="549">
        <v>33</v>
      </c>
      <c r="L65" s="549">
        <v>28</v>
      </c>
      <c r="M65" s="549">
        <v>28</v>
      </c>
      <c r="N65" s="551">
        <v>423</v>
      </c>
      <c r="O65" s="550">
        <v>573</v>
      </c>
    </row>
    <row r="66" spans="1:15" ht="12.75" customHeight="1">
      <c r="A66" s="548">
        <v>9</v>
      </c>
      <c r="B66" s="895" t="s">
        <v>332</v>
      </c>
      <c r="C66" s="549">
        <v>18590</v>
      </c>
      <c r="D66" s="549">
        <v>1307</v>
      </c>
      <c r="E66" s="549">
        <v>1577</v>
      </c>
      <c r="F66" s="549">
        <v>1632</v>
      </c>
      <c r="G66" s="549">
        <v>1480</v>
      </c>
      <c r="H66" s="549">
        <v>1658</v>
      </c>
      <c r="I66" s="549">
        <v>1566</v>
      </c>
      <c r="J66" s="549">
        <v>1424</v>
      </c>
      <c r="K66" s="549">
        <v>1477</v>
      </c>
      <c r="L66" s="549">
        <v>1664</v>
      </c>
      <c r="M66" s="549">
        <v>1556</v>
      </c>
      <c r="N66" s="551">
        <v>1590</v>
      </c>
      <c r="O66" s="550">
        <v>1660</v>
      </c>
    </row>
    <row r="67" spans="1:15" ht="12.75" customHeight="1">
      <c r="A67" s="548">
        <v>10</v>
      </c>
      <c r="B67" s="895" t="s">
        <v>333</v>
      </c>
      <c r="C67" s="549">
        <v>31199</v>
      </c>
      <c r="D67" s="549">
        <v>2570</v>
      </c>
      <c r="E67" s="549">
        <v>2593</v>
      </c>
      <c r="F67" s="549">
        <v>2833</v>
      </c>
      <c r="G67" s="549">
        <v>2581</v>
      </c>
      <c r="H67" s="549">
        <v>3235</v>
      </c>
      <c r="I67" s="549">
        <v>2913</v>
      </c>
      <c r="J67" s="549">
        <v>2437</v>
      </c>
      <c r="K67" s="549">
        <v>2611</v>
      </c>
      <c r="L67" s="549">
        <v>2534</v>
      </c>
      <c r="M67" s="549">
        <v>2530</v>
      </c>
      <c r="N67" s="551">
        <v>2248</v>
      </c>
      <c r="O67" s="550">
        <v>2114</v>
      </c>
    </row>
    <row r="68" spans="1:15" ht="12.75" customHeight="1" thickBot="1">
      <c r="A68" s="552">
        <v>11</v>
      </c>
      <c r="B68" s="906" t="s">
        <v>314</v>
      </c>
      <c r="C68" s="553">
        <v>18600</v>
      </c>
      <c r="D68" s="553">
        <v>1626</v>
      </c>
      <c r="E68" s="553">
        <v>1606</v>
      </c>
      <c r="F68" s="553">
        <v>1843</v>
      </c>
      <c r="G68" s="553">
        <v>1677</v>
      </c>
      <c r="H68" s="553">
        <v>1573</v>
      </c>
      <c r="I68" s="553">
        <v>1477</v>
      </c>
      <c r="J68" s="553">
        <v>1450</v>
      </c>
      <c r="K68" s="553">
        <v>1469</v>
      </c>
      <c r="L68" s="553">
        <v>1434</v>
      </c>
      <c r="M68" s="553">
        <v>1372</v>
      </c>
      <c r="N68" s="555">
        <v>1596</v>
      </c>
      <c r="O68" s="554">
        <v>1476</v>
      </c>
    </row>
    <row r="69" spans="1:15" ht="17.25" customHeight="1" thickTop="1">
      <c r="A69" s="1014" t="s">
        <v>219</v>
      </c>
      <c r="B69" s="1015"/>
      <c r="C69" s="907">
        <v>1485346</v>
      </c>
      <c r="D69" s="907">
        <v>119015</v>
      </c>
      <c r="E69" s="907">
        <v>117647</v>
      </c>
      <c r="F69" s="907">
        <v>115388</v>
      </c>
      <c r="G69" s="907">
        <v>109459</v>
      </c>
      <c r="H69" s="907">
        <v>113521</v>
      </c>
      <c r="I69" s="907">
        <v>128155</v>
      </c>
      <c r="J69" s="907">
        <v>117284</v>
      </c>
      <c r="K69" s="907">
        <v>118950</v>
      </c>
      <c r="L69" s="907">
        <v>132637</v>
      </c>
      <c r="M69" s="907">
        <v>125050</v>
      </c>
      <c r="N69" s="908">
        <v>133447</v>
      </c>
      <c r="O69" s="909">
        <v>154794</v>
      </c>
    </row>
    <row r="70" spans="1:15" ht="12.75" customHeight="1">
      <c r="A70" s="548">
        <v>1</v>
      </c>
      <c r="B70" s="895" t="s">
        <v>325</v>
      </c>
      <c r="C70" s="549">
        <v>5278</v>
      </c>
      <c r="D70" s="549">
        <v>58</v>
      </c>
      <c r="E70" s="549">
        <v>50</v>
      </c>
      <c r="F70" s="549">
        <v>204</v>
      </c>
      <c r="G70" s="549">
        <v>243</v>
      </c>
      <c r="H70" s="549">
        <v>63</v>
      </c>
      <c r="I70" s="549">
        <v>19</v>
      </c>
      <c r="J70" s="549">
        <v>1228</v>
      </c>
      <c r="K70" s="549">
        <v>1523</v>
      </c>
      <c r="L70" s="549">
        <v>354</v>
      </c>
      <c r="M70" s="549">
        <v>631</v>
      </c>
      <c r="N70" s="551">
        <v>673</v>
      </c>
      <c r="O70" s="550">
        <v>233</v>
      </c>
    </row>
    <row r="71" spans="1:15" ht="12.75" customHeight="1">
      <c r="A71" s="548">
        <v>2</v>
      </c>
      <c r="B71" s="896" t="s">
        <v>326</v>
      </c>
      <c r="C71" s="549">
        <v>68746</v>
      </c>
      <c r="D71" s="549">
        <v>7551</v>
      </c>
      <c r="E71" s="549">
        <v>9496</v>
      </c>
      <c r="F71" s="549">
        <v>4823</v>
      </c>
      <c r="G71" s="549">
        <v>4762</v>
      </c>
      <c r="H71" s="549">
        <v>4548</v>
      </c>
      <c r="I71" s="549">
        <v>4557</v>
      </c>
      <c r="J71" s="549">
        <v>4050</v>
      </c>
      <c r="K71" s="549">
        <v>4310</v>
      </c>
      <c r="L71" s="549">
        <v>4402</v>
      </c>
      <c r="M71" s="549">
        <v>7482</v>
      </c>
      <c r="N71" s="551">
        <v>8804</v>
      </c>
      <c r="O71" s="550">
        <v>3962</v>
      </c>
    </row>
    <row r="72" spans="1:15">
      <c r="A72" s="548">
        <v>3</v>
      </c>
      <c r="B72" s="897" t="s">
        <v>327</v>
      </c>
      <c r="C72" s="549">
        <v>91981</v>
      </c>
      <c r="D72" s="549">
        <v>6223</v>
      </c>
      <c r="E72" s="549">
        <v>6273</v>
      </c>
      <c r="F72" s="549">
        <v>7153</v>
      </c>
      <c r="G72" s="549">
        <v>7001</v>
      </c>
      <c r="H72" s="549">
        <v>7584</v>
      </c>
      <c r="I72" s="549">
        <v>10052</v>
      </c>
      <c r="J72" s="549">
        <v>7476</v>
      </c>
      <c r="K72" s="549">
        <v>6645</v>
      </c>
      <c r="L72" s="549">
        <v>7576</v>
      </c>
      <c r="M72" s="549">
        <v>7767</v>
      </c>
      <c r="N72" s="551">
        <v>8970</v>
      </c>
      <c r="O72" s="550">
        <v>9261</v>
      </c>
    </row>
    <row r="73" spans="1:15" ht="25.5">
      <c r="A73" s="548">
        <v>4</v>
      </c>
      <c r="B73" s="903" t="s">
        <v>334</v>
      </c>
      <c r="C73" s="549">
        <v>161414</v>
      </c>
      <c r="D73" s="549">
        <v>14174</v>
      </c>
      <c r="E73" s="549">
        <v>13174</v>
      </c>
      <c r="F73" s="549">
        <v>13339</v>
      </c>
      <c r="G73" s="549">
        <v>12268</v>
      </c>
      <c r="H73" s="549">
        <v>11816</v>
      </c>
      <c r="I73" s="549">
        <v>12313</v>
      </c>
      <c r="J73" s="549">
        <v>12735</v>
      </c>
      <c r="K73" s="549">
        <v>12506</v>
      </c>
      <c r="L73" s="549">
        <v>17111</v>
      </c>
      <c r="M73" s="549">
        <v>12836</v>
      </c>
      <c r="N73" s="551">
        <v>13550</v>
      </c>
      <c r="O73" s="550">
        <v>15592</v>
      </c>
    </row>
    <row r="74" spans="1:15" ht="12.75" customHeight="1">
      <c r="A74" s="548">
        <v>5</v>
      </c>
      <c r="B74" s="895" t="s">
        <v>328</v>
      </c>
      <c r="C74" s="549">
        <v>654691</v>
      </c>
      <c r="D74" s="549">
        <v>51433</v>
      </c>
      <c r="E74" s="549">
        <v>45479</v>
      </c>
      <c r="F74" s="549">
        <v>45922</v>
      </c>
      <c r="G74" s="549">
        <v>47077</v>
      </c>
      <c r="H74" s="549">
        <v>49024</v>
      </c>
      <c r="I74" s="549">
        <v>52599</v>
      </c>
      <c r="J74" s="549">
        <v>53270</v>
      </c>
      <c r="K74" s="549">
        <v>53458</v>
      </c>
      <c r="L74" s="549">
        <v>56491</v>
      </c>
      <c r="M74" s="549">
        <v>58757</v>
      </c>
      <c r="N74" s="551">
        <v>61557</v>
      </c>
      <c r="O74" s="550">
        <v>79623</v>
      </c>
    </row>
    <row r="75" spans="1:15" ht="12.75" customHeight="1">
      <c r="A75" s="548">
        <v>6</v>
      </c>
      <c r="B75" s="895" t="s">
        <v>329</v>
      </c>
      <c r="C75" s="549">
        <v>219478</v>
      </c>
      <c r="D75" s="549">
        <v>11731</v>
      </c>
      <c r="E75" s="549">
        <v>17593</v>
      </c>
      <c r="F75" s="549">
        <v>20058</v>
      </c>
      <c r="G75" s="549">
        <v>13957</v>
      </c>
      <c r="H75" s="549">
        <v>15145</v>
      </c>
      <c r="I75" s="549">
        <v>24555</v>
      </c>
      <c r="J75" s="549">
        <v>15685</v>
      </c>
      <c r="K75" s="549">
        <v>17526</v>
      </c>
      <c r="L75" s="549">
        <v>24470</v>
      </c>
      <c r="M75" s="549">
        <v>16489</v>
      </c>
      <c r="N75" s="551">
        <v>18568</v>
      </c>
      <c r="O75" s="550">
        <v>23700</v>
      </c>
    </row>
    <row r="76" spans="1:15" ht="12.75" customHeight="1">
      <c r="A76" s="548">
        <v>7</v>
      </c>
      <c r="B76" s="895" t="s">
        <v>330</v>
      </c>
      <c r="C76" s="549">
        <v>12855</v>
      </c>
      <c r="D76" s="549">
        <v>736</v>
      </c>
      <c r="E76" s="549">
        <v>769</v>
      </c>
      <c r="F76" s="549">
        <v>693</v>
      </c>
      <c r="G76" s="549">
        <v>739</v>
      </c>
      <c r="H76" s="549">
        <v>1084</v>
      </c>
      <c r="I76" s="549">
        <v>1096</v>
      </c>
      <c r="J76" s="549">
        <v>1336</v>
      </c>
      <c r="K76" s="549">
        <v>1031</v>
      </c>
      <c r="L76" s="549">
        <v>1099</v>
      </c>
      <c r="M76" s="549">
        <v>1249</v>
      </c>
      <c r="N76" s="551">
        <v>1353</v>
      </c>
      <c r="O76" s="550">
        <v>1671</v>
      </c>
    </row>
    <row r="77" spans="1:15" ht="12.75" customHeight="1">
      <c r="A77" s="548">
        <v>8</v>
      </c>
      <c r="B77" s="895" t="s">
        <v>331</v>
      </c>
      <c r="C77" s="549">
        <v>5139</v>
      </c>
      <c r="D77" s="549">
        <v>568</v>
      </c>
      <c r="E77" s="549">
        <v>438</v>
      </c>
      <c r="F77" s="549">
        <v>428</v>
      </c>
      <c r="G77" s="549">
        <v>316</v>
      </c>
      <c r="H77" s="549">
        <v>290</v>
      </c>
      <c r="I77" s="549">
        <v>322</v>
      </c>
      <c r="J77" s="549">
        <v>251</v>
      </c>
      <c r="K77" s="549">
        <v>293</v>
      </c>
      <c r="L77" s="549">
        <v>481</v>
      </c>
      <c r="M77" s="549">
        <v>535</v>
      </c>
      <c r="N77" s="551">
        <v>558</v>
      </c>
      <c r="O77" s="550">
        <v>661</v>
      </c>
    </row>
    <row r="78" spans="1:15" ht="12.75" customHeight="1">
      <c r="A78" s="548">
        <v>9</v>
      </c>
      <c r="B78" s="895" t="s">
        <v>332</v>
      </c>
      <c r="C78" s="549">
        <v>105772</v>
      </c>
      <c r="D78" s="549">
        <v>13490</v>
      </c>
      <c r="E78" s="549">
        <v>11987</v>
      </c>
      <c r="F78" s="549">
        <v>9787</v>
      </c>
      <c r="G78" s="549">
        <v>8587</v>
      </c>
      <c r="H78" s="549">
        <v>8570</v>
      </c>
      <c r="I78" s="549">
        <v>8608</v>
      </c>
      <c r="J78" s="549">
        <v>8485</v>
      </c>
      <c r="K78" s="549">
        <v>7987</v>
      </c>
      <c r="L78" s="549">
        <v>7258</v>
      </c>
      <c r="M78" s="549">
        <v>6874</v>
      </c>
      <c r="N78" s="551">
        <v>7026</v>
      </c>
      <c r="O78" s="550">
        <v>7114</v>
      </c>
    </row>
    <row r="79" spans="1:15" ht="12.75" customHeight="1">
      <c r="A79" s="548">
        <v>10</v>
      </c>
      <c r="B79" s="895" t="s">
        <v>333</v>
      </c>
      <c r="C79" s="549">
        <v>131587</v>
      </c>
      <c r="D79" s="549">
        <v>10307</v>
      </c>
      <c r="E79" s="549">
        <v>9909</v>
      </c>
      <c r="F79" s="549">
        <v>10371</v>
      </c>
      <c r="G79" s="549">
        <v>11916</v>
      </c>
      <c r="H79" s="549">
        <v>12362</v>
      </c>
      <c r="I79" s="549">
        <v>11160</v>
      </c>
      <c r="J79" s="549">
        <v>10475</v>
      </c>
      <c r="K79" s="549">
        <v>11345</v>
      </c>
      <c r="L79" s="549">
        <v>11103</v>
      </c>
      <c r="M79" s="549">
        <v>10576</v>
      </c>
      <c r="N79" s="551">
        <v>10699</v>
      </c>
      <c r="O79" s="550">
        <v>11363</v>
      </c>
    </row>
    <row r="80" spans="1:15" ht="12.75" customHeight="1" thickBot="1">
      <c r="A80" s="552">
        <v>11</v>
      </c>
      <c r="B80" s="898" t="s">
        <v>314</v>
      </c>
      <c r="C80" s="553">
        <v>28405</v>
      </c>
      <c r="D80" s="553">
        <v>2746</v>
      </c>
      <c r="E80" s="553">
        <v>2478</v>
      </c>
      <c r="F80" s="553">
        <v>2610</v>
      </c>
      <c r="G80" s="553">
        <v>2592</v>
      </c>
      <c r="H80" s="553">
        <v>3034</v>
      </c>
      <c r="I80" s="553">
        <v>2874</v>
      </c>
      <c r="J80" s="553">
        <v>2294</v>
      </c>
      <c r="K80" s="553">
        <v>2327</v>
      </c>
      <c r="L80" s="553">
        <v>2291</v>
      </c>
      <c r="M80" s="553">
        <v>1855</v>
      </c>
      <c r="N80" s="555">
        <v>1688</v>
      </c>
      <c r="O80" s="554">
        <v>1615</v>
      </c>
    </row>
    <row r="81" spans="1:15" ht="17.25" customHeight="1" thickTop="1">
      <c r="A81" s="1014" t="s">
        <v>220</v>
      </c>
      <c r="B81" s="1015"/>
      <c r="C81" s="545">
        <v>289622</v>
      </c>
      <c r="D81" s="545">
        <v>22974</v>
      </c>
      <c r="E81" s="545">
        <v>23189</v>
      </c>
      <c r="F81" s="545">
        <v>23139</v>
      </c>
      <c r="G81" s="545">
        <v>23282</v>
      </c>
      <c r="H81" s="545">
        <v>23430</v>
      </c>
      <c r="I81" s="545">
        <v>24249</v>
      </c>
      <c r="J81" s="545">
        <v>24095</v>
      </c>
      <c r="K81" s="545">
        <v>23367</v>
      </c>
      <c r="L81" s="545">
        <v>23273</v>
      </c>
      <c r="M81" s="545">
        <v>21226</v>
      </c>
      <c r="N81" s="547">
        <v>26321</v>
      </c>
      <c r="O81" s="546">
        <v>31078</v>
      </c>
    </row>
    <row r="82" spans="1:15" ht="12.75" customHeight="1">
      <c r="A82" s="548">
        <v>1</v>
      </c>
      <c r="B82" s="895" t="s">
        <v>325</v>
      </c>
      <c r="C82" s="549">
        <v>316</v>
      </c>
      <c r="D82" s="549">
        <v>13</v>
      </c>
      <c r="E82" s="549">
        <v>14</v>
      </c>
      <c r="F82" s="549">
        <v>15</v>
      </c>
      <c r="G82" s="549">
        <v>19</v>
      </c>
      <c r="H82" s="549">
        <v>18</v>
      </c>
      <c r="I82" s="549">
        <v>18</v>
      </c>
      <c r="J82" s="549">
        <v>14</v>
      </c>
      <c r="K82" s="549">
        <v>13</v>
      </c>
      <c r="L82" s="549">
        <v>22</v>
      </c>
      <c r="M82" s="549">
        <v>25</v>
      </c>
      <c r="N82" s="551">
        <v>26</v>
      </c>
      <c r="O82" s="550">
        <v>118</v>
      </c>
    </row>
    <row r="83" spans="1:15" ht="12.75" customHeight="1">
      <c r="A83" s="548">
        <v>2</v>
      </c>
      <c r="B83" s="896" t="s">
        <v>326</v>
      </c>
      <c r="C83" s="549">
        <v>5054</v>
      </c>
      <c r="D83" s="549">
        <v>415</v>
      </c>
      <c r="E83" s="549">
        <v>488</v>
      </c>
      <c r="F83" s="549">
        <v>477</v>
      </c>
      <c r="G83" s="549">
        <v>525</v>
      </c>
      <c r="H83" s="549">
        <v>539</v>
      </c>
      <c r="I83" s="549">
        <v>482</v>
      </c>
      <c r="J83" s="549">
        <v>414</v>
      </c>
      <c r="K83" s="549">
        <v>328</v>
      </c>
      <c r="L83" s="549">
        <v>324</v>
      </c>
      <c r="M83" s="549">
        <v>284</v>
      </c>
      <c r="N83" s="551">
        <v>367</v>
      </c>
      <c r="O83" s="550">
        <v>413</v>
      </c>
    </row>
    <row r="84" spans="1:15">
      <c r="A84" s="548">
        <v>3</v>
      </c>
      <c r="B84" s="897" t="s">
        <v>327</v>
      </c>
      <c r="C84" s="549">
        <v>14413</v>
      </c>
      <c r="D84" s="549">
        <v>1168</v>
      </c>
      <c r="E84" s="549">
        <v>1178</v>
      </c>
      <c r="F84" s="549">
        <v>1372</v>
      </c>
      <c r="G84" s="549">
        <v>1551</v>
      </c>
      <c r="H84" s="549">
        <v>1586</v>
      </c>
      <c r="I84" s="549">
        <v>1272</v>
      </c>
      <c r="J84" s="549">
        <v>1195</v>
      </c>
      <c r="K84" s="549">
        <v>1225</v>
      </c>
      <c r="L84" s="549">
        <v>983</v>
      </c>
      <c r="M84" s="549">
        <v>803</v>
      </c>
      <c r="N84" s="551">
        <v>882</v>
      </c>
      <c r="O84" s="550">
        <v>1199</v>
      </c>
    </row>
    <row r="85" spans="1:15" ht="25.5">
      <c r="A85" s="548">
        <v>4</v>
      </c>
      <c r="B85" s="903" t="s">
        <v>334</v>
      </c>
      <c r="C85" s="549">
        <v>147576</v>
      </c>
      <c r="D85" s="549">
        <v>11248</v>
      </c>
      <c r="E85" s="549">
        <v>11664</v>
      </c>
      <c r="F85" s="549">
        <v>10891</v>
      </c>
      <c r="G85" s="549">
        <v>11167</v>
      </c>
      <c r="H85" s="549">
        <v>11006</v>
      </c>
      <c r="I85" s="549">
        <v>11467</v>
      </c>
      <c r="J85" s="549">
        <v>12099</v>
      </c>
      <c r="K85" s="549">
        <v>11707</v>
      </c>
      <c r="L85" s="549">
        <v>12354</v>
      </c>
      <c r="M85" s="549">
        <v>10668</v>
      </c>
      <c r="N85" s="551">
        <v>14903</v>
      </c>
      <c r="O85" s="550">
        <v>18404</v>
      </c>
    </row>
    <row r="86" spans="1:15" ht="12.75" customHeight="1">
      <c r="A86" s="548">
        <v>5</v>
      </c>
      <c r="B86" s="895" t="s">
        <v>328</v>
      </c>
      <c r="C86" s="549">
        <v>59941</v>
      </c>
      <c r="D86" s="549">
        <v>4511</v>
      </c>
      <c r="E86" s="549">
        <v>3859</v>
      </c>
      <c r="F86" s="549">
        <v>3989</v>
      </c>
      <c r="G86" s="549">
        <v>4438</v>
      </c>
      <c r="H86" s="549">
        <v>4765</v>
      </c>
      <c r="I86" s="549">
        <v>5367</v>
      </c>
      <c r="J86" s="549">
        <v>5461</v>
      </c>
      <c r="K86" s="549">
        <v>5179</v>
      </c>
      <c r="L86" s="549">
        <v>5242</v>
      </c>
      <c r="M86" s="549">
        <v>5497</v>
      </c>
      <c r="N86" s="551">
        <v>5810</v>
      </c>
      <c r="O86" s="550">
        <v>5822</v>
      </c>
    </row>
    <row r="87" spans="1:15" ht="12.75" customHeight="1">
      <c r="A87" s="548">
        <v>6</v>
      </c>
      <c r="B87" s="895" t="s">
        <v>329</v>
      </c>
      <c r="C87" s="549">
        <v>22635</v>
      </c>
      <c r="D87" s="549">
        <v>1922</v>
      </c>
      <c r="E87" s="549">
        <v>2281</v>
      </c>
      <c r="F87" s="549">
        <v>2616</v>
      </c>
      <c r="G87" s="549">
        <v>1637</v>
      </c>
      <c r="H87" s="549">
        <v>1395</v>
      </c>
      <c r="I87" s="549">
        <v>2015</v>
      </c>
      <c r="J87" s="549">
        <v>1571</v>
      </c>
      <c r="K87" s="549">
        <v>1552</v>
      </c>
      <c r="L87" s="549">
        <v>1849</v>
      </c>
      <c r="M87" s="549">
        <v>1584</v>
      </c>
      <c r="N87" s="551">
        <v>1850</v>
      </c>
      <c r="O87" s="550">
        <v>2363</v>
      </c>
    </row>
    <row r="88" spans="1:15" ht="12.75" customHeight="1">
      <c r="A88" s="548">
        <v>7</v>
      </c>
      <c r="B88" s="895" t="s">
        <v>330</v>
      </c>
      <c r="C88" s="549">
        <v>2674</v>
      </c>
      <c r="D88" s="549">
        <v>144</v>
      </c>
      <c r="E88" s="549">
        <v>305</v>
      </c>
      <c r="F88" s="549">
        <v>219</v>
      </c>
      <c r="G88" s="549">
        <v>266</v>
      </c>
      <c r="H88" s="549">
        <v>312</v>
      </c>
      <c r="I88" s="549">
        <v>279</v>
      </c>
      <c r="J88" s="549">
        <v>203</v>
      </c>
      <c r="K88" s="549">
        <v>189</v>
      </c>
      <c r="L88" s="549">
        <v>170</v>
      </c>
      <c r="M88" s="549">
        <v>158</v>
      </c>
      <c r="N88" s="551">
        <v>149</v>
      </c>
      <c r="O88" s="550">
        <v>280</v>
      </c>
    </row>
    <row r="89" spans="1:15" ht="12.75" customHeight="1">
      <c r="A89" s="548">
        <v>8</v>
      </c>
      <c r="B89" s="895" t="s">
        <v>331</v>
      </c>
      <c r="C89" s="549">
        <v>561</v>
      </c>
      <c r="D89" s="549">
        <v>23</v>
      </c>
      <c r="E89" s="549">
        <v>46</v>
      </c>
      <c r="F89" s="549">
        <v>53</v>
      </c>
      <c r="G89" s="549">
        <v>47</v>
      </c>
      <c r="H89" s="549">
        <v>36</v>
      </c>
      <c r="I89" s="549">
        <v>38</v>
      </c>
      <c r="J89" s="549">
        <v>41</v>
      </c>
      <c r="K89" s="549">
        <v>43</v>
      </c>
      <c r="L89" s="549">
        <v>43</v>
      </c>
      <c r="M89" s="549">
        <v>96</v>
      </c>
      <c r="N89" s="551">
        <v>47</v>
      </c>
      <c r="O89" s="550">
        <v>50</v>
      </c>
    </row>
    <row r="90" spans="1:15" ht="12.75" customHeight="1">
      <c r="A90" s="548">
        <v>9</v>
      </c>
      <c r="B90" s="895" t="s">
        <v>332</v>
      </c>
      <c r="C90" s="549">
        <v>8831</v>
      </c>
      <c r="D90" s="549">
        <v>1008</v>
      </c>
      <c r="E90" s="549">
        <v>1112</v>
      </c>
      <c r="F90" s="549">
        <v>1214</v>
      </c>
      <c r="G90" s="549">
        <v>1119</v>
      </c>
      <c r="H90" s="549">
        <v>835</v>
      </c>
      <c r="I90" s="549">
        <v>556</v>
      </c>
      <c r="J90" s="549">
        <v>487</v>
      </c>
      <c r="K90" s="549">
        <v>485</v>
      </c>
      <c r="L90" s="549">
        <v>309</v>
      </c>
      <c r="M90" s="549">
        <v>446</v>
      </c>
      <c r="N90" s="551">
        <v>601</v>
      </c>
      <c r="O90" s="550">
        <v>660</v>
      </c>
    </row>
    <row r="91" spans="1:15" ht="12.75" customHeight="1">
      <c r="A91" s="548">
        <v>10</v>
      </c>
      <c r="B91" s="895" t="s">
        <v>333</v>
      </c>
      <c r="C91" s="549">
        <v>21997</v>
      </c>
      <c r="D91" s="549">
        <v>2186</v>
      </c>
      <c r="E91" s="549">
        <v>2035</v>
      </c>
      <c r="F91" s="549">
        <v>1996</v>
      </c>
      <c r="G91" s="549">
        <v>1976</v>
      </c>
      <c r="H91" s="549">
        <v>2103</v>
      </c>
      <c r="I91" s="549">
        <v>1986</v>
      </c>
      <c r="J91" s="549">
        <v>1957</v>
      </c>
      <c r="K91" s="549">
        <v>2055</v>
      </c>
      <c r="L91" s="549">
        <v>1506</v>
      </c>
      <c r="M91" s="549">
        <v>1351</v>
      </c>
      <c r="N91" s="551">
        <v>1373</v>
      </c>
      <c r="O91" s="550">
        <v>1473</v>
      </c>
    </row>
    <row r="92" spans="1:15" ht="12.75" customHeight="1" thickBot="1">
      <c r="A92" s="556">
        <v>11</v>
      </c>
      <c r="B92" s="904" t="s">
        <v>314</v>
      </c>
      <c r="C92" s="557">
        <v>5622</v>
      </c>
      <c r="D92" s="557">
        <v>336</v>
      </c>
      <c r="E92" s="557">
        <v>206</v>
      </c>
      <c r="F92" s="557">
        <v>299</v>
      </c>
      <c r="G92" s="557">
        <v>537</v>
      </c>
      <c r="H92" s="557">
        <v>835</v>
      </c>
      <c r="I92" s="557">
        <v>768</v>
      </c>
      <c r="J92" s="557">
        <v>653</v>
      </c>
      <c r="K92" s="557">
        <v>591</v>
      </c>
      <c r="L92" s="557">
        <v>471</v>
      </c>
      <c r="M92" s="557">
        <v>315</v>
      </c>
      <c r="N92" s="559">
        <v>314</v>
      </c>
      <c r="O92" s="558">
        <v>297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2019年</v>
      </c>
      <c r="E104" s="533"/>
      <c r="F104" s="534"/>
      <c r="G104" s="532"/>
      <c r="H104" s="532"/>
      <c r="I104" s="534"/>
      <c r="J104" s="534"/>
      <c r="K104" s="534"/>
      <c r="L104" s="534"/>
      <c r="M104" s="533" t="str">
        <f>M4</f>
        <v>2020年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2019年度計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5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16" t="s">
        <v>350</v>
      </c>
      <c r="B107" s="1017"/>
      <c r="C107" s="545">
        <v>689447</v>
      </c>
      <c r="D107" s="545">
        <v>55508</v>
      </c>
      <c r="E107" s="545">
        <v>62223</v>
      </c>
      <c r="F107" s="545">
        <v>58368</v>
      </c>
      <c r="G107" s="545">
        <v>53092</v>
      </c>
      <c r="H107" s="545">
        <v>50918</v>
      </c>
      <c r="I107" s="545">
        <v>51926</v>
      </c>
      <c r="J107" s="545">
        <v>55194</v>
      </c>
      <c r="K107" s="545">
        <v>56648</v>
      </c>
      <c r="L107" s="545">
        <v>58126</v>
      </c>
      <c r="M107" s="545">
        <v>57771</v>
      </c>
      <c r="N107" s="547">
        <v>60267</v>
      </c>
      <c r="O107" s="546">
        <v>69405</v>
      </c>
    </row>
    <row r="108" spans="1:15" ht="12.75" customHeight="1">
      <c r="A108" s="548">
        <v>1</v>
      </c>
      <c r="B108" s="895" t="s">
        <v>325</v>
      </c>
      <c r="C108" s="549">
        <v>2932</v>
      </c>
      <c r="D108" s="549">
        <v>17</v>
      </c>
      <c r="E108" s="549">
        <v>121</v>
      </c>
      <c r="F108" s="549">
        <v>159</v>
      </c>
      <c r="G108" s="549">
        <v>165</v>
      </c>
      <c r="H108" s="549">
        <v>180</v>
      </c>
      <c r="I108" s="549">
        <v>236</v>
      </c>
      <c r="J108" s="549">
        <v>247</v>
      </c>
      <c r="K108" s="549">
        <v>222</v>
      </c>
      <c r="L108" s="549">
        <v>318</v>
      </c>
      <c r="M108" s="549">
        <v>452</v>
      </c>
      <c r="N108" s="551">
        <v>436</v>
      </c>
      <c r="O108" s="550">
        <v>379</v>
      </c>
    </row>
    <row r="109" spans="1:15" ht="12.75" customHeight="1">
      <c r="A109" s="548">
        <v>2</v>
      </c>
      <c r="B109" s="896" t="s">
        <v>326</v>
      </c>
      <c r="C109" s="549">
        <v>16752</v>
      </c>
      <c r="D109" s="549">
        <v>620</v>
      </c>
      <c r="E109" s="549">
        <v>931</v>
      </c>
      <c r="F109" s="549">
        <v>1272</v>
      </c>
      <c r="G109" s="549">
        <v>1659</v>
      </c>
      <c r="H109" s="549">
        <v>1710</v>
      </c>
      <c r="I109" s="549">
        <v>1520</v>
      </c>
      <c r="J109" s="549">
        <v>1439</v>
      </c>
      <c r="K109" s="549">
        <v>1377</v>
      </c>
      <c r="L109" s="549">
        <v>1275</v>
      </c>
      <c r="M109" s="549">
        <v>1434</v>
      </c>
      <c r="N109" s="551">
        <v>1638</v>
      </c>
      <c r="O109" s="550">
        <v>1878</v>
      </c>
    </row>
    <row r="110" spans="1:15">
      <c r="A110" s="548">
        <v>3</v>
      </c>
      <c r="B110" s="897" t="s">
        <v>327</v>
      </c>
      <c r="C110" s="549">
        <v>79916</v>
      </c>
      <c r="D110" s="549">
        <v>5006</v>
      </c>
      <c r="E110" s="549">
        <v>6019</v>
      </c>
      <c r="F110" s="549">
        <v>5695</v>
      </c>
      <c r="G110" s="549">
        <v>6820</v>
      </c>
      <c r="H110" s="549">
        <v>7069</v>
      </c>
      <c r="I110" s="549">
        <v>6845</v>
      </c>
      <c r="J110" s="549">
        <v>7983</v>
      </c>
      <c r="K110" s="549">
        <v>6455</v>
      </c>
      <c r="L110" s="549">
        <v>6334</v>
      </c>
      <c r="M110" s="549">
        <v>6612</v>
      </c>
      <c r="N110" s="551">
        <v>7106</v>
      </c>
      <c r="O110" s="550">
        <v>7973</v>
      </c>
    </row>
    <row r="111" spans="1:15" ht="25.5">
      <c r="A111" s="548">
        <v>4</v>
      </c>
      <c r="B111" s="903" t="s">
        <v>334</v>
      </c>
      <c r="C111" s="549">
        <v>164184</v>
      </c>
      <c r="D111" s="549">
        <v>13023</v>
      </c>
      <c r="E111" s="549">
        <v>19571</v>
      </c>
      <c r="F111" s="549">
        <v>13434</v>
      </c>
      <c r="G111" s="549">
        <v>12749</v>
      </c>
      <c r="H111" s="549">
        <v>12976</v>
      </c>
      <c r="I111" s="549">
        <v>13082</v>
      </c>
      <c r="J111" s="549">
        <v>13615</v>
      </c>
      <c r="K111" s="549">
        <v>14710</v>
      </c>
      <c r="L111" s="549">
        <v>13853</v>
      </c>
      <c r="M111" s="549">
        <v>12596</v>
      </c>
      <c r="N111" s="551">
        <v>12295</v>
      </c>
      <c r="O111" s="550">
        <v>12278</v>
      </c>
    </row>
    <row r="112" spans="1:15" ht="12.75" customHeight="1">
      <c r="A112" s="548">
        <v>5</v>
      </c>
      <c r="B112" s="895" t="s">
        <v>328</v>
      </c>
      <c r="C112" s="549">
        <v>223985</v>
      </c>
      <c r="D112" s="549">
        <v>18792</v>
      </c>
      <c r="E112" s="549">
        <v>15836</v>
      </c>
      <c r="F112" s="549">
        <v>15289</v>
      </c>
      <c r="G112" s="549">
        <v>15770</v>
      </c>
      <c r="H112" s="549">
        <v>16449</v>
      </c>
      <c r="I112" s="549">
        <v>17143</v>
      </c>
      <c r="J112" s="549">
        <v>17710</v>
      </c>
      <c r="K112" s="549">
        <v>19236</v>
      </c>
      <c r="L112" s="549">
        <v>20993</v>
      </c>
      <c r="M112" s="549">
        <v>20283</v>
      </c>
      <c r="N112" s="551">
        <v>20830</v>
      </c>
      <c r="O112" s="550">
        <v>25653</v>
      </c>
    </row>
    <row r="113" spans="1:15" ht="12.75" customHeight="1">
      <c r="A113" s="548">
        <v>6</v>
      </c>
      <c r="B113" s="895" t="s">
        <v>329</v>
      </c>
      <c r="C113" s="549">
        <v>110249</v>
      </c>
      <c r="D113" s="549">
        <v>10743</v>
      </c>
      <c r="E113" s="549">
        <v>12713</v>
      </c>
      <c r="F113" s="549">
        <v>15155</v>
      </c>
      <c r="G113" s="549">
        <v>8175</v>
      </c>
      <c r="H113" s="549">
        <v>4812</v>
      </c>
      <c r="I113" s="549">
        <v>5470</v>
      </c>
      <c r="J113" s="549">
        <v>6044</v>
      </c>
      <c r="K113" s="549">
        <v>6726</v>
      </c>
      <c r="L113" s="549">
        <v>7989</v>
      </c>
      <c r="M113" s="549">
        <v>8894</v>
      </c>
      <c r="N113" s="551">
        <v>10605</v>
      </c>
      <c r="O113" s="550">
        <v>12922</v>
      </c>
    </row>
    <row r="114" spans="1:15" ht="12.75" customHeight="1">
      <c r="A114" s="548">
        <v>7</v>
      </c>
      <c r="B114" s="895" t="s">
        <v>330</v>
      </c>
      <c r="C114" s="549">
        <v>6510</v>
      </c>
      <c r="D114" s="549">
        <v>550</v>
      </c>
      <c r="E114" s="549">
        <v>549</v>
      </c>
      <c r="F114" s="549">
        <v>655</v>
      </c>
      <c r="G114" s="549">
        <v>596</v>
      </c>
      <c r="H114" s="549">
        <v>522</v>
      </c>
      <c r="I114" s="549">
        <v>485</v>
      </c>
      <c r="J114" s="549">
        <v>515</v>
      </c>
      <c r="K114" s="549">
        <v>624</v>
      </c>
      <c r="L114" s="549">
        <v>583</v>
      </c>
      <c r="M114" s="549">
        <v>632</v>
      </c>
      <c r="N114" s="551">
        <v>419</v>
      </c>
      <c r="O114" s="550">
        <v>380</v>
      </c>
    </row>
    <row r="115" spans="1:15" ht="12.75" customHeight="1">
      <c r="A115" s="548">
        <v>8</v>
      </c>
      <c r="B115" s="895" t="s">
        <v>331</v>
      </c>
      <c r="C115" s="549">
        <v>2674</v>
      </c>
      <c r="D115" s="549">
        <v>250</v>
      </c>
      <c r="E115" s="549">
        <v>222</v>
      </c>
      <c r="F115" s="549">
        <v>176</v>
      </c>
      <c r="G115" s="549">
        <v>188</v>
      </c>
      <c r="H115" s="549">
        <v>195</v>
      </c>
      <c r="I115" s="549">
        <v>267</v>
      </c>
      <c r="J115" s="549">
        <v>176</v>
      </c>
      <c r="K115" s="549">
        <v>170</v>
      </c>
      <c r="L115" s="549">
        <v>192</v>
      </c>
      <c r="M115" s="549">
        <v>203</v>
      </c>
      <c r="N115" s="551">
        <v>289</v>
      </c>
      <c r="O115" s="550">
        <v>347</v>
      </c>
    </row>
    <row r="116" spans="1:15" ht="12.75" customHeight="1">
      <c r="A116" s="548">
        <v>9</v>
      </c>
      <c r="B116" s="895" t="s">
        <v>332</v>
      </c>
      <c r="C116" s="549">
        <v>35774</v>
      </c>
      <c r="D116" s="549">
        <v>2833</v>
      </c>
      <c r="E116" s="549">
        <v>2892</v>
      </c>
      <c r="F116" s="549">
        <v>3024</v>
      </c>
      <c r="G116" s="549">
        <v>3374</v>
      </c>
      <c r="H116" s="549">
        <v>3544</v>
      </c>
      <c r="I116" s="549">
        <v>3487</v>
      </c>
      <c r="J116" s="549">
        <v>4426</v>
      </c>
      <c r="K116" s="549">
        <v>2751</v>
      </c>
      <c r="L116" s="549">
        <v>2546</v>
      </c>
      <c r="M116" s="549">
        <v>2332</v>
      </c>
      <c r="N116" s="551">
        <v>2190</v>
      </c>
      <c r="O116" s="550">
        <v>2375</v>
      </c>
    </row>
    <row r="117" spans="1:15" ht="12.75" customHeight="1">
      <c r="A117" s="548">
        <v>10</v>
      </c>
      <c r="B117" s="895" t="s">
        <v>333</v>
      </c>
      <c r="C117" s="549">
        <v>37737</v>
      </c>
      <c r="D117" s="549">
        <v>3179</v>
      </c>
      <c r="E117" s="549">
        <v>2875</v>
      </c>
      <c r="F117" s="549">
        <v>2778</v>
      </c>
      <c r="G117" s="549">
        <v>2726</v>
      </c>
      <c r="H117" s="549">
        <v>2753</v>
      </c>
      <c r="I117" s="549">
        <v>2753</v>
      </c>
      <c r="J117" s="549">
        <v>2534</v>
      </c>
      <c r="K117" s="549">
        <v>3633</v>
      </c>
      <c r="L117" s="549">
        <v>3148</v>
      </c>
      <c r="M117" s="549">
        <v>3431</v>
      </c>
      <c r="N117" s="551">
        <v>3599</v>
      </c>
      <c r="O117" s="550">
        <v>4326</v>
      </c>
    </row>
    <row r="118" spans="1:15" ht="12.75" customHeight="1" thickBot="1">
      <c r="A118" s="552">
        <v>11</v>
      </c>
      <c r="B118" s="898" t="s">
        <v>314</v>
      </c>
      <c r="C118" s="553">
        <v>8734</v>
      </c>
      <c r="D118" s="553">
        <v>494</v>
      </c>
      <c r="E118" s="553">
        <v>493</v>
      </c>
      <c r="F118" s="553">
        <v>731</v>
      </c>
      <c r="G118" s="553">
        <v>870</v>
      </c>
      <c r="H118" s="553">
        <v>709</v>
      </c>
      <c r="I118" s="553">
        <v>637</v>
      </c>
      <c r="J118" s="553">
        <v>504</v>
      </c>
      <c r="K118" s="553">
        <v>744</v>
      </c>
      <c r="L118" s="553">
        <v>895</v>
      </c>
      <c r="M118" s="553">
        <v>903</v>
      </c>
      <c r="N118" s="555">
        <v>859</v>
      </c>
      <c r="O118" s="554">
        <v>895</v>
      </c>
    </row>
    <row r="119" spans="1:15" ht="17.25" customHeight="1" thickTop="1">
      <c r="A119" s="1014" t="s">
        <v>221</v>
      </c>
      <c r="B119" s="1015"/>
      <c r="C119" s="545">
        <v>567283</v>
      </c>
      <c r="D119" s="545">
        <v>41091</v>
      </c>
      <c r="E119" s="545">
        <v>45155</v>
      </c>
      <c r="F119" s="545">
        <v>46783</v>
      </c>
      <c r="G119" s="545">
        <v>42569</v>
      </c>
      <c r="H119" s="545">
        <v>42826</v>
      </c>
      <c r="I119" s="545">
        <v>44979</v>
      </c>
      <c r="J119" s="545">
        <v>44427</v>
      </c>
      <c r="K119" s="545">
        <v>48457</v>
      </c>
      <c r="L119" s="545">
        <v>49504</v>
      </c>
      <c r="M119" s="545">
        <v>48868</v>
      </c>
      <c r="N119" s="547">
        <v>52940</v>
      </c>
      <c r="O119" s="546">
        <v>59685</v>
      </c>
    </row>
    <row r="120" spans="1:15" ht="12.75" customHeight="1">
      <c r="A120" s="548">
        <v>1</v>
      </c>
      <c r="B120" s="895" t="s">
        <v>325</v>
      </c>
      <c r="C120" s="549">
        <v>440</v>
      </c>
      <c r="D120" s="549">
        <v>38</v>
      </c>
      <c r="E120" s="549">
        <v>36</v>
      </c>
      <c r="F120" s="549">
        <v>22</v>
      </c>
      <c r="G120" s="549">
        <v>39</v>
      </c>
      <c r="H120" s="549">
        <v>78</v>
      </c>
      <c r="I120" s="549">
        <v>78</v>
      </c>
      <c r="J120" s="549">
        <v>11</v>
      </c>
      <c r="K120" s="549">
        <v>18</v>
      </c>
      <c r="L120" s="549">
        <v>25</v>
      </c>
      <c r="M120" s="549">
        <v>30</v>
      </c>
      <c r="N120" s="551">
        <v>33</v>
      </c>
      <c r="O120" s="550">
        <v>31</v>
      </c>
    </row>
    <row r="121" spans="1:15" ht="12.75" customHeight="1">
      <c r="A121" s="548">
        <v>2</v>
      </c>
      <c r="B121" s="896" t="s">
        <v>326</v>
      </c>
      <c r="C121" s="549">
        <v>12899</v>
      </c>
      <c r="D121" s="549">
        <v>552</v>
      </c>
      <c r="E121" s="549">
        <v>696</v>
      </c>
      <c r="F121" s="549">
        <v>866</v>
      </c>
      <c r="G121" s="549">
        <v>748</v>
      </c>
      <c r="H121" s="549">
        <v>893</v>
      </c>
      <c r="I121" s="549">
        <v>952</v>
      </c>
      <c r="J121" s="549">
        <v>952</v>
      </c>
      <c r="K121" s="549">
        <v>1121</v>
      </c>
      <c r="L121" s="549">
        <v>1250</v>
      </c>
      <c r="M121" s="549">
        <v>1316</v>
      </c>
      <c r="N121" s="551">
        <v>1826</v>
      </c>
      <c r="O121" s="550">
        <v>1728</v>
      </c>
    </row>
    <row r="122" spans="1:15">
      <c r="A122" s="548">
        <v>3</v>
      </c>
      <c r="B122" s="897" t="s">
        <v>327</v>
      </c>
      <c r="C122" s="549">
        <v>90680</v>
      </c>
      <c r="D122" s="549">
        <v>6592</v>
      </c>
      <c r="E122" s="549">
        <v>7582</v>
      </c>
      <c r="F122" s="549">
        <v>7263</v>
      </c>
      <c r="G122" s="549">
        <v>7246</v>
      </c>
      <c r="H122" s="549">
        <v>7932</v>
      </c>
      <c r="I122" s="549">
        <v>8091</v>
      </c>
      <c r="J122" s="549">
        <v>7709</v>
      </c>
      <c r="K122" s="549">
        <v>8959</v>
      </c>
      <c r="L122" s="549">
        <v>7405</v>
      </c>
      <c r="M122" s="549">
        <v>6899</v>
      </c>
      <c r="N122" s="551">
        <v>7138</v>
      </c>
      <c r="O122" s="550">
        <v>7865</v>
      </c>
    </row>
    <row r="123" spans="1:15" ht="25.5">
      <c r="A123" s="548">
        <v>4</v>
      </c>
      <c r="B123" s="903" t="s">
        <v>334</v>
      </c>
      <c r="C123" s="549">
        <v>104045</v>
      </c>
      <c r="D123" s="549">
        <v>7885</v>
      </c>
      <c r="E123" s="549">
        <v>12374</v>
      </c>
      <c r="F123" s="549">
        <v>7562</v>
      </c>
      <c r="G123" s="549">
        <v>8085</v>
      </c>
      <c r="H123" s="549">
        <v>8177</v>
      </c>
      <c r="I123" s="549">
        <v>7940</v>
      </c>
      <c r="J123" s="549">
        <v>8069</v>
      </c>
      <c r="K123" s="549">
        <v>8243</v>
      </c>
      <c r="L123" s="549">
        <v>8661</v>
      </c>
      <c r="M123" s="549">
        <v>8322</v>
      </c>
      <c r="N123" s="551">
        <v>9006</v>
      </c>
      <c r="O123" s="550">
        <v>9721</v>
      </c>
    </row>
    <row r="124" spans="1:15" ht="12.75" customHeight="1">
      <c r="A124" s="548">
        <v>5</v>
      </c>
      <c r="B124" s="895" t="s">
        <v>328</v>
      </c>
      <c r="C124" s="549">
        <v>199096</v>
      </c>
      <c r="D124" s="549">
        <v>14592</v>
      </c>
      <c r="E124" s="549">
        <v>12586</v>
      </c>
      <c r="F124" s="549">
        <v>14475</v>
      </c>
      <c r="G124" s="549">
        <v>13047</v>
      </c>
      <c r="H124" s="549">
        <v>13393</v>
      </c>
      <c r="I124" s="549">
        <v>14738</v>
      </c>
      <c r="J124" s="549">
        <v>15233</v>
      </c>
      <c r="K124" s="549">
        <v>16946</v>
      </c>
      <c r="L124" s="549">
        <v>18552</v>
      </c>
      <c r="M124" s="549">
        <v>19427</v>
      </c>
      <c r="N124" s="551">
        <v>20768</v>
      </c>
      <c r="O124" s="550">
        <v>25340</v>
      </c>
    </row>
    <row r="125" spans="1:15" ht="12.75" customHeight="1">
      <c r="A125" s="548">
        <v>6</v>
      </c>
      <c r="B125" s="895" t="s">
        <v>329</v>
      </c>
      <c r="C125" s="549">
        <v>37193</v>
      </c>
      <c r="D125" s="549">
        <v>1425</v>
      </c>
      <c r="E125" s="549">
        <v>2262</v>
      </c>
      <c r="F125" s="549">
        <v>6404</v>
      </c>
      <c r="G125" s="549">
        <v>3436</v>
      </c>
      <c r="H125" s="549">
        <v>1910</v>
      </c>
      <c r="I125" s="549">
        <v>2950</v>
      </c>
      <c r="J125" s="549">
        <v>2180</v>
      </c>
      <c r="K125" s="549">
        <v>2541</v>
      </c>
      <c r="L125" s="549">
        <v>3510</v>
      </c>
      <c r="M125" s="549">
        <v>2802</v>
      </c>
      <c r="N125" s="551">
        <v>3592</v>
      </c>
      <c r="O125" s="550">
        <v>4182</v>
      </c>
    </row>
    <row r="126" spans="1:15" ht="12.75" customHeight="1">
      <c r="A126" s="548">
        <v>7</v>
      </c>
      <c r="B126" s="895" t="s">
        <v>330</v>
      </c>
      <c r="C126" s="549">
        <v>6328</v>
      </c>
      <c r="D126" s="549">
        <v>651</v>
      </c>
      <c r="E126" s="549">
        <v>570</v>
      </c>
      <c r="F126" s="549">
        <v>560</v>
      </c>
      <c r="G126" s="549">
        <v>581</v>
      </c>
      <c r="H126" s="549">
        <v>554</v>
      </c>
      <c r="I126" s="549">
        <v>503</v>
      </c>
      <c r="J126" s="549">
        <v>499</v>
      </c>
      <c r="K126" s="549">
        <v>483</v>
      </c>
      <c r="L126" s="549">
        <v>442</v>
      </c>
      <c r="M126" s="549">
        <v>449</v>
      </c>
      <c r="N126" s="551">
        <v>487</v>
      </c>
      <c r="O126" s="550">
        <v>548</v>
      </c>
    </row>
    <row r="127" spans="1:15" ht="12.75" customHeight="1">
      <c r="A127" s="548">
        <v>8</v>
      </c>
      <c r="B127" s="895" t="s">
        <v>331</v>
      </c>
      <c r="C127" s="549">
        <v>1434</v>
      </c>
      <c r="D127" s="549">
        <v>132</v>
      </c>
      <c r="E127" s="549">
        <v>142</v>
      </c>
      <c r="F127" s="549">
        <v>139</v>
      </c>
      <c r="G127" s="549">
        <v>130</v>
      </c>
      <c r="H127" s="549">
        <v>107</v>
      </c>
      <c r="I127" s="549">
        <v>87</v>
      </c>
      <c r="J127" s="549">
        <v>94</v>
      </c>
      <c r="K127" s="549">
        <v>99</v>
      </c>
      <c r="L127" s="549">
        <v>99</v>
      </c>
      <c r="M127" s="549">
        <v>108</v>
      </c>
      <c r="N127" s="551">
        <v>128</v>
      </c>
      <c r="O127" s="550">
        <v>168</v>
      </c>
    </row>
    <row r="128" spans="1:15" ht="12.75" customHeight="1">
      <c r="A128" s="548">
        <v>9</v>
      </c>
      <c r="B128" s="895" t="s">
        <v>332</v>
      </c>
      <c r="C128" s="549">
        <v>48849</v>
      </c>
      <c r="D128" s="549">
        <v>4227</v>
      </c>
      <c r="E128" s="549">
        <v>4018</v>
      </c>
      <c r="F128" s="549">
        <v>4383</v>
      </c>
      <c r="G128" s="549">
        <v>4239</v>
      </c>
      <c r="H128" s="549">
        <v>4205</v>
      </c>
      <c r="I128" s="549">
        <v>4140</v>
      </c>
      <c r="J128" s="549">
        <v>3917</v>
      </c>
      <c r="K128" s="549">
        <v>3858</v>
      </c>
      <c r="L128" s="549">
        <v>3795</v>
      </c>
      <c r="M128" s="549">
        <v>3816</v>
      </c>
      <c r="N128" s="551">
        <v>4086</v>
      </c>
      <c r="O128" s="550">
        <v>4166</v>
      </c>
    </row>
    <row r="129" spans="1:15" ht="12.75" customHeight="1">
      <c r="A129" s="548">
        <v>10</v>
      </c>
      <c r="B129" s="895" t="s">
        <v>333</v>
      </c>
      <c r="C129" s="549">
        <v>53314</v>
      </c>
      <c r="D129" s="549">
        <v>3862</v>
      </c>
      <c r="E129" s="549">
        <v>3715</v>
      </c>
      <c r="F129" s="549">
        <v>3992</v>
      </c>
      <c r="G129" s="549">
        <v>4020</v>
      </c>
      <c r="H129" s="549">
        <v>4293</v>
      </c>
      <c r="I129" s="549">
        <v>4212</v>
      </c>
      <c r="J129" s="549">
        <v>4667</v>
      </c>
      <c r="K129" s="549">
        <v>4790</v>
      </c>
      <c r="L129" s="549">
        <v>4901</v>
      </c>
      <c r="M129" s="549">
        <v>4940</v>
      </c>
      <c r="N129" s="551">
        <v>4953</v>
      </c>
      <c r="O129" s="550">
        <v>4969</v>
      </c>
    </row>
    <row r="130" spans="1:15" ht="12.75" customHeight="1" thickBot="1">
      <c r="A130" s="552">
        <v>11</v>
      </c>
      <c r="B130" s="906" t="s">
        <v>314</v>
      </c>
      <c r="C130" s="553">
        <v>13006</v>
      </c>
      <c r="D130" s="553">
        <v>1137</v>
      </c>
      <c r="E130" s="553">
        <v>1174</v>
      </c>
      <c r="F130" s="553">
        <v>1116</v>
      </c>
      <c r="G130" s="553">
        <v>999</v>
      </c>
      <c r="H130" s="553">
        <v>1284</v>
      </c>
      <c r="I130" s="553">
        <v>1287</v>
      </c>
      <c r="J130" s="553">
        <v>1097</v>
      </c>
      <c r="K130" s="553">
        <v>1399</v>
      </c>
      <c r="L130" s="553">
        <v>863</v>
      </c>
      <c r="M130" s="553">
        <v>759</v>
      </c>
      <c r="N130" s="555">
        <v>923</v>
      </c>
      <c r="O130" s="554">
        <v>967</v>
      </c>
    </row>
    <row r="131" spans="1:15" ht="17.25" customHeight="1" thickTop="1">
      <c r="A131" s="1014" t="s">
        <v>222</v>
      </c>
      <c r="B131" s="1015"/>
      <c r="C131" s="907">
        <f t="shared" ref="C131:C142" si="0">SUM(D131:O131)</f>
        <v>289990.15478700004</v>
      </c>
      <c r="D131" s="907">
        <v>22994.303054</v>
      </c>
      <c r="E131" s="907">
        <v>22721.907461999999</v>
      </c>
      <c r="F131" s="907">
        <v>23623.184549000001</v>
      </c>
      <c r="G131" s="907">
        <v>22911.8226</v>
      </c>
      <c r="H131" s="907">
        <v>24459.018772000003</v>
      </c>
      <c r="I131" s="907">
        <v>24635.93619</v>
      </c>
      <c r="J131" s="907">
        <v>22079.874553000001</v>
      </c>
      <c r="K131" s="907">
        <v>22496.482810000001</v>
      </c>
      <c r="L131" s="907">
        <v>23600.729336</v>
      </c>
      <c r="M131" s="907">
        <v>24133.653842</v>
      </c>
      <c r="N131" s="908">
        <v>25293.536002000001</v>
      </c>
      <c r="O131" s="909">
        <v>31039.705617000003</v>
      </c>
    </row>
    <row r="132" spans="1:15" ht="12.75" customHeight="1">
      <c r="A132" s="548">
        <v>1</v>
      </c>
      <c r="B132" s="895" t="s">
        <v>325</v>
      </c>
      <c r="C132" s="549">
        <f t="shared" si="0"/>
        <v>1510.4098309999997</v>
      </c>
      <c r="D132" s="549">
        <v>157.68059299999999</v>
      </c>
      <c r="E132" s="549">
        <v>154.51094799999998</v>
      </c>
      <c r="F132" s="549">
        <v>153.533726</v>
      </c>
      <c r="G132" s="549">
        <v>150.67044199999998</v>
      </c>
      <c r="H132" s="549">
        <v>132.623311</v>
      </c>
      <c r="I132" s="549">
        <v>129.552447</v>
      </c>
      <c r="J132" s="549">
        <v>123.91030499999999</v>
      </c>
      <c r="K132" s="549">
        <v>118.59239400000001</v>
      </c>
      <c r="L132" s="549">
        <v>119.81648000000001</v>
      </c>
      <c r="M132" s="549">
        <v>107.29190000000001</v>
      </c>
      <c r="N132" s="551">
        <v>89.446128999999999</v>
      </c>
      <c r="O132" s="550">
        <v>72.781155999999996</v>
      </c>
    </row>
    <row r="133" spans="1:15" ht="12.75" customHeight="1">
      <c r="A133" s="548">
        <v>2</v>
      </c>
      <c r="B133" s="896" t="s">
        <v>326</v>
      </c>
      <c r="C133" s="549">
        <f t="shared" si="0"/>
        <v>7038.0177490000005</v>
      </c>
      <c r="D133" s="549">
        <v>360.92878199999996</v>
      </c>
      <c r="E133" s="549">
        <v>342.48319500000002</v>
      </c>
      <c r="F133" s="549">
        <v>300.249999</v>
      </c>
      <c r="G133" s="549">
        <v>278.25365199999999</v>
      </c>
      <c r="H133" s="549">
        <v>344.05668900000001</v>
      </c>
      <c r="I133" s="549">
        <v>437.31058399999995</v>
      </c>
      <c r="J133" s="549">
        <v>400.575425</v>
      </c>
      <c r="K133" s="549">
        <v>483.25795699999992</v>
      </c>
      <c r="L133" s="549">
        <v>894.66581800000006</v>
      </c>
      <c r="M133" s="549">
        <v>1182.1312330000001</v>
      </c>
      <c r="N133" s="551">
        <v>1172.8189090000001</v>
      </c>
      <c r="O133" s="550">
        <v>841.28550599999983</v>
      </c>
    </row>
    <row r="134" spans="1:15">
      <c r="A134" s="548">
        <v>3</v>
      </c>
      <c r="B134" s="897" t="s">
        <v>327</v>
      </c>
      <c r="C134" s="549">
        <f t="shared" si="0"/>
        <v>60563.118271000014</v>
      </c>
      <c r="D134" s="549">
        <v>5443.4058650000006</v>
      </c>
      <c r="E134" s="549">
        <v>5073.6574639999999</v>
      </c>
      <c r="F134" s="549">
        <v>5384.7835500000001</v>
      </c>
      <c r="G134" s="549">
        <v>4992.636708</v>
      </c>
      <c r="H134" s="549">
        <v>4984.8444750000008</v>
      </c>
      <c r="I134" s="549">
        <v>5606.3092570000008</v>
      </c>
      <c r="J134" s="549">
        <v>5218.649171</v>
      </c>
      <c r="K134" s="549">
        <v>4658.6605989999998</v>
      </c>
      <c r="L134" s="549">
        <v>4675.5111390000002</v>
      </c>
      <c r="M134" s="549">
        <v>4427.612427</v>
      </c>
      <c r="N134" s="551">
        <v>5111.8511450000005</v>
      </c>
      <c r="O134" s="550">
        <v>4985.1964710000002</v>
      </c>
    </row>
    <row r="135" spans="1:15" ht="25.5">
      <c r="A135" s="548">
        <v>4</v>
      </c>
      <c r="B135" s="903" t="s">
        <v>334</v>
      </c>
      <c r="C135" s="549">
        <f t="shared" si="0"/>
        <v>77196.091966000007</v>
      </c>
      <c r="D135" s="549">
        <v>5935.3374999999996</v>
      </c>
      <c r="E135" s="549">
        <v>6196.2574089999989</v>
      </c>
      <c r="F135" s="549">
        <v>6568.1985729999997</v>
      </c>
      <c r="G135" s="549">
        <v>6510.2009499999995</v>
      </c>
      <c r="H135" s="549">
        <v>6434.7629030000007</v>
      </c>
      <c r="I135" s="549">
        <v>6545.8747490000005</v>
      </c>
      <c r="J135" s="549">
        <v>6135.031121</v>
      </c>
      <c r="K135" s="549">
        <v>6906.9430009999996</v>
      </c>
      <c r="L135" s="549">
        <v>6176.3005670000002</v>
      </c>
      <c r="M135" s="549">
        <v>6372.8141730000007</v>
      </c>
      <c r="N135" s="551">
        <v>6424.6515020000015</v>
      </c>
      <c r="O135" s="550">
        <v>6989.7195180000008</v>
      </c>
    </row>
    <row r="136" spans="1:15" ht="12.75" customHeight="1">
      <c r="A136" s="548">
        <v>5</v>
      </c>
      <c r="B136" s="895" t="s">
        <v>328</v>
      </c>
      <c r="C136" s="549">
        <f t="shared" si="0"/>
        <v>63672.053155000001</v>
      </c>
      <c r="D136" s="549">
        <v>4825.542821</v>
      </c>
      <c r="E136" s="549">
        <v>4693.0593949999993</v>
      </c>
      <c r="F136" s="549">
        <v>4479.6556909999999</v>
      </c>
      <c r="G136" s="549">
        <v>4423.0246450000004</v>
      </c>
      <c r="H136" s="549">
        <v>4444.9196449999999</v>
      </c>
      <c r="I136" s="549">
        <v>4996.8567510000003</v>
      </c>
      <c r="J136" s="549">
        <v>4458.2452929999999</v>
      </c>
      <c r="K136" s="549">
        <v>4763.700017000001</v>
      </c>
      <c r="L136" s="549">
        <v>5064.3300079999999</v>
      </c>
      <c r="M136" s="549">
        <v>5421.2514119999996</v>
      </c>
      <c r="N136" s="551">
        <v>5444.2979089999999</v>
      </c>
      <c r="O136" s="550">
        <v>10657.169568000001</v>
      </c>
    </row>
    <row r="137" spans="1:15" ht="12.75" customHeight="1">
      <c r="A137" s="548">
        <v>6</v>
      </c>
      <c r="B137" s="895" t="s">
        <v>329</v>
      </c>
      <c r="C137" s="549">
        <f t="shared" si="0"/>
        <v>20082.930849999997</v>
      </c>
      <c r="D137" s="549">
        <v>1985.2545749999999</v>
      </c>
      <c r="E137" s="549">
        <v>1680.9694220000001</v>
      </c>
      <c r="F137" s="549">
        <v>1972.5936990000002</v>
      </c>
      <c r="G137" s="549">
        <v>1575.4267160000002</v>
      </c>
      <c r="H137" s="549">
        <v>1613.539794</v>
      </c>
      <c r="I137" s="549">
        <v>1902.2896359999997</v>
      </c>
      <c r="J137" s="549">
        <v>1541.5522930000002</v>
      </c>
      <c r="K137" s="549">
        <v>1578.5573669999999</v>
      </c>
      <c r="L137" s="549">
        <v>1810.3397489999998</v>
      </c>
      <c r="M137" s="549">
        <v>1350.552021</v>
      </c>
      <c r="N137" s="551">
        <v>1317.2778960000001</v>
      </c>
      <c r="O137" s="550">
        <v>1754.5776820000001</v>
      </c>
    </row>
    <row r="138" spans="1:15" ht="12.75" customHeight="1">
      <c r="A138" s="548">
        <v>7</v>
      </c>
      <c r="B138" s="895" t="s">
        <v>330</v>
      </c>
      <c r="C138" s="549">
        <f t="shared" si="0"/>
        <v>5204.0424679999996</v>
      </c>
      <c r="D138" s="549">
        <v>647.85694300000011</v>
      </c>
      <c r="E138" s="549">
        <v>674.70140499999991</v>
      </c>
      <c r="F138" s="549">
        <v>589.95364700000005</v>
      </c>
      <c r="G138" s="549">
        <v>377.28979099999998</v>
      </c>
      <c r="H138" s="549">
        <v>296.14100600000006</v>
      </c>
      <c r="I138" s="549">
        <v>250.62271299999998</v>
      </c>
      <c r="J138" s="549">
        <v>255.734566</v>
      </c>
      <c r="K138" s="549">
        <v>286.003558</v>
      </c>
      <c r="L138" s="549">
        <v>336.18903600000004</v>
      </c>
      <c r="M138" s="549">
        <v>438.30915399999998</v>
      </c>
      <c r="N138" s="551">
        <v>533.79165</v>
      </c>
      <c r="O138" s="550">
        <v>517.44899899999996</v>
      </c>
    </row>
    <row r="139" spans="1:15" ht="12.75" customHeight="1">
      <c r="A139" s="548">
        <v>8</v>
      </c>
      <c r="B139" s="895" t="s">
        <v>331</v>
      </c>
      <c r="C139" s="549">
        <f t="shared" si="0"/>
        <v>497.51516499999997</v>
      </c>
      <c r="D139" s="549">
        <v>14.7194</v>
      </c>
      <c r="E139" s="549">
        <v>18.960266000000001</v>
      </c>
      <c r="F139" s="549">
        <v>22.667129000000003</v>
      </c>
      <c r="G139" s="549">
        <v>20.609767000000002</v>
      </c>
      <c r="H139" s="549">
        <v>22.209232</v>
      </c>
      <c r="I139" s="549">
        <v>328.70315699999998</v>
      </c>
      <c r="J139" s="549">
        <v>30.763174000000003</v>
      </c>
      <c r="K139" s="549">
        <v>17.933088999999999</v>
      </c>
      <c r="L139" s="549">
        <v>8.276923</v>
      </c>
      <c r="M139" s="549">
        <v>4.2528199999999998</v>
      </c>
      <c r="N139" s="551">
        <v>3.620476</v>
      </c>
      <c r="O139" s="550">
        <v>4.7997319999999997</v>
      </c>
    </row>
    <row r="140" spans="1:15" ht="12.75" customHeight="1">
      <c r="A140" s="548">
        <v>9</v>
      </c>
      <c r="B140" s="895" t="s">
        <v>332</v>
      </c>
      <c r="C140" s="549">
        <f t="shared" si="0"/>
        <v>13859.935867</v>
      </c>
      <c r="D140" s="549">
        <v>1763.188453</v>
      </c>
      <c r="E140" s="549">
        <v>1643.5308110000001</v>
      </c>
      <c r="F140" s="549">
        <v>981.21178899999995</v>
      </c>
      <c r="G140" s="549">
        <v>676.61810299999991</v>
      </c>
      <c r="H140" s="549">
        <v>733.42546799999991</v>
      </c>
      <c r="I140" s="549">
        <v>794.03378599999996</v>
      </c>
      <c r="J140" s="549">
        <v>778.11165399999993</v>
      </c>
      <c r="K140" s="549">
        <v>730.77628400000003</v>
      </c>
      <c r="L140" s="549">
        <v>1294.9556070000001</v>
      </c>
      <c r="M140" s="549">
        <v>1371.6459139999999</v>
      </c>
      <c r="N140" s="551">
        <v>1509.0113410000001</v>
      </c>
      <c r="O140" s="550">
        <v>1583.426657</v>
      </c>
    </row>
    <row r="141" spans="1:15" ht="12.75" customHeight="1">
      <c r="A141" s="548">
        <v>10</v>
      </c>
      <c r="B141" s="895" t="s">
        <v>333</v>
      </c>
      <c r="C141" s="549">
        <f t="shared" si="0"/>
        <v>33723.384637999996</v>
      </c>
      <c r="D141" s="549">
        <v>1653.6998189999999</v>
      </c>
      <c r="E141" s="549">
        <v>1982.905581</v>
      </c>
      <c r="F141" s="549">
        <v>2668.3269289999998</v>
      </c>
      <c r="G141" s="549">
        <v>3194.5586240000002</v>
      </c>
      <c r="H141" s="549">
        <v>3393.885104</v>
      </c>
      <c r="I141" s="549">
        <v>3000.3617249999998</v>
      </c>
      <c r="J141" s="549">
        <v>2744.1783</v>
      </c>
      <c r="K141" s="549">
        <v>2664.6083980000003</v>
      </c>
      <c r="L141" s="549">
        <v>2900.1230969999997</v>
      </c>
      <c r="M141" s="549">
        <v>3074.5827450000002</v>
      </c>
      <c r="N141" s="551">
        <v>3237.3964689999998</v>
      </c>
      <c r="O141" s="550">
        <v>3208.7578469999999</v>
      </c>
    </row>
    <row r="142" spans="1:15" ht="12.75" customHeight="1" thickBot="1">
      <c r="A142" s="556">
        <v>11</v>
      </c>
      <c r="B142" s="904" t="s">
        <v>314</v>
      </c>
      <c r="C142" s="557">
        <f t="shared" si="0"/>
        <v>6642.6548270000003</v>
      </c>
      <c r="D142" s="557">
        <v>206.68830300000002</v>
      </c>
      <c r="E142" s="557">
        <v>260.87156600000003</v>
      </c>
      <c r="F142" s="557">
        <v>502.009817</v>
      </c>
      <c r="G142" s="557">
        <v>712.53320199999996</v>
      </c>
      <c r="H142" s="557">
        <v>2058.6111449999999</v>
      </c>
      <c r="I142" s="557">
        <v>644.02138500000001</v>
      </c>
      <c r="J142" s="557">
        <v>393.12325099999998</v>
      </c>
      <c r="K142" s="557">
        <v>287.45014600000002</v>
      </c>
      <c r="L142" s="557">
        <v>320.220912</v>
      </c>
      <c r="M142" s="557">
        <v>383.21004300000004</v>
      </c>
      <c r="N142" s="559">
        <v>449.37257600000004</v>
      </c>
      <c r="O142" s="558">
        <v>424.54248100000001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2019年</v>
      </c>
      <c r="E154" s="533"/>
      <c r="F154" s="534"/>
      <c r="G154" s="532"/>
      <c r="H154" s="532"/>
      <c r="I154" s="534"/>
      <c r="J154" s="534"/>
      <c r="K154" s="534"/>
      <c r="L154" s="534"/>
      <c r="M154" s="533" t="str">
        <f>M4</f>
        <v>2020年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2019年度計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5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1012" t="s">
        <v>223</v>
      </c>
      <c r="B157" s="1013"/>
      <c r="C157" s="545">
        <v>102827</v>
      </c>
      <c r="D157" s="545">
        <v>7009</v>
      </c>
      <c r="E157" s="545">
        <v>7714</v>
      </c>
      <c r="F157" s="545">
        <v>8431</v>
      </c>
      <c r="G157" s="545">
        <v>7751</v>
      </c>
      <c r="H157" s="545">
        <v>7925</v>
      </c>
      <c r="I157" s="545">
        <v>8190</v>
      </c>
      <c r="J157" s="545">
        <v>8378</v>
      </c>
      <c r="K157" s="545">
        <v>9532</v>
      </c>
      <c r="L157" s="545">
        <v>11251</v>
      </c>
      <c r="M157" s="545">
        <v>8573</v>
      </c>
      <c r="N157" s="547">
        <v>8628</v>
      </c>
      <c r="O157" s="546">
        <v>9446</v>
      </c>
    </row>
    <row r="158" spans="1:15" ht="12.75" customHeight="1">
      <c r="A158" s="548">
        <v>1</v>
      </c>
      <c r="B158" s="895" t="s">
        <v>325</v>
      </c>
      <c r="C158" s="549">
        <v>271</v>
      </c>
      <c r="D158" s="549">
        <v>0</v>
      </c>
      <c r="E158" s="549">
        <v>3</v>
      </c>
      <c r="F158" s="549">
        <v>15</v>
      </c>
      <c r="G158" s="549">
        <v>5</v>
      </c>
      <c r="H158" s="549">
        <v>3</v>
      </c>
      <c r="I158" s="549">
        <v>31</v>
      </c>
      <c r="J158" s="549">
        <v>33</v>
      </c>
      <c r="K158" s="549">
        <v>45</v>
      </c>
      <c r="L158" s="549">
        <v>50</v>
      </c>
      <c r="M158" s="549">
        <v>43</v>
      </c>
      <c r="N158" s="551">
        <v>28</v>
      </c>
      <c r="O158" s="550">
        <v>15</v>
      </c>
    </row>
    <row r="159" spans="1:15" ht="12.75" customHeight="1">
      <c r="A159" s="548">
        <v>2</v>
      </c>
      <c r="B159" s="896" t="s">
        <v>326</v>
      </c>
      <c r="C159" s="549">
        <v>10038</v>
      </c>
      <c r="D159" s="549">
        <v>696</v>
      </c>
      <c r="E159" s="549">
        <v>737</v>
      </c>
      <c r="F159" s="549">
        <v>759</v>
      </c>
      <c r="G159" s="549">
        <v>743</v>
      </c>
      <c r="H159" s="549">
        <v>760</v>
      </c>
      <c r="I159" s="549">
        <v>807</v>
      </c>
      <c r="J159" s="549">
        <v>783</v>
      </c>
      <c r="K159" s="549">
        <v>941</v>
      </c>
      <c r="L159" s="549">
        <v>950</v>
      </c>
      <c r="M159" s="549">
        <v>921</v>
      </c>
      <c r="N159" s="551">
        <v>849</v>
      </c>
      <c r="O159" s="550">
        <v>1091</v>
      </c>
    </row>
    <row r="160" spans="1:15">
      <c r="A160" s="548">
        <v>3</v>
      </c>
      <c r="B160" s="897" t="s">
        <v>327</v>
      </c>
      <c r="C160" s="549">
        <v>15482</v>
      </c>
      <c r="D160" s="549">
        <v>959</v>
      </c>
      <c r="E160" s="549">
        <v>831</v>
      </c>
      <c r="F160" s="549">
        <v>1150</v>
      </c>
      <c r="G160" s="549">
        <v>1141</v>
      </c>
      <c r="H160" s="549">
        <v>1471</v>
      </c>
      <c r="I160" s="549">
        <v>1436</v>
      </c>
      <c r="J160" s="549">
        <v>1420</v>
      </c>
      <c r="K160" s="549">
        <v>1320</v>
      </c>
      <c r="L160" s="549">
        <v>1804</v>
      </c>
      <c r="M160" s="549">
        <v>1230</v>
      </c>
      <c r="N160" s="551">
        <v>1214</v>
      </c>
      <c r="O160" s="550">
        <v>1503</v>
      </c>
    </row>
    <row r="161" spans="1:15" ht="25.5">
      <c r="A161" s="548">
        <v>4</v>
      </c>
      <c r="B161" s="903" t="s">
        <v>334</v>
      </c>
      <c r="C161" s="549">
        <v>30478</v>
      </c>
      <c r="D161" s="549">
        <v>2324</v>
      </c>
      <c r="E161" s="549">
        <v>2238</v>
      </c>
      <c r="F161" s="549">
        <v>2262</v>
      </c>
      <c r="G161" s="549">
        <v>2324</v>
      </c>
      <c r="H161" s="549">
        <v>2277</v>
      </c>
      <c r="I161" s="549">
        <v>2320</v>
      </c>
      <c r="J161" s="549">
        <v>2462</v>
      </c>
      <c r="K161" s="549">
        <v>2551</v>
      </c>
      <c r="L161" s="549">
        <v>2830</v>
      </c>
      <c r="M161" s="549">
        <v>2856</v>
      </c>
      <c r="N161" s="551">
        <v>3012</v>
      </c>
      <c r="O161" s="550">
        <v>3022</v>
      </c>
    </row>
    <row r="162" spans="1:15" ht="12.75" customHeight="1">
      <c r="A162" s="548">
        <v>5</v>
      </c>
      <c r="B162" s="895" t="s">
        <v>328</v>
      </c>
      <c r="C162" s="549">
        <v>13525</v>
      </c>
      <c r="D162" s="549">
        <v>777</v>
      </c>
      <c r="E162" s="549">
        <v>673</v>
      </c>
      <c r="F162" s="549">
        <v>744</v>
      </c>
      <c r="G162" s="549">
        <v>912</v>
      </c>
      <c r="H162" s="549">
        <v>1076</v>
      </c>
      <c r="I162" s="549">
        <v>1211</v>
      </c>
      <c r="J162" s="549">
        <v>1449</v>
      </c>
      <c r="K162" s="549">
        <v>1402</v>
      </c>
      <c r="L162" s="549">
        <v>1549</v>
      </c>
      <c r="M162" s="549">
        <v>1239</v>
      </c>
      <c r="N162" s="551">
        <v>1191</v>
      </c>
      <c r="O162" s="550">
        <v>1302</v>
      </c>
    </row>
    <row r="163" spans="1:15" ht="12.75" customHeight="1">
      <c r="A163" s="548">
        <v>6</v>
      </c>
      <c r="B163" s="895" t="s">
        <v>329</v>
      </c>
      <c r="C163" s="549">
        <v>16583</v>
      </c>
      <c r="D163" s="549">
        <v>648</v>
      </c>
      <c r="E163" s="549">
        <v>1007</v>
      </c>
      <c r="F163" s="549">
        <v>1537</v>
      </c>
      <c r="G163" s="549">
        <v>839</v>
      </c>
      <c r="H163" s="549">
        <v>1040</v>
      </c>
      <c r="I163" s="549">
        <v>1489</v>
      </c>
      <c r="J163" s="549">
        <v>1414</v>
      </c>
      <c r="K163" s="549">
        <v>1766</v>
      </c>
      <c r="L163" s="549">
        <v>2151</v>
      </c>
      <c r="M163" s="549">
        <v>1390</v>
      </c>
      <c r="N163" s="551">
        <v>1554</v>
      </c>
      <c r="O163" s="550">
        <v>1749</v>
      </c>
    </row>
    <row r="164" spans="1:15" ht="12.75" customHeight="1">
      <c r="A164" s="548">
        <v>7</v>
      </c>
      <c r="B164" s="895" t="s">
        <v>330</v>
      </c>
      <c r="C164" s="549">
        <v>4734</v>
      </c>
      <c r="D164" s="549">
        <v>825</v>
      </c>
      <c r="E164" s="549">
        <v>945</v>
      </c>
      <c r="F164" s="549">
        <v>797</v>
      </c>
      <c r="G164" s="549">
        <v>667</v>
      </c>
      <c r="H164" s="549">
        <v>421</v>
      </c>
      <c r="I164" s="549">
        <v>210</v>
      </c>
      <c r="J164" s="549">
        <v>141</v>
      </c>
      <c r="K164" s="549">
        <v>158</v>
      </c>
      <c r="L164" s="549">
        <v>173</v>
      </c>
      <c r="M164" s="549">
        <v>119</v>
      </c>
      <c r="N164" s="551">
        <v>115</v>
      </c>
      <c r="O164" s="550">
        <v>162</v>
      </c>
    </row>
    <row r="165" spans="1:15" ht="12.75" customHeight="1">
      <c r="A165" s="548">
        <v>8</v>
      </c>
      <c r="B165" s="895" t="s">
        <v>331</v>
      </c>
      <c r="C165" s="549">
        <v>153</v>
      </c>
      <c r="D165" s="549">
        <v>8</v>
      </c>
      <c r="E165" s="549">
        <v>14</v>
      </c>
      <c r="F165" s="549">
        <v>17</v>
      </c>
      <c r="G165" s="549">
        <v>19</v>
      </c>
      <c r="H165" s="549">
        <v>19</v>
      </c>
      <c r="I165" s="549">
        <v>17</v>
      </c>
      <c r="J165" s="549">
        <v>14</v>
      </c>
      <c r="K165" s="549">
        <v>11</v>
      </c>
      <c r="L165" s="549">
        <v>10</v>
      </c>
      <c r="M165" s="549">
        <v>9</v>
      </c>
      <c r="N165" s="551">
        <v>8</v>
      </c>
      <c r="O165" s="550">
        <v>6</v>
      </c>
    </row>
    <row r="166" spans="1:15" ht="12.75" customHeight="1">
      <c r="A166" s="548">
        <v>9</v>
      </c>
      <c r="B166" s="895" t="s">
        <v>332</v>
      </c>
      <c r="C166" s="549">
        <v>3121</v>
      </c>
      <c r="D166" s="549">
        <v>384</v>
      </c>
      <c r="E166" s="549">
        <v>437</v>
      </c>
      <c r="F166" s="549">
        <v>384</v>
      </c>
      <c r="G166" s="549">
        <v>258</v>
      </c>
      <c r="H166" s="549">
        <v>219</v>
      </c>
      <c r="I166" s="549">
        <v>207</v>
      </c>
      <c r="J166" s="549">
        <v>262</v>
      </c>
      <c r="K166" s="549">
        <v>254</v>
      </c>
      <c r="L166" s="549">
        <v>243</v>
      </c>
      <c r="M166" s="549">
        <v>171</v>
      </c>
      <c r="N166" s="551">
        <v>158</v>
      </c>
      <c r="O166" s="550">
        <v>142</v>
      </c>
    </row>
    <row r="167" spans="1:15" ht="12.75" customHeight="1">
      <c r="A167" s="548">
        <v>10</v>
      </c>
      <c r="B167" s="895" t="s">
        <v>333</v>
      </c>
      <c r="C167" s="549">
        <v>5589</v>
      </c>
      <c r="D167" s="549">
        <v>282</v>
      </c>
      <c r="E167" s="549">
        <v>344</v>
      </c>
      <c r="F167" s="549">
        <v>471</v>
      </c>
      <c r="G167" s="549">
        <v>516</v>
      </c>
      <c r="H167" s="549">
        <v>397</v>
      </c>
      <c r="I167" s="549">
        <v>263</v>
      </c>
      <c r="J167" s="549">
        <v>242</v>
      </c>
      <c r="K167" s="549">
        <v>940</v>
      </c>
      <c r="L167" s="549">
        <v>1277</v>
      </c>
      <c r="M167" s="549">
        <v>345</v>
      </c>
      <c r="N167" s="551">
        <v>259</v>
      </c>
      <c r="O167" s="550">
        <v>252</v>
      </c>
    </row>
    <row r="168" spans="1:15" ht="12.75" customHeight="1" thickBot="1">
      <c r="A168" s="552">
        <v>11</v>
      </c>
      <c r="B168" s="898" t="s">
        <v>314</v>
      </c>
      <c r="C168" s="553">
        <v>2853</v>
      </c>
      <c r="D168" s="553">
        <v>105</v>
      </c>
      <c r="E168" s="553">
        <v>485</v>
      </c>
      <c r="F168" s="553">
        <v>294</v>
      </c>
      <c r="G168" s="553">
        <v>326</v>
      </c>
      <c r="H168" s="553">
        <v>240</v>
      </c>
      <c r="I168" s="553">
        <v>198</v>
      </c>
      <c r="J168" s="553">
        <v>158</v>
      </c>
      <c r="K168" s="553">
        <v>144</v>
      </c>
      <c r="L168" s="553">
        <v>212</v>
      </c>
      <c r="M168" s="553">
        <v>249</v>
      </c>
      <c r="N168" s="555">
        <v>242</v>
      </c>
      <c r="O168" s="554">
        <v>200</v>
      </c>
    </row>
    <row r="169" spans="1:15" ht="17.25" customHeight="1" thickTop="1">
      <c r="A169" s="1014" t="s">
        <v>224</v>
      </c>
      <c r="B169" s="1015"/>
      <c r="C169" s="545">
        <v>504175</v>
      </c>
      <c r="D169" s="545">
        <v>36234</v>
      </c>
      <c r="E169" s="545">
        <v>38069</v>
      </c>
      <c r="F169" s="545">
        <v>37677</v>
      </c>
      <c r="G169" s="545">
        <v>35041</v>
      </c>
      <c r="H169" s="545">
        <v>38186</v>
      </c>
      <c r="I169" s="545">
        <v>41174</v>
      </c>
      <c r="J169" s="545">
        <v>42208</v>
      </c>
      <c r="K169" s="545">
        <v>43312</v>
      </c>
      <c r="L169" s="545">
        <v>45473</v>
      </c>
      <c r="M169" s="545">
        <v>46010</v>
      </c>
      <c r="N169" s="547">
        <v>48223</v>
      </c>
      <c r="O169" s="546">
        <v>52567</v>
      </c>
    </row>
    <row r="170" spans="1:15" ht="12.75" customHeight="1">
      <c r="A170" s="548">
        <v>1</v>
      </c>
      <c r="B170" s="895" t="s">
        <v>325</v>
      </c>
      <c r="C170" s="549">
        <v>1776</v>
      </c>
      <c r="D170" s="549">
        <v>105</v>
      </c>
      <c r="E170" s="549">
        <v>109</v>
      </c>
      <c r="F170" s="549">
        <v>98</v>
      </c>
      <c r="G170" s="549">
        <v>82</v>
      </c>
      <c r="H170" s="549">
        <v>75</v>
      </c>
      <c r="I170" s="549">
        <v>166</v>
      </c>
      <c r="J170" s="549">
        <v>118</v>
      </c>
      <c r="K170" s="549">
        <v>220</v>
      </c>
      <c r="L170" s="549">
        <v>239</v>
      </c>
      <c r="M170" s="549">
        <v>209</v>
      </c>
      <c r="N170" s="551">
        <v>193</v>
      </c>
      <c r="O170" s="550">
        <v>161</v>
      </c>
    </row>
    <row r="171" spans="1:15" ht="12.75" customHeight="1">
      <c r="A171" s="548">
        <v>2</v>
      </c>
      <c r="B171" s="896" t="s">
        <v>326</v>
      </c>
      <c r="C171" s="549">
        <v>21451</v>
      </c>
      <c r="D171" s="549">
        <v>1322</v>
      </c>
      <c r="E171" s="549">
        <v>1560</v>
      </c>
      <c r="F171" s="549">
        <v>2816</v>
      </c>
      <c r="G171" s="549">
        <v>2088</v>
      </c>
      <c r="H171" s="549">
        <v>1729</v>
      </c>
      <c r="I171" s="549">
        <v>1385</v>
      </c>
      <c r="J171" s="549">
        <v>1532</v>
      </c>
      <c r="K171" s="549">
        <v>1640</v>
      </c>
      <c r="L171" s="549">
        <v>1809</v>
      </c>
      <c r="M171" s="549">
        <v>1844</v>
      </c>
      <c r="N171" s="551">
        <v>1860</v>
      </c>
      <c r="O171" s="550">
        <v>1867</v>
      </c>
    </row>
    <row r="172" spans="1:15">
      <c r="A172" s="548">
        <v>3</v>
      </c>
      <c r="B172" s="897" t="s">
        <v>327</v>
      </c>
      <c r="C172" s="549">
        <v>63671</v>
      </c>
      <c r="D172" s="549">
        <v>4970</v>
      </c>
      <c r="E172" s="549">
        <v>5349</v>
      </c>
      <c r="F172" s="549">
        <v>4149</v>
      </c>
      <c r="G172" s="549">
        <v>4193</v>
      </c>
      <c r="H172" s="549">
        <v>5298</v>
      </c>
      <c r="I172" s="549">
        <v>6294</v>
      </c>
      <c r="J172" s="549">
        <v>7144</v>
      </c>
      <c r="K172" s="549">
        <v>6571</v>
      </c>
      <c r="L172" s="549">
        <v>5311</v>
      </c>
      <c r="M172" s="549">
        <v>4414</v>
      </c>
      <c r="N172" s="551">
        <v>4869</v>
      </c>
      <c r="O172" s="550">
        <v>5108</v>
      </c>
    </row>
    <row r="173" spans="1:15" ht="25.5">
      <c r="A173" s="548">
        <v>4</v>
      </c>
      <c r="B173" s="903" t="s">
        <v>334</v>
      </c>
      <c r="C173" s="549">
        <v>173093</v>
      </c>
      <c r="D173" s="549">
        <v>11775</v>
      </c>
      <c r="E173" s="549">
        <v>11845</v>
      </c>
      <c r="F173" s="549">
        <v>12018</v>
      </c>
      <c r="G173" s="549">
        <v>11536</v>
      </c>
      <c r="H173" s="549">
        <v>13412</v>
      </c>
      <c r="I173" s="549">
        <v>13678</v>
      </c>
      <c r="J173" s="549">
        <v>15123</v>
      </c>
      <c r="K173" s="549">
        <v>15827</v>
      </c>
      <c r="L173" s="549">
        <v>16258</v>
      </c>
      <c r="M173" s="549">
        <v>16724</v>
      </c>
      <c r="N173" s="551">
        <v>16515</v>
      </c>
      <c r="O173" s="550">
        <v>18381</v>
      </c>
    </row>
    <row r="174" spans="1:15" ht="12.75" customHeight="1">
      <c r="A174" s="548">
        <v>5</v>
      </c>
      <c r="B174" s="895" t="s">
        <v>328</v>
      </c>
      <c r="C174" s="549">
        <v>92662</v>
      </c>
      <c r="D174" s="549">
        <v>6281</v>
      </c>
      <c r="E174" s="549">
        <v>5761</v>
      </c>
      <c r="F174" s="549">
        <v>6086</v>
      </c>
      <c r="G174" s="549">
        <v>6092</v>
      </c>
      <c r="H174" s="549">
        <v>6791</v>
      </c>
      <c r="I174" s="549">
        <v>7247</v>
      </c>
      <c r="J174" s="549">
        <v>7294</v>
      </c>
      <c r="K174" s="549">
        <v>7482</v>
      </c>
      <c r="L174" s="549">
        <v>8545</v>
      </c>
      <c r="M174" s="549">
        <v>9137</v>
      </c>
      <c r="N174" s="551">
        <v>10136</v>
      </c>
      <c r="O174" s="550">
        <v>11810</v>
      </c>
    </row>
    <row r="175" spans="1:15" ht="12.75" customHeight="1">
      <c r="A175" s="548">
        <v>6</v>
      </c>
      <c r="B175" s="895" t="s">
        <v>329</v>
      </c>
      <c r="C175" s="549">
        <v>30283</v>
      </c>
      <c r="D175" s="549">
        <v>1451</v>
      </c>
      <c r="E175" s="549">
        <v>1612</v>
      </c>
      <c r="F175" s="549">
        <v>2061</v>
      </c>
      <c r="G175" s="549">
        <v>1636</v>
      </c>
      <c r="H175" s="549">
        <v>2262</v>
      </c>
      <c r="I175" s="549">
        <v>3065</v>
      </c>
      <c r="J175" s="549">
        <v>2548</v>
      </c>
      <c r="K175" s="549">
        <v>3128</v>
      </c>
      <c r="L175" s="549">
        <v>3361</v>
      </c>
      <c r="M175" s="549">
        <v>2952</v>
      </c>
      <c r="N175" s="551">
        <v>3115</v>
      </c>
      <c r="O175" s="550">
        <v>3092</v>
      </c>
    </row>
    <row r="176" spans="1:15" ht="12.75" customHeight="1">
      <c r="A176" s="548">
        <v>7</v>
      </c>
      <c r="B176" s="895" t="s">
        <v>330</v>
      </c>
      <c r="C176" s="549">
        <v>6758</v>
      </c>
      <c r="D176" s="549">
        <v>589</v>
      </c>
      <c r="E176" s="549">
        <v>702</v>
      </c>
      <c r="F176" s="549">
        <v>704</v>
      </c>
      <c r="G176" s="549">
        <v>488</v>
      </c>
      <c r="H176" s="549">
        <v>569</v>
      </c>
      <c r="I176" s="549">
        <v>649</v>
      </c>
      <c r="J176" s="549">
        <v>700</v>
      </c>
      <c r="K176" s="549">
        <v>469</v>
      </c>
      <c r="L176" s="549">
        <v>464</v>
      </c>
      <c r="M176" s="549">
        <v>490</v>
      </c>
      <c r="N176" s="551">
        <v>445</v>
      </c>
      <c r="O176" s="550">
        <v>488</v>
      </c>
    </row>
    <row r="177" spans="1:15" ht="12.75" customHeight="1">
      <c r="A177" s="548">
        <v>8</v>
      </c>
      <c r="B177" s="895" t="s">
        <v>331</v>
      </c>
      <c r="C177" s="549">
        <v>13129</v>
      </c>
      <c r="D177" s="549">
        <v>323</v>
      </c>
      <c r="E177" s="549">
        <v>337</v>
      </c>
      <c r="F177" s="549">
        <v>500</v>
      </c>
      <c r="G177" s="549">
        <v>374</v>
      </c>
      <c r="H177" s="549">
        <v>369</v>
      </c>
      <c r="I177" s="549">
        <v>382</v>
      </c>
      <c r="J177" s="549">
        <v>326</v>
      </c>
      <c r="K177" s="549">
        <v>298</v>
      </c>
      <c r="L177" s="549">
        <v>1753</v>
      </c>
      <c r="M177" s="549">
        <v>2420</v>
      </c>
      <c r="N177" s="551">
        <v>2937</v>
      </c>
      <c r="O177" s="550">
        <v>3110</v>
      </c>
    </row>
    <row r="178" spans="1:15" ht="12.75" customHeight="1">
      <c r="A178" s="548">
        <v>9</v>
      </c>
      <c r="B178" s="895" t="s">
        <v>332</v>
      </c>
      <c r="C178" s="549">
        <v>21280</v>
      </c>
      <c r="D178" s="549">
        <v>2690</v>
      </c>
      <c r="E178" s="549">
        <v>2538</v>
      </c>
      <c r="F178" s="549">
        <v>2332</v>
      </c>
      <c r="G178" s="549">
        <v>2085</v>
      </c>
      <c r="H178" s="549">
        <v>1698</v>
      </c>
      <c r="I178" s="549">
        <v>1552</v>
      </c>
      <c r="J178" s="549">
        <v>1507</v>
      </c>
      <c r="K178" s="549">
        <v>1470</v>
      </c>
      <c r="L178" s="549">
        <v>1419</v>
      </c>
      <c r="M178" s="549">
        <v>1418</v>
      </c>
      <c r="N178" s="551">
        <v>1280</v>
      </c>
      <c r="O178" s="550">
        <v>1291</v>
      </c>
    </row>
    <row r="179" spans="1:15" ht="12.75" customHeight="1">
      <c r="A179" s="548">
        <v>10</v>
      </c>
      <c r="B179" s="895" t="s">
        <v>333</v>
      </c>
      <c r="C179" s="549">
        <v>55769</v>
      </c>
      <c r="D179" s="549">
        <v>4321</v>
      </c>
      <c r="E179" s="549">
        <v>5488</v>
      </c>
      <c r="F179" s="549">
        <v>4243</v>
      </c>
      <c r="G179" s="549">
        <v>4169</v>
      </c>
      <c r="H179" s="549">
        <v>4097</v>
      </c>
      <c r="I179" s="549">
        <v>4965</v>
      </c>
      <c r="J179" s="549">
        <v>4274</v>
      </c>
      <c r="K179" s="549">
        <v>4582</v>
      </c>
      <c r="L179" s="549">
        <v>4597</v>
      </c>
      <c r="M179" s="549">
        <v>4706</v>
      </c>
      <c r="N179" s="551">
        <v>5189</v>
      </c>
      <c r="O179" s="550">
        <v>5137</v>
      </c>
    </row>
    <row r="180" spans="1:15" ht="12.75" customHeight="1" thickBot="1">
      <c r="A180" s="556">
        <v>11</v>
      </c>
      <c r="B180" s="902" t="s">
        <v>314</v>
      </c>
      <c r="C180" s="557">
        <v>24304</v>
      </c>
      <c r="D180" s="557">
        <v>2407</v>
      </c>
      <c r="E180" s="557">
        <v>2768</v>
      </c>
      <c r="F180" s="557">
        <v>2670</v>
      </c>
      <c r="G180" s="557">
        <v>2299</v>
      </c>
      <c r="H180" s="557">
        <v>1885</v>
      </c>
      <c r="I180" s="557">
        <v>1792</v>
      </c>
      <c r="J180" s="557">
        <v>1641</v>
      </c>
      <c r="K180" s="557">
        <v>1624</v>
      </c>
      <c r="L180" s="557">
        <v>1716</v>
      </c>
      <c r="M180" s="557">
        <v>1696</v>
      </c>
      <c r="N180" s="559">
        <v>1686</v>
      </c>
      <c r="O180" s="558">
        <v>2122</v>
      </c>
    </row>
  </sheetData>
  <mergeCells count="11">
    <mergeCell ref="A157:B157"/>
    <mergeCell ref="A169:B169"/>
    <mergeCell ref="A69:B69"/>
    <mergeCell ref="A81:B81"/>
    <mergeCell ref="A107:B107"/>
    <mergeCell ref="A119:B119"/>
    <mergeCell ref="A7:B7"/>
    <mergeCell ref="A19:B19"/>
    <mergeCell ref="A31:B31"/>
    <mergeCell ref="A57:B57"/>
    <mergeCell ref="A131:B13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934"/>
      <c r="E4" s="566"/>
      <c r="F4" s="566"/>
      <c r="G4" s="565"/>
      <c r="H4" s="565"/>
      <c r="I4" s="566"/>
      <c r="J4" s="566"/>
      <c r="K4" s="566"/>
      <c r="L4" s="566"/>
      <c r="M4" s="944"/>
      <c r="N4" s="567"/>
    </row>
    <row r="5" spans="1:14" ht="12.75" customHeight="1">
      <c r="A5" s="568" t="s">
        <v>164</v>
      </c>
      <c r="B5" s="569"/>
      <c r="C5" s="570" t="s">
        <v>53</v>
      </c>
      <c r="D5" s="571" t="s">
        <v>226</v>
      </c>
      <c r="E5" s="571" t="s">
        <v>227</v>
      </c>
      <c r="F5" s="571" t="s">
        <v>228</v>
      </c>
      <c r="G5" s="570" t="s">
        <v>229</v>
      </c>
      <c r="H5" s="570" t="s">
        <v>230</v>
      </c>
      <c r="I5" s="571" t="s">
        <v>231</v>
      </c>
      <c r="J5" s="571" t="s">
        <v>232</v>
      </c>
      <c r="K5" s="571" t="s">
        <v>233</v>
      </c>
      <c r="L5" s="571" t="s">
        <v>234</v>
      </c>
      <c r="M5" s="571" t="s">
        <v>235</v>
      </c>
      <c r="N5" s="572" t="s">
        <v>236</v>
      </c>
    </row>
    <row r="6" spans="1:14" ht="12.75" customHeight="1">
      <c r="A6" s="574" t="s">
        <v>161</v>
      </c>
      <c r="B6" s="575"/>
      <c r="C6" s="576"/>
      <c r="D6" s="575"/>
      <c r="E6" s="575"/>
      <c r="F6" s="575"/>
      <c r="G6" s="576"/>
      <c r="H6" s="576"/>
      <c r="I6" s="575"/>
      <c r="J6" s="575"/>
      <c r="K6" s="575"/>
      <c r="L6" s="575"/>
      <c r="M6" s="575"/>
      <c r="N6" s="577"/>
    </row>
    <row r="7" spans="1:14" ht="17.25" customHeight="1">
      <c r="A7" s="1018" t="s">
        <v>277</v>
      </c>
      <c r="B7" s="1019"/>
      <c r="C7" s="578">
        <v>141986</v>
      </c>
      <c r="D7" s="578">
        <v>71791</v>
      </c>
      <c r="E7" s="578">
        <v>66867</v>
      </c>
      <c r="F7" s="578">
        <v>119765</v>
      </c>
      <c r="G7" s="578">
        <v>56843</v>
      </c>
      <c r="H7" s="578">
        <v>34438</v>
      </c>
      <c r="I7" s="578">
        <v>173110</v>
      </c>
      <c r="J7" s="578">
        <v>151074</v>
      </c>
      <c r="K7" s="578">
        <v>73676</v>
      </c>
      <c r="L7" s="578">
        <v>78730</v>
      </c>
      <c r="M7" s="578">
        <v>158625</v>
      </c>
      <c r="N7" s="579">
        <v>260148</v>
      </c>
    </row>
    <row r="8" spans="1:14" ht="12.75" customHeight="1">
      <c r="A8" s="548">
        <v>1</v>
      </c>
      <c r="B8" s="895" t="s">
        <v>325</v>
      </c>
      <c r="C8" s="580">
        <v>2597</v>
      </c>
      <c r="D8" s="580">
        <v>55</v>
      </c>
      <c r="E8" s="580">
        <v>926</v>
      </c>
      <c r="F8" s="580">
        <v>1732</v>
      </c>
      <c r="G8" s="580">
        <v>245</v>
      </c>
      <c r="H8" s="580">
        <v>739</v>
      </c>
      <c r="I8" s="580">
        <v>223</v>
      </c>
      <c r="J8" s="580">
        <v>259</v>
      </c>
      <c r="K8" s="580">
        <v>126</v>
      </c>
      <c r="L8" s="580">
        <v>433</v>
      </c>
      <c r="M8" s="580">
        <v>29</v>
      </c>
      <c r="N8" s="581">
        <v>5205</v>
      </c>
    </row>
    <row r="9" spans="1:14" ht="12.75" customHeight="1">
      <c r="A9" s="548">
        <v>2</v>
      </c>
      <c r="B9" s="896" t="s">
        <v>326</v>
      </c>
      <c r="C9" s="580">
        <v>9885</v>
      </c>
      <c r="D9" s="580">
        <v>807</v>
      </c>
      <c r="E9" s="580">
        <v>448</v>
      </c>
      <c r="F9" s="580">
        <v>9435</v>
      </c>
      <c r="G9" s="580">
        <v>3941</v>
      </c>
      <c r="H9" s="580">
        <v>1287</v>
      </c>
      <c r="I9" s="580">
        <v>14230</v>
      </c>
      <c r="J9" s="580">
        <v>4617</v>
      </c>
      <c r="K9" s="580">
        <v>8587</v>
      </c>
      <c r="L9" s="580">
        <v>10011</v>
      </c>
      <c r="M9" s="580">
        <v>21524</v>
      </c>
      <c r="N9" s="581">
        <v>25442</v>
      </c>
    </row>
    <row r="10" spans="1:14">
      <c r="A10" s="548">
        <v>3</v>
      </c>
      <c r="B10" s="897" t="s">
        <v>327</v>
      </c>
      <c r="C10" s="580">
        <v>13881</v>
      </c>
      <c r="D10" s="580">
        <v>4855</v>
      </c>
      <c r="E10" s="580">
        <v>12247</v>
      </c>
      <c r="F10" s="580">
        <v>12055</v>
      </c>
      <c r="G10" s="580">
        <v>4808</v>
      </c>
      <c r="H10" s="580">
        <v>3430</v>
      </c>
      <c r="I10" s="580">
        <v>9655</v>
      </c>
      <c r="J10" s="580">
        <v>15673</v>
      </c>
      <c r="K10" s="580">
        <v>6011</v>
      </c>
      <c r="L10" s="580">
        <v>18745</v>
      </c>
      <c r="M10" s="580">
        <v>12535</v>
      </c>
      <c r="N10" s="581">
        <v>29661</v>
      </c>
    </row>
    <row r="11" spans="1:14" ht="25.5">
      <c r="A11" s="548">
        <v>4</v>
      </c>
      <c r="B11" s="903" t="s">
        <v>334</v>
      </c>
      <c r="C11" s="580">
        <v>30330</v>
      </c>
      <c r="D11" s="580">
        <v>38034</v>
      </c>
      <c r="E11" s="580">
        <v>8183</v>
      </c>
      <c r="F11" s="580">
        <v>44386</v>
      </c>
      <c r="G11" s="580">
        <v>28515</v>
      </c>
      <c r="H11" s="580">
        <v>14656</v>
      </c>
      <c r="I11" s="580">
        <v>82608</v>
      </c>
      <c r="J11" s="580">
        <v>70528</v>
      </c>
      <c r="K11" s="580">
        <v>7613</v>
      </c>
      <c r="L11" s="580">
        <v>26083</v>
      </c>
      <c r="M11" s="580">
        <v>21801</v>
      </c>
      <c r="N11" s="581">
        <v>59577</v>
      </c>
    </row>
    <row r="12" spans="1:14" ht="12.75" customHeight="1">
      <c r="A12" s="548">
        <v>5</v>
      </c>
      <c r="B12" s="895" t="s">
        <v>328</v>
      </c>
      <c r="C12" s="580">
        <v>26479</v>
      </c>
      <c r="D12" s="580">
        <v>13444</v>
      </c>
      <c r="E12" s="580">
        <v>26431</v>
      </c>
      <c r="F12" s="580">
        <v>19020</v>
      </c>
      <c r="G12" s="580">
        <v>12988</v>
      </c>
      <c r="H12" s="580">
        <v>5337</v>
      </c>
      <c r="I12" s="580">
        <v>24174</v>
      </c>
      <c r="J12" s="580">
        <v>10332</v>
      </c>
      <c r="K12" s="580">
        <v>19816</v>
      </c>
      <c r="L12" s="580">
        <v>10303</v>
      </c>
      <c r="M12" s="580">
        <v>45827</v>
      </c>
      <c r="N12" s="581">
        <v>56773</v>
      </c>
    </row>
    <row r="13" spans="1:14" ht="12.75" customHeight="1">
      <c r="A13" s="548">
        <v>6</v>
      </c>
      <c r="B13" s="895" t="s">
        <v>329</v>
      </c>
      <c r="C13" s="580">
        <v>10891</v>
      </c>
      <c r="D13" s="580">
        <v>1227</v>
      </c>
      <c r="E13" s="580">
        <v>2057</v>
      </c>
      <c r="F13" s="580">
        <v>8256</v>
      </c>
      <c r="G13" s="580">
        <v>2719</v>
      </c>
      <c r="H13" s="580">
        <v>1322</v>
      </c>
      <c r="I13" s="580">
        <v>2213</v>
      </c>
      <c r="J13" s="580">
        <v>13969</v>
      </c>
      <c r="K13" s="580">
        <v>8612</v>
      </c>
      <c r="L13" s="580">
        <v>4884</v>
      </c>
      <c r="M13" s="580">
        <v>24333</v>
      </c>
      <c r="N13" s="581">
        <v>26282</v>
      </c>
    </row>
    <row r="14" spans="1:14" ht="12.75" customHeight="1">
      <c r="A14" s="548">
        <v>7</v>
      </c>
      <c r="B14" s="895" t="s">
        <v>330</v>
      </c>
      <c r="C14" s="580">
        <v>1595</v>
      </c>
      <c r="D14" s="580">
        <v>1093</v>
      </c>
      <c r="E14" s="580">
        <v>795</v>
      </c>
      <c r="F14" s="580">
        <v>1411</v>
      </c>
      <c r="G14" s="580">
        <v>708</v>
      </c>
      <c r="H14" s="580">
        <v>888</v>
      </c>
      <c r="I14" s="580">
        <v>1734</v>
      </c>
      <c r="J14" s="580">
        <v>1165</v>
      </c>
      <c r="K14" s="580">
        <v>1399</v>
      </c>
      <c r="L14" s="580">
        <v>1665</v>
      </c>
      <c r="M14" s="580">
        <v>2413</v>
      </c>
      <c r="N14" s="581">
        <v>2320</v>
      </c>
    </row>
    <row r="15" spans="1:14" ht="12.75" customHeight="1">
      <c r="A15" s="548">
        <v>8</v>
      </c>
      <c r="B15" s="895" t="s">
        <v>331</v>
      </c>
      <c r="C15" s="580">
        <v>340</v>
      </c>
      <c r="D15" s="580">
        <v>347</v>
      </c>
      <c r="E15" s="580">
        <v>76</v>
      </c>
      <c r="F15" s="580">
        <v>198</v>
      </c>
      <c r="G15" s="580">
        <v>117</v>
      </c>
      <c r="H15" s="580">
        <v>585</v>
      </c>
      <c r="I15" s="580">
        <v>3837</v>
      </c>
      <c r="J15" s="580">
        <v>349</v>
      </c>
      <c r="K15" s="580">
        <v>82</v>
      </c>
      <c r="L15" s="580">
        <v>1017</v>
      </c>
      <c r="M15" s="580">
        <v>356</v>
      </c>
      <c r="N15" s="581">
        <v>151</v>
      </c>
    </row>
    <row r="16" spans="1:14" ht="12.75" customHeight="1">
      <c r="A16" s="548">
        <v>9</v>
      </c>
      <c r="B16" s="895" t="s">
        <v>332</v>
      </c>
      <c r="C16" s="580">
        <v>6779</v>
      </c>
      <c r="D16" s="580">
        <v>205</v>
      </c>
      <c r="E16" s="580">
        <v>7932</v>
      </c>
      <c r="F16" s="580">
        <v>6388</v>
      </c>
      <c r="G16" s="580">
        <v>283</v>
      </c>
      <c r="H16" s="580">
        <v>747</v>
      </c>
      <c r="I16" s="580">
        <v>3910</v>
      </c>
      <c r="J16" s="580">
        <v>9051</v>
      </c>
      <c r="K16" s="580">
        <v>7796</v>
      </c>
      <c r="L16" s="580">
        <v>482</v>
      </c>
      <c r="M16" s="580">
        <v>6399</v>
      </c>
      <c r="N16" s="581">
        <v>25237</v>
      </c>
    </row>
    <row r="17" spans="1:14" ht="12.75" customHeight="1">
      <c r="A17" s="548">
        <v>10</v>
      </c>
      <c r="B17" s="895" t="s">
        <v>333</v>
      </c>
      <c r="C17" s="580">
        <v>24862</v>
      </c>
      <c r="D17" s="580">
        <v>7689</v>
      </c>
      <c r="E17" s="580">
        <v>4965</v>
      </c>
      <c r="F17" s="580">
        <v>14453</v>
      </c>
      <c r="G17" s="580">
        <v>2392</v>
      </c>
      <c r="H17" s="580">
        <v>4289</v>
      </c>
      <c r="I17" s="580">
        <v>22367</v>
      </c>
      <c r="J17" s="580">
        <v>21477</v>
      </c>
      <c r="K17" s="580">
        <v>2481</v>
      </c>
      <c r="L17" s="580">
        <v>3268</v>
      </c>
      <c r="M17" s="580">
        <v>20746</v>
      </c>
      <c r="N17" s="581">
        <v>26951</v>
      </c>
    </row>
    <row r="18" spans="1:14" ht="12.75" customHeight="1" thickBot="1">
      <c r="A18" s="552">
        <v>11</v>
      </c>
      <c r="B18" s="898" t="s">
        <v>314</v>
      </c>
      <c r="C18" s="582">
        <v>14346</v>
      </c>
      <c r="D18" s="582">
        <v>4036</v>
      </c>
      <c r="E18" s="582">
        <v>2806</v>
      </c>
      <c r="F18" s="582">
        <v>2429</v>
      </c>
      <c r="G18" s="582">
        <v>127</v>
      </c>
      <c r="H18" s="582">
        <v>1160</v>
      </c>
      <c r="I18" s="582">
        <v>8159</v>
      </c>
      <c r="J18" s="582">
        <v>3654</v>
      </c>
      <c r="K18" s="582">
        <v>11154</v>
      </c>
      <c r="L18" s="582">
        <v>1839</v>
      </c>
      <c r="M18" s="582">
        <v>2662</v>
      </c>
      <c r="N18" s="583">
        <v>2550</v>
      </c>
    </row>
    <row r="19" spans="1:14" ht="12.75" customHeight="1" thickTop="1">
      <c r="A19" s="584"/>
      <c r="B19" s="585" t="s">
        <v>163</v>
      </c>
      <c r="C19" s="586"/>
      <c r="D19" s="587"/>
      <c r="E19" s="587"/>
      <c r="F19" s="587"/>
      <c r="G19" s="586"/>
      <c r="H19" s="586"/>
      <c r="I19" s="587"/>
      <c r="J19" s="587"/>
      <c r="K19" s="587"/>
      <c r="L19" s="587"/>
      <c r="M19" s="587"/>
      <c r="N19" s="588"/>
    </row>
    <row r="20" spans="1:14" ht="12.75" customHeight="1">
      <c r="A20" s="584"/>
      <c r="B20" s="587"/>
      <c r="C20" s="570" t="s">
        <v>237</v>
      </c>
      <c r="D20" s="571" t="s">
        <v>238</v>
      </c>
      <c r="E20" s="571" t="s">
        <v>239</v>
      </c>
      <c r="F20" s="571" t="s">
        <v>240</v>
      </c>
      <c r="G20" s="570" t="s">
        <v>241</v>
      </c>
      <c r="H20" s="570" t="s">
        <v>242</v>
      </c>
      <c r="I20" s="571" t="s">
        <v>243</v>
      </c>
      <c r="J20" s="571" t="s">
        <v>244</v>
      </c>
      <c r="K20" s="571" t="s">
        <v>245</v>
      </c>
      <c r="L20" s="571" t="s">
        <v>246</v>
      </c>
      <c r="M20" s="571" t="s">
        <v>247</v>
      </c>
      <c r="N20" s="572" t="s">
        <v>248</v>
      </c>
    </row>
    <row r="21" spans="1:14" ht="12.75" customHeight="1">
      <c r="A21" s="589" t="s">
        <v>165</v>
      </c>
      <c r="B21" s="590"/>
      <c r="C21" s="591"/>
      <c r="D21" s="590"/>
      <c r="E21" s="590"/>
      <c r="F21" s="590"/>
      <c r="G21" s="591"/>
      <c r="H21" s="591"/>
      <c r="I21" s="590"/>
      <c r="J21" s="590"/>
      <c r="K21" s="590"/>
      <c r="L21" s="590"/>
      <c r="M21" s="590"/>
      <c r="N21" s="592"/>
    </row>
    <row r="22" spans="1:14" ht="17.25" customHeight="1">
      <c r="A22" s="1018" t="s">
        <v>277</v>
      </c>
      <c r="B22" s="1019"/>
      <c r="C22" s="578">
        <v>718154</v>
      </c>
      <c r="D22" s="578">
        <v>348419</v>
      </c>
      <c r="E22" s="578">
        <v>103492</v>
      </c>
      <c r="F22" s="578">
        <v>43723</v>
      </c>
      <c r="G22" s="578">
        <v>30580</v>
      </c>
      <c r="H22" s="578">
        <v>111826</v>
      </c>
      <c r="I22" s="578">
        <v>41141</v>
      </c>
      <c r="J22" s="578">
        <v>76334</v>
      </c>
      <c r="K22" s="578">
        <v>95233</v>
      </c>
      <c r="L22" s="578">
        <v>166042</v>
      </c>
      <c r="M22" s="578">
        <v>333655</v>
      </c>
      <c r="N22" s="579">
        <v>94516</v>
      </c>
    </row>
    <row r="23" spans="1:14" ht="12.75" customHeight="1">
      <c r="A23" s="548">
        <v>1</v>
      </c>
      <c r="B23" s="899" t="s">
        <v>325</v>
      </c>
      <c r="C23" s="580">
        <v>45</v>
      </c>
      <c r="D23" s="580">
        <v>0</v>
      </c>
      <c r="E23" s="580">
        <v>147</v>
      </c>
      <c r="F23" s="580">
        <v>98</v>
      </c>
      <c r="G23" s="580">
        <v>63</v>
      </c>
      <c r="H23" s="580">
        <v>8</v>
      </c>
      <c r="I23" s="580">
        <v>0</v>
      </c>
      <c r="J23" s="580">
        <v>92</v>
      </c>
      <c r="K23" s="580">
        <v>451</v>
      </c>
      <c r="L23" s="580">
        <v>924</v>
      </c>
      <c r="M23" s="580">
        <v>662</v>
      </c>
      <c r="N23" s="581">
        <v>895</v>
      </c>
    </row>
    <row r="24" spans="1:14" ht="12.75" customHeight="1">
      <c r="A24" s="548">
        <v>2</v>
      </c>
      <c r="B24" s="900" t="s">
        <v>326</v>
      </c>
      <c r="C24" s="580">
        <v>15680</v>
      </c>
      <c r="D24" s="580">
        <v>6099</v>
      </c>
      <c r="E24" s="580">
        <v>3277</v>
      </c>
      <c r="F24" s="580">
        <v>763</v>
      </c>
      <c r="G24" s="580">
        <v>663</v>
      </c>
      <c r="H24" s="580">
        <v>351</v>
      </c>
      <c r="I24" s="580">
        <v>642</v>
      </c>
      <c r="J24" s="580">
        <v>759</v>
      </c>
      <c r="K24" s="580">
        <v>1759</v>
      </c>
      <c r="L24" s="580">
        <v>2074</v>
      </c>
      <c r="M24" s="580">
        <v>8538</v>
      </c>
      <c r="N24" s="581">
        <v>4381</v>
      </c>
    </row>
    <row r="25" spans="1:14">
      <c r="A25" s="548">
        <v>3</v>
      </c>
      <c r="B25" s="901" t="s">
        <v>327</v>
      </c>
      <c r="C25" s="580">
        <v>15105</v>
      </c>
      <c r="D25" s="580">
        <v>34680</v>
      </c>
      <c r="E25" s="580">
        <v>8292</v>
      </c>
      <c r="F25" s="580">
        <v>3746</v>
      </c>
      <c r="G25" s="580">
        <v>304</v>
      </c>
      <c r="H25" s="580">
        <v>2071</v>
      </c>
      <c r="I25" s="580">
        <v>3400</v>
      </c>
      <c r="J25" s="580">
        <v>5853</v>
      </c>
      <c r="K25" s="580">
        <v>4944</v>
      </c>
      <c r="L25" s="580">
        <v>12296</v>
      </c>
      <c r="M25" s="580">
        <v>47372</v>
      </c>
      <c r="N25" s="581">
        <v>15304</v>
      </c>
    </row>
    <row r="26" spans="1:14" ht="25.5">
      <c r="A26" s="548">
        <v>4</v>
      </c>
      <c r="B26" s="903" t="s">
        <v>334</v>
      </c>
      <c r="C26" s="580">
        <v>45899</v>
      </c>
      <c r="D26" s="580">
        <v>34137</v>
      </c>
      <c r="E26" s="580">
        <v>43281</v>
      </c>
      <c r="F26" s="580">
        <v>14985</v>
      </c>
      <c r="G26" s="580">
        <v>7848</v>
      </c>
      <c r="H26" s="580">
        <v>81462</v>
      </c>
      <c r="I26" s="580">
        <v>7360</v>
      </c>
      <c r="J26" s="580">
        <v>28320</v>
      </c>
      <c r="K26" s="580">
        <v>30536</v>
      </c>
      <c r="L26" s="580">
        <v>17248</v>
      </c>
      <c r="M26" s="580">
        <v>88503</v>
      </c>
      <c r="N26" s="581">
        <v>27897</v>
      </c>
    </row>
    <row r="27" spans="1:14" ht="12.75" customHeight="1">
      <c r="A27" s="548">
        <v>5</v>
      </c>
      <c r="B27" s="899" t="s">
        <v>328</v>
      </c>
      <c r="C27" s="580">
        <v>375747</v>
      </c>
      <c r="D27" s="580">
        <v>176344</v>
      </c>
      <c r="E27" s="580">
        <v>28189</v>
      </c>
      <c r="F27" s="580">
        <v>7097</v>
      </c>
      <c r="G27" s="580">
        <v>6101</v>
      </c>
      <c r="H27" s="580">
        <v>18554</v>
      </c>
      <c r="I27" s="580">
        <v>21389</v>
      </c>
      <c r="J27" s="580">
        <v>30970</v>
      </c>
      <c r="K27" s="580">
        <v>34135</v>
      </c>
      <c r="L27" s="580">
        <v>80110</v>
      </c>
      <c r="M27" s="580">
        <v>97789</v>
      </c>
      <c r="N27" s="581">
        <v>11951</v>
      </c>
    </row>
    <row r="28" spans="1:14" ht="12.75" customHeight="1">
      <c r="A28" s="548">
        <v>6</v>
      </c>
      <c r="B28" s="899" t="s">
        <v>329</v>
      </c>
      <c r="C28" s="580">
        <v>133067</v>
      </c>
      <c r="D28" s="580">
        <v>35795</v>
      </c>
      <c r="E28" s="580">
        <v>6240</v>
      </c>
      <c r="F28" s="580">
        <v>5593</v>
      </c>
      <c r="G28" s="580">
        <v>6168</v>
      </c>
      <c r="H28" s="580">
        <v>4634</v>
      </c>
      <c r="I28" s="580">
        <v>6064</v>
      </c>
      <c r="J28" s="580">
        <v>4414</v>
      </c>
      <c r="K28" s="580">
        <v>18282</v>
      </c>
      <c r="L28" s="580">
        <v>29315</v>
      </c>
      <c r="M28" s="580">
        <v>51477</v>
      </c>
      <c r="N28" s="581">
        <v>11175</v>
      </c>
    </row>
    <row r="29" spans="1:14" ht="12.75" customHeight="1">
      <c r="A29" s="548">
        <v>7</v>
      </c>
      <c r="B29" s="899" t="s">
        <v>330</v>
      </c>
      <c r="C29" s="580">
        <v>6715</v>
      </c>
      <c r="D29" s="580">
        <v>1407</v>
      </c>
      <c r="E29" s="580">
        <v>1883</v>
      </c>
      <c r="F29" s="580">
        <v>513</v>
      </c>
      <c r="G29" s="580">
        <v>157</v>
      </c>
      <c r="H29" s="580">
        <v>120</v>
      </c>
      <c r="I29" s="580">
        <v>338</v>
      </c>
      <c r="J29" s="580">
        <v>688</v>
      </c>
      <c r="K29" s="580">
        <v>460</v>
      </c>
      <c r="L29" s="580">
        <v>1966</v>
      </c>
      <c r="M29" s="580">
        <v>3680</v>
      </c>
      <c r="N29" s="581">
        <v>405</v>
      </c>
    </row>
    <row r="30" spans="1:14" ht="12.75" customHeight="1">
      <c r="A30" s="548">
        <v>8</v>
      </c>
      <c r="B30" s="899" t="s">
        <v>331</v>
      </c>
      <c r="C30" s="580">
        <v>4138</v>
      </c>
      <c r="D30" s="580">
        <v>494</v>
      </c>
      <c r="E30" s="580">
        <v>436</v>
      </c>
      <c r="F30" s="580">
        <v>74</v>
      </c>
      <c r="G30" s="580">
        <v>0</v>
      </c>
      <c r="H30" s="580">
        <v>51</v>
      </c>
      <c r="I30" s="580">
        <v>0</v>
      </c>
      <c r="J30" s="580">
        <v>0</v>
      </c>
      <c r="K30" s="580">
        <v>28</v>
      </c>
      <c r="L30" s="580">
        <v>49</v>
      </c>
      <c r="M30" s="580">
        <v>645</v>
      </c>
      <c r="N30" s="581">
        <v>1951</v>
      </c>
    </row>
    <row r="31" spans="1:14" ht="12.75" customHeight="1">
      <c r="A31" s="548">
        <v>9</v>
      </c>
      <c r="B31" s="899" t="s">
        <v>332</v>
      </c>
      <c r="C31" s="580">
        <v>50376</v>
      </c>
      <c r="D31" s="580">
        <v>23760</v>
      </c>
      <c r="E31" s="580">
        <v>4505</v>
      </c>
      <c r="F31" s="580">
        <v>4107</v>
      </c>
      <c r="G31" s="580">
        <v>25</v>
      </c>
      <c r="H31" s="580">
        <v>194</v>
      </c>
      <c r="I31" s="580">
        <v>98</v>
      </c>
      <c r="J31" s="580">
        <v>1162</v>
      </c>
      <c r="K31" s="580">
        <v>485</v>
      </c>
      <c r="L31" s="580">
        <v>10286</v>
      </c>
      <c r="M31" s="580">
        <v>9845</v>
      </c>
      <c r="N31" s="581">
        <v>15158</v>
      </c>
    </row>
    <row r="32" spans="1:14" ht="12.75" customHeight="1">
      <c r="A32" s="548">
        <v>10</v>
      </c>
      <c r="B32" s="899" t="s">
        <v>333</v>
      </c>
      <c r="C32" s="580">
        <v>55109</v>
      </c>
      <c r="D32" s="580">
        <v>28780</v>
      </c>
      <c r="E32" s="580">
        <v>6289</v>
      </c>
      <c r="F32" s="580">
        <v>2632</v>
      </c>
      <c r="G32" s="580">
        <v>8959</v>
      </c>
      <c r="H32" s="580">
        <v>4118</v>
      </c>
      <c r="I32" s="580">
        <v>1537</v>
      </c>
      <c r="J32" s="580">
        <v>2436</v>
      </c>
      <c r="K32" s="580">
        <v>2849</v>
      </c>
      <c r="L32" s="580">
        <v>10338</v>
      </c>
      <c r="M32" s="580">
        <v>21102</v>
      </c>
      <c r="N32" s="581">
        <v>3448</v>
      </c>
    </row>
    <row r="33" spans="1:14" ht="12.75" customHeight="1" thickBot="1">
      <c r="A33" s="556">
        <v>11</v>
      </c>
      <c r="B33" s="902" t="s">
        <v>314</v>
      </c>
      <c r="C33" s="593">
        <v>16271</v>
      </c>
      <c r="D33" s="593">
        <v>6922</v>
      </c>
      <c r="E33" s="593">
        <v>953</v>
      </c>
      <c r="F33" s="593">
        <v>4115</v>
      </c>
      <c r="G33" s="593">
        <v>290</v>
      </c>
      <c r="H33" s="593">
        <v>263</v>
      </c>
      <c r="I33" s="593">
        <v>313</v>
      </c>
      <c r="J33" s="593">
        <v>1640</v>
      </c>
      <c r="K33" s="593">
        <v>1305</v>
      </c>
      <c r="L33" s="593">
        <v>1436</v>
      </c>
      <c r="M33" s="593">
        <v>4042</v>
      </c>
      <c r="N33" s="594">
        <v>1951</v>
      </c>
    </row>
    <row r="34" spans="1:14" ht="12.75" customHeight="1">
      <c r="A34" s="573"/>
      <c r="B34" s="573"/>
      <c r="C34" s="573"/>
      <c r="D34" s="573"/>
      <c r="E34" s="573"/>
      <c r="F34" s="573"/>
      <c r="G34" s="573"/>
      <c r="H34" s="573"/>
      <c r="I34" s="573"/>
      <c r="J34" s="573"/>
      <c r="K34" s="573"/>
      <c r="L34" s="573"/>
      <c r="M34" s="573"/>
      <c r="N34" s="573"/>
    </row>
    <row r="35" spans="1:14" ht="12.75" customHeight="1">
      <c r="A35" s="573"/>
      <c r="B35" s="573"/>
      <c r="C35" s="573"/>
      <c r="D35" s="573"/>
      <c r="E35" s="573"/>
      <c r="F35" s="573"/>
      <c r="G35" s="573"/>
      <c r="H35" s="573"/>
      <c r="I35" s="573"/>
      <c r="J35" s="573"/>
      <c r="K35" s="573"/>
      <c r="L35" s="573"/>
      <c r="M35" s="573"/>
      <c r="N35" s="573"/>
    </row>
    <row r="36" spans="1:14" ht="12.75" customHeight="1">
      <c r="A36" s="573"/>
      <c r="B36" s="573"/>
      <c r="C36" s="573"/>
      <c r="D36" s="573"/>
      <c r="E36" s="573"/>
      <c r="F36" s="573"/>
      <c r="G36" s="573"/>
      <c r="H36" s="573"/>
      <c r="I36" s="573"/>
      <c r="J36" s="573"/>
      <c r="K36" s="573"/>
      <c r="L36" s="573"/>
      <c r="M36" s="573"/>
      <c r="N36" s="573"/>
    </row>
    <row r="37" spans="1:14" ht="17.25" customHeight="1">
      <c r="A37" s="573"/>
      <c r="B37" s="573"/>
      <c r="C37" s="573"/>
      <c r="D37" s="573"/>
      <c r="E37" s="573"/>
      <c r="F37" s="573"/>
      <c r="G37" s="573"/>
      <c r="H37" s="573"/>
      <c r="I37" s="573"/>
      <c r="J37" s="573"/>
      <c r="K37" s="573"/>
      <c r="L37" s="573"/>
      <c r="M37" s="573"/>
      <c r="N37" s="573"/>
    </row>
    <row r="38" spans="1:14" ht="12.75" customHeight="1">
      <c r="A38" s="573"/>
      <c r="B38" s="573"/>
      <c r="C38" s="573"/>
      <c r="D38" s="573"/>
      <c r="E38" s="573"/>
      <c r="F38" s="573"/>
      <c r="G38" s="573"/>
      <c r="H38" s="573"/>
      <c r="I38" s="573"/>
      <c r="J38" s="573"/>
      <c r="K38" s="573"/>
      <c r="L38" s="573"/>
      <c r="M38" s="573"/>
      <c r="N38" s="573"/>
    </row>
    <row r="39" spans="1:14" ht="12.75" customHeight="1">
      <c r="A39" s="573"/>
      <c r="B39" s="573"/>
      <c r="C39" s="573"/>
      <c r="D39" s="573"/>
      <c r="E39" s="573"/>
      <c r="F39" s="573"/>
      <c r="G39" s="573"/>
      <c r="H39" s="573"/>
      <c r="I39" s="573"/>
      <c r="J39" s="573"/>
      <c r="K39" s="573"/>
      <c r="L39" s="573"/>
      <c r="M39" s="573"/>
      <c r="N39" s="573"/>
    </row>
    <row r="40" spans="1:14" ht="12.75" customHeight="1">
      <c r="A40" s="573"/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573"/>
      <c r="M40" s="573"/>
      <c r="N40" s="573"/>
    </row>
    <row r="41" spans="1:14" ht="12.75" customHeight="1">
      <c r="A41" s="573"/>
      <c r="B41" s="573"/>
      <c r="C41" s="573"/>
      <c r="D41" s="573"/>
      <c r="E41" s="573"/>
      <c r="F41" s="573"/>
      <c r="G41" s="573"/>
      <c r="H41" s="573"/>
      <c r="I41" s="573"/>
      <c r="J41" s="573"/>
      <c r="K41" s="573"/>
      <c r="L41" s="573"/>
      <c r="M41" s="573"/>
      <c r="N41" s="573"/>
    </row>
    <row r="42" spans="1:14" ht="12.75" customHeight="1">
      <c r="A42" s="573"/>
      <c r="B42" s="573"/>
      <c r="C42" s="573"/>
      <c r="D42" s="573"/>
      <c r="E42" s="573"/>
      <c r="F42" s="573"/>
      <c r="G42" s="573"/>
      <c r="H42" s="573"/>
      <c r="I42" s="573"/>
      <c r="J42" s="573"/>
      <c r="K42" s="573"/>
      <c r="L42" s="573"/>
      <c r="M42" s="573"/>
      <c r="N42" s="573"/>
    </row>
    <row r="43" spans="1:14" ht="12.75" customHeight="1">
      <c r="A43" s="573"/>
      <c r="B43" s="573"/>
      <c r="C43" s="573"/>
      <c r="D43" s="573"/>
      <c r="E43" s="573"/>
      <c r="F43" s="573"/>
      <c r="G43" s="573"/>
      <c r="H43" s="573"/>
      <c r="I43" s="573"/>
      <c r="J43" s="573"/>
      <c r="K43" s="573"/>
      <c r="L43" s="573"/>
      <c r="M43" s="573"/>
      <c r="N43" s="573"/>
    </row>
    <row r="44" spans="1:14" ht="8.1" customHeight="1">
      <c r="A44" s="573"/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573"/>
      <c r="M44" s="573"/>
      <c r="N44" s="573"/>
    </row>
    <row r="45" spans="1:14" ht="8.1" customHeight="1">
      <c r="A45" s="573"/>
      <c r="B45" s="573"/>
      <c r="C45" s="573"/>
      <c r="D45" s="573"/>
      <c r="E45" s="573"/>
      <c r="F45" s="573"/>
      <c r="G45" s="573"/>
      <c r="H45" s="573"/>
      <c r="I45" s="573"/>
      <c r="J45" s="573"/>
      <c r="K45" s="573"/>
      <c r="L45" s="573"/>
      <c r="M45" s="573"/>
      <c r="N45" s="573"/>
    </row>
    <row r="46" spans="1:14" ht="8.1" customHeight="1">
      <c r="A46" s="573"/>
      <c r="B46" s="573"/>
      <c r="C46" s="573"/>
      <c r="D46" s="573"/>
      <c r="E46" s="573"/>
      <c r="F46" s="573"/>
      <c r="G46" s="573"/>
      <c r="H46" s="573"/>
      <c r="I46" s="573"/>
      <c r="J46" s="573"/>
      <c r="K46" s="573"/>
      <c r="L46" s="573"/>
      <c r="M46" s="573"/>
      <c r="N46" s="573"/>
    </row>
    <row r="47" spans="1:14" ht="6.75" customHeight="1">
      <c r="A47" s="573"/>
      <c r="B47" s="573"/>
      <c r="C47" s="573"/>
      <c r="D47" s="573"/>
      <c r="E47" s="573"/>
      <c r="F47" s="573"/>
      <c r="G47" s="573"/>
      <c r="H47" s="573"/>
      <c r="I47" s="573"/>
      <c r="J47" s="573"/>
      <c r="K47" s="573"/>
      <c r="L47" s="573"/>
      <c r="M47" s="573"/>
      <c r="N47" s="573"/>
    </row>
    <row r="48" spans="1:14" ht="6.75" customHeight="1">
      <c r="A48" s="573"/>
      <c r="B48" s="573"/>
      <c r="C48" s="573"/>
      <c r="D48" s="573"/>
      <c r="E48" s="573"/>
      <c r="F48" s="573"/>
      <c r="G48" s="573"/>
      <c r="H48" s="573"/>
      <c r="I48" s="573"/>
      <c r="J48" s="573"/>
      <c r="K48" s="573"/>
      <c r="L48" s="573"/>
      <c r="M48" s="573"/>
      <c r="N48" s="573"/>
    </row>
    <row r="49" spans="1:14" ht="6.75" customHeight="1">
      <c r="A49" s="573"/>
      <c r="B49" s="573"/>
      <c r="C49" s="573"/>
      <c r="D49" s="573"/>
      <c r="E49" s="573"/>
      <c r="F49" s="573"/>
      <c r="G49" s="573"/>
      <c r="H49" s="573"/>
      <c r="I49" s="573"/>
      <c r="J49" s="573"/>
      <c r="K49" s="573"/>
      <c r="L49" s="573"/>
      <c r="M49" s="573"/>
      <c r="N49" s="573"/>
    </row>
    <row r="50" spans="1:14" ht="6.75" customHeight="1">
      <c r="A50" s="573"/>
      <c r="B50" s="573"/>
      <c r="C50" s="573"/>
      <c r="D50" s="573"/>
      <c r="E50" s="573"/>
      <c r="F50" s="573"/>
      <c r="G50" s="573"/>
      <c r="H50" s="573"/>
      <c r="I50" s="573"/>
      <c r="J50" s="573"/>
      <c r="K50" s="573"/>
      <c r="L50" s="573"/>
      <c r="M50" s="573"/>
      <c r="N50" s="573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5"/>
      <c r="B54" s="596" t="s">
        <v>163</v>
      </c>
      <c r="C54" s="597"/>
      <c r="D54" s="598"/>
      <c r="E54" s="598"/>
      <c r="F54" s="598"/>
      <c r="G54" s="597"/>
      <c r="H54" s="597"/>
      <c r="I54" s="598"/>
      <c r="J54" s="598"/>
      <c r="K54" s="598"/>
      <c r="L54" s="598"/>
      <c r="M54" s="598"/>
      <c r="N54" s="599"/>
    </row>
    <row r="55" spans="1:14" ht="12.75" customHeight="1">
      <c r="A55" s="584" t="s">
        <v>166</v>
      </c>
      <c r="B55" s="587"/>
      <c r="C55" s="570" t="s">
        <v>249</v>
      </c>
      <c r="D55" s="571" t="s">
        <v>250</v>
      </c>
      <c r="E55" s="571" t="s">
        <v>251</v>
      </c>
      <c r="F55" s="571" t="s">
        <v>252</v>
      </c>
      <c r="G55" s="570" t="s">
        <v>253</v>
      </c>
      <c r="H55" s="570" t="s">
        <v>254</v>
      </c>
      <c r="I55" s="571" t="s">
        <v>255</v>
      </c>
      <c r="J55" s="571" t="s">
        <v>256</v>
      </c>
      <c r="K55" s="571" t="s">
        <v>257</v>
      </c>
      <c r="L55" s="571" t="s">
        <v>258</v>
      </c>
      <c r="M55" s="571" t="s">
        <v>259</v>
      </c>
      <c r="N55" s="572" t="s">
        <v>260</v>
      </c>
    </row>
    <row r="56" spans="1:14">
      <c r="A56" s="589" t="s">
        <v>167</v>
      </c>
      <c r="B56" s="590"/>
      <c r="C56" s="591"/>
      <c r="D56" s="590"/>
      <c r="E56" s="590"/>
      <c r="F56" s="590"/>
      <c r="G56" s="591"/>
      <c r="H56" s="591"/>
      <c r="I56" s="590"/>
      <c r="J56" s="590"/>
      <c r="K56" s="590"/>
      <c r="L56" s="590"/>
      <c r="M56" s="590"/>
      <c r="N56" s="592"/>
    </row>
    <row r="57" spans="1:14" ht="17.25">
      <c r="A57" s="1018" t="s">
        <v>277</v>
      </c>
      <c r="B57" s="1019"/>
      <c r="C57" s="578">
        <v>58850</v>
      </c>
      <c r="D57" s="578">
        <v>67134</v>
      </c>
      <c r="E57" s="578">
        <v>233900</v>
      </c>
      <c r="F57" s="578">
        <v>151480</v>
      </c>
      <c r="G57" s="578">
        <v>24645</v>
      </c>
      <c r="H57" s="578">
        <v>31276</v>
      </c>
      <c r="I57" s="578">
        <v>8565</v>
      </c>
      <c r="J57" s="578">
        <v>33191</v>
      </c>
      <c r="K57" s="578">
        <v>80057</v>
      </c>
      <c r="L57" s="578">
        <v>93639</v>
      </c>
      <c r="M57" s="578">
        <v>74537</v>
      </c>
      <c r="N57" s="579">
        <v>15552</v>
      </c>
    </row>
    <row r="58" spans="1:14" ht="12.75" customHeight="1">
      <c r="A58" s="548">
        <v>1</v>
      </c>
      <c r="B58" s="895" t="s">
        <v>325</v>
      </c>
      <c r="C58" s="580">
        <v>167</v>
      </c>
      <c r="D58" s="580">
        <v>0</v>
      </c>
      <c r="E58" s="580">
        <v>0</v>
      </c>
      <c r="F58" s="580">
        <v>266</v>
      </c>
      <c r="G58" s="580">
        <v>3</v>
      </c>
      <c r="H58" s="580">
        <v>5</v>
      </c>
      <c r="I58" s="580">
        <v>264</v>
      </c>
      <c r="J58" s="580">
        <v>311</v>
      </c>
      <c r="K58" s="580">
        <v>236</v>
      </c>
      <c r="L58" s="580">
        <v>687</v>
      </c>
      <c r="M58" s="580">
        <v>13</v>
      </c>
      <c r="N58" s="581">
        <v>0</v>
      </c>
    </row>
    <row r="59" spans="1:14" ht="12.75" customHeight="1">
      <c r="A59" s="548">
        <v>2</v>
      </c>
      <c r="B59" s="896" t="s">
        <v>326</v>
      </c>
      <c r="C59" s="580">
        <v>1006</v>
      </c>
      <c r="D59" s="580">
        <v>1163</v>
      </c>
      <c r="E59" s="580">
        <v>6114</v>
      </c>
      <c r="F59" s="580">
        <v>3757</v>
      </c>
      <c r="G59" s="580">
        <v>512</v>
      </c>
      <c r="H59" s="580">
        <v>346</v>
      </c>
      <c r="I59" s="580">
        <v>150</v>
      </c>
      <c r="J59" s="580">
        <v>1859</v>
      </c>
      <c r="K59" s="580">
        <v>302</v>
      </c>
      <c r="L59" s="580">
        <v>3125</v>
      </c>
      <c r="M59" s="580">
        <v>1603</v>
      </c>
      <c r="N59" s="581">
        <v>87</v>
      </c>
    </row>
    <row r="60" spans="1:14">
      <c r="A60" s="548">
        <v>3</v>
      </c>
      <c r="B60" s="897" t="s">
        <v>327</v>
      </c>
      <c r="C60" s="580">
        <v>6346</v>
      </c>
      <c r="D60" s="580">
        <v>2753</v>
      </c>
      <c r="E60" s="580">
        <v>24980</v>
      </c>
      <c r="F60" s="580">
        <v>45248</v>
      </c>
      <c r="G60" s="580">
        <v>1504</v>
      </c>
      <c r="H60" s="580">
        <v>9849</v>
      </c>
      <c r="I60" s="580">
        <v>768</v>
      </c>
      <c r="J60" s="580">
        <v>894</v>
      </c>
      <c r="K60" s="580">
        <v>22677</v>
      </c>
      <c r="L60" s="580">
        <v>13861</v>
      </c>
      <c r="M60" s="580">
        <v>22362</v>
      </c>
      <c r="N60" s="581">
        <v>780</v>
      </c>
    </row>
    <row r="61" spans="1:14" ht="25.5">
      <c r="A61" s="548">
        <v>4</v>
      </c>
      <c r="B61" s="903" t="s">
        <v>334</v>
      </c>
      <c r="C61" s="580">
        <v>6711</v>
      </c>
      <c r="D61" s="580">
        <v>15141</v>
      </c>
      <c r="E61" s="580">
        <v>21865</v>
      </c>
      <c r="F61" s="580">
        <v>38380</v>
      </c>
      <c r="G61" s="580">
        <v>10441</v>
      </c>
      <c r="H61" s="580">
        <v>11507</v>
      </c>
      <c r="I61" s="580">
        <v>1339</v>
      </c>
      <c r="J61" s="580">
        <v>23738</v>
      </c>
      <c r="K61" s="580">
        <v>21955</v>
      </c>
      <c r="L61" s="580">
        <v>19578</v>
      </c>
      <c r="M61" s="580">
        <v>10586</v>
      </c>
      <c r="N61" s="581">
        <v>6395</v>
      </c>
    </row>
    <row r="62" spans="1:14">
      <c r="A62" s="548">
        <v>5</v>
      </c>
      <c r="B62" s="895" t="s">
        <v>328</v>
      </c>
      <c r="C62" s="580">
        <v>27714</v>
      </c>
      <c r="D62" s="580">
        <v>28972</v>
      </c>
      <c r="E62" s="580">
        <v>101854</v>
      </c>
      <c r="F62" s="580">
        <v>31870</v>
      </c>
      <c r="G62" s="580">
        <v>5378</v>
      </c>
      <c r="H62" s="580">
        <v>3309</v>
      </c>
      <c r="I62" s="580">
        <v>2687</v>
      </c>
      <c r="J62" s="580">
        <v>3877</v>
      </c>
      <c r="K62" s="580">
        <v>17740</v>
      </c>
      <c r="L62" s="580">
        <v>14487</v>
      </c>
      <c r="M62" s="580">
        <v>24881</v>
      </c>
      <c r="N62" s="581">
        <v>917</v>
      </c>
    </row>
    <row r="63" spans="1:14">
      <c r="A63" s="548">
        <v>6</v>
      </c>
      <c r="B63" s="895" t="s">
        <v>329</v>
      </c>
      <c r="C63" s="580">
        <v>5109</v>
      </c>
      <c r="D63" s="580">
        <v>4725</v>
      </c>
      <c r="E63" s="580">
        <v>17630</v>
      </c>
      <c r="F63" s="580">
        <v>8115</v>
      </c>
      <c r="G63" s="580">
        <v>758</v>
      </c>
      <c r="H63" s="580">
        <v>857</v>
      </c>
      <c r="I63" s="580">
        <v>793</v>
      </c>
      <c r="J63" s="580">
        <v>1600</v>
      </c>
      <c r="K63" s="580">
        <v>2935</v>
      </c>
      <c r="L63" s="580">
        <v>12307</v>
      </c>
      <c r="M63" s="580">
        <v>2448</v>
      </c>
      <c r="N63" s="581">
        <v>4071</v>
      </c>
    </row>
    <row r="64" spans="1:14">
      <c r="A64" s="548">
        <v>7</v>
      </c>
      <c r="B64" s="895" t="s">
        <v>330</v>
      </c>
      <c r="C64" s="580">
        <v>418</v>
      </c>
      <c r="D64" s="580">
        <v>419</v>
      </c>
      <c r="E64" s="580">
        <v>3610</v>
      </c>
      <c r="F64" s="580">
        <v>955</v>
      </c>
      <c r="G64" s="580">
        <v>296</v>
      </c>
      <c r="H64" s="580">
        <v>630</v>
      </c>
      <c r="I64" s="580">
        <v>430</v>
      </c>
      <c r="J64" s="580">
        <v>177</v>
      </c>
      <c r="K64" s="580">
        <v>3528</v>
      </c>
      <c r="L64" s="580">
        <v>767</v>
      </c>
      <c r="M64" s="580">
        <v>302</v>
      </c>
      <c r="N64" s="581">
        <v>1411</v>
      </c>
    </row>
    <row r="65" spans="1:14">
      <c r="A65" s="548">
        <v>8</v>
      </c>
      <c r="B65" s="895" t="s">
        <v>331</v>
      </c>
      <c r="C65" s="580">
        <v>41</v>
      </c>
      <c r="D65" s="580">
        <v>72</v>
      </c>
      <c r="E65" s="580">
        <v>1088</v>
      </c>
      <c r="F65" s="580">
        <v>207</v>
      </c>
      <c r="G65" s="580">
        <v>19</v>
      </c>
      <c r="H65" s="580">
        <v>8</v>
      </c>
      <c r="I65" s="580">
        <v>0</v>
      </c>
      <c r="J65" s="580">
        <v>2</v>
      </c>
      <c r="K65" s="580">
        <v>4</v>
      </c>
      <c r="L65" s="580">
        <v>186</v>
      </c>
      <c r="M65" s="580">
        <v>306</v>
      </c>
      <c r="N65" s="581">
        <v>46</v>
      </c>
    </row>
    <row r="66" spans="1:14">
      <c r="A66" s="548">
        <v>9</v>
      </c>
      <c r="B66" s="895" t="s">
        <v>332</v>
      </c>
      <c r="C66" s="580">
        <v>4223</v>
      </c>
      <c r="D66" s="580">
        <v>4351</v>
      </c>
      <c r="E66" s="580">
        <v>28852</v>
      </c>
      <c r="F66" s="580">
        <v>9535</v>
      </c>
      <c r="G66" s="580">
        <v>1861</v>
      </c>
      <c r="H66" s="580">
        <v>27</v>
      </c>
      <c r="I66" s="580">
        <v>258</v>
      </c>
      <c r="J66" s="580">
        <v>165</v>
      </c>
      <c r="K66" s="580">
        <v>2609</v>
      </c>
      <c r="L66" s="580">
        <v>7053</v>
      </c>
      <c r="M66" s="580">
        <v>3775</v>
      </c>
      <c r="N66" s="581">
        <v>255</v>
      </c>
    </row>
    <row r="67" spans="1:14">
      <c r="A67" s="548">
        <v>10</v>
      </c>
      <c r="B67" s="895" t="s">
        <v>333</v>
      </c>
      <c r="C67" s="580">
        <v>5789</v>
      </c>
      <c r="D67" s="580">
        <v>5201</v>
      </c>
      <c r="E67" s="580">
        <v>24978</v>
      </c>
      <c r="F67" s="580">
        <v>10301</v>
      </c>
      <c r="G67" s="580">
        <v>3127</v>
      </c>
      <c r="H67" s="580">
        <v>3918</v>
      </c>
      <c r="I67" s="580">
        <v>670</v>
      </c>
      <c r="J67" s="580">
        <v>239</v>
      </c>
      <c r="K67" s="580">
        <v>7031</v>
      </c>
      <c r="L67" s="580">
        <v>19266</v>
      </c>
      <c r="M67" s="580">
        <v>6517</v>
      </c>
      <c r="N67" s="581">
        <v>596</v>
      </c>
    </row>
    <row r="68" spans="1:14" ht="13.5" thickBot="1">
      <c r="A68" s="552">
        <v>11</v>
      </c>
      <c r="B68" s="898" t="s">
        <v>314</v>
      </c>
      <c r="C68" s="582">
        <v>1326</v>
      </c>
      <c r="D68" s="582">
        <v>4337</v>
      </c>
      <c r="E68" s="582">
        <v>2929</v>
      </c>
      <c r="F68" s="582">
        <v>2845</v>
      </c>
      <c r="G68" s="582">
        <v>748</v>
      </c>
      <c r="H68" s="582">
        <v>821</v>
      </c>
      <c r="I68" s="582">
        <v>1207</v>
      </c>
      <c r="J68" s="582">
        <v>329</v>
      </c>
      <c r="K68" s="582">
        <v>1039</v>
      </c>
      <c r="L68" s="582">
        <v>2323</v>
      </c>
      <c r="M68" s="582">
        <v>1745</v>
      </c>
      <c r="N68" s="594">
        <v>993</v>
      </c>
    </row>
    <row r="69" spans="1:14" ht="13.5" thickTop="1">
      <c r="A69" s="584"/>
      <c r="B69" s="585" t="s">
        <v>163</v>
      </c>
      <c r="C69" s="586"/>
      <c r="D69" s="587"/>
      <c r="E69" s="587"/>
      <c r="F69" s="587"/>
      <c r="G69" s="586"/>
      <c r="H69" s="586"/>
      <c r="I69" s="587"/>
      <c r="J69" s="587"/>
      <c r="K69" s="587"/>
      <c r="L69" s="587"/>
      <c r="M69" s="588"/>
    </row>
    <row r="70" spans="1:14">
      <c r="A70" s="584" t="s">
        <v>164</v>
      </c>
      <c r="B70" s="587"/>
      <c r="C70" s="570" t="s">
        <v>261</v>
      </c>
      <c r="D70" s="571" t="s">
        <v>262</v>
      </c>
      <c r="E70" s="571" t="s">
        <v>263</v>
      </c>
      <c r="F70" s="571" t="s">
        <v>264</v>
      </c>
      <c r="G70" s="570" t="s">
        <v>265</v>
      </c>
      <c r="H70" s="570" t="s">
        <v>266</v>
      </c>
      <c r="I70" s="571" t="s">
        <v>267</v>
      </c>
      <c r="J70" s="571" t="s">
        <v>268</v>
      </c>
      <c r="K70" s="571" t="s">
        <v>269</v>
      </c>
      <c r="L70" s="571" t="s">
        <v>270</v>
      </c>
      <c r="M70" s="572" t="s">
        <v>271</v>
      </c>
    </row>
    <row r="71" spans="1:14">
      <c r="A71" s="589" t="s">
        <v>167</v>
      </c>
      <c r="B71" s="590"/>
      <c r="C71" s="591"/>
      <c r="D71" s="590"/>
      <c r="E71" s="590"/>
      <c r="F71" s="590"/>
      <c r="G71" s="591"/>
      <c r="H71" s="591"/>
      <c r="I71" s="590"/>
      <c r="J71" s="590"/>
      <c r="K71" s="590"/>
      <c r="L71" s="590"/>
      <c r="M71" s="592"/>
    </row>
    <row r="72" spans="1:14" ht="17.25">
      <c r="A72" s="1018" t="s">
        <v>277</v>
      </c>
      <c r="B72" s="1019"/>
      <c r="C72" s="578">
        <v>22334</v>
      </c>
      <c r="D72" s="578">
        <v>46030</v>
      </c>
      <c r="E72" s="578">
        <v>18912</v>
      </c>
      <c r="F72" s="578">
        <v>127130</v>
      </c>
      <c r="G72" s="578">
        <v>40415</v>
      </c>
      <c r="H72" s="578">
        <v>46721</v>
      </c>
      <c r="I72" s="578">
        <v>69054</v>
      </c>
      <c r="J72" s="578">
        <v>51789</v>
      </c>
      <c r="K72" s="578">
        <v>38918</v>
      </c>
      <c r="L72" s="578">
        <v>94859</v>
      </c>
      <c r="M72" s="579">
        <v>35290</v>
      </c>
    </row>
    <row r="73" spans="1:14">
      <c r="A73" s="548">
        <v>1</v>
      </c>
      <c r="B73" s="895" t="s">
        <v>325</v>
      </c>
      <c r="C73" s="580">
        <v>21</v>
      </c>
      <c r="D73" s="580">
        <v>86</v>
      </c>
      <c r="E73" s="580">
        <v>164</v>
      </c>
      <c r="F73" s="580">
        <v>0</v>
      </c>
      <c r="G73" s="580">
        <v>33</v>
      </c>
      <c r="H73" s="580">
        <v>267</v>
      </c>
      <c r="I73" s="580">
        <v>465</v>
      </c>
      <c r="J73" s="580">
        <v>530</v>
      </c>
      <c r="K73" s="580">
        <v>155</v>
      </c>
      <c r="L73" s="580">
        <v>325</v>
      </c>
      <c r="M73" s="581">
        <v>0</v>
      </c>
    </row>
    <row r="74" spans="1:14" ht="12.75" customHeight="1">
      <c r="A74" s="548">
        <v>2</v>
      </c>
      <c r="B74" s="896" t="s">
        <v>326</v>
      </c>
      <c r="C74" s="580">
        <v>1016</v>
      </c>
      <c r="D74" s="580">
        <v>2623</v>
      </c>
      <c r="E74" s="580">
        <v>6311</v>
      </c>
      <c r="F74" s="580">
        <v>4755</v>
      </c>
      <c r="G74" s="580">
        <v>881</v>
      </c>
      <c r="H74" s="580">
        <v>318</v>
      </c>
      <c r="I74" s="580">
        <v>7387</v>
      </c>
      <c r="J74" s="580">
        <v>1767</v>
      </c>
      <c r="K74" s="580">
        <v>1550</v>
      </c>
      <c r="L74" s="580">
        <v>3737</v>
      </c>
      <c r="M74" s="581">
        <v>1058</v>
      </c>
    </row>
    <row r="75" spans="1:14">
      <c r="A75" s="548">
        <v>3</v>
      </c>
      <c r="B75" s="897" t="s">
        <v>327</v>
      </c>
      <c r="C75" s="580">
        <v>2736</v>
      </c>
      <c r="D75" s="580">
        <v>10224</v>
      </c>
      <c r="E75" s="580">
        <v>1742</v>
      </c>
      <c r="F75" s="580">
        <v>22895</v>
      </c>
      <c r="G75" s="580">
        <v>1651</v>
      </c>
      <c r="H75" s="580">
        <v>10463</v>
      </c>
      <c r="I75" s="580">
        <v>8284</v>
      </c>
      <c r="J75" s="580">
        <v>6551</v>
      </c>
      <c r="K75" s="580">
        <v>11110</v>
      </c>
      <c r="L75" s="580">
        <v>2375</v>
      </c>
      <c r="M75" s="581">
        <v>341</v>
      </c>
    </row>
    <row r="76" spans="1:14" ht="25.5">
      <c r="A76" s="548">
        <v>4</v>
      </c>
      <c r="B76" s="903" t="s">
        <v>334</v>
      </c>
      <c r="C76" s="580">
        <v>2179</v>
      </c>
      <c r="D76" s="580">
        <v>18552</v>
      </c>
      <c r="E76" s="580">
        <v>3352</v>
      </c>
      <c r="F76" s="580">
        <v>21564</v>
      </c>
      <c r="G76" s="580">
        <v>25999</v>
      </c>
      <c r="H76" s="580">
        <v>10063</v>
      </c>
      <c r="I76" s="580">
        <v>24303</v>
      </c>
      <c r="J76" s="580">
        <v>21974</v>
      </c>
      <c r="K76" s="580">
        <v>10755</v>
      </c>
      <c r="L76" s="580">
        <v>52346</v>
      </c>
      <c r="M76" s="581">
        <v>6089</v>
      </c>
    </row>
    <row r="77" spans="1:14">
      <c r="A77" s="548">
        <v>5</v>
      </c>
      <c r="B77" s="895" t="s">
        <v>328</v>
      </c>
      <c r="C77" s="580">
        <v>4334</v>
      </c>
      <c r="D77" s="580">
        <v>5989</v>
      </c>
      <c r="E77" s="580">
        <v>2284</v>
      </c>
      <c r="F77" s="580">
        <v>44557</v>
      </c>
      <c r="G77" s="580">
        <v>5433</v>
      </c>
      <c r="H77" s="580">
        <v>17751</v>
      </c>
      <c r="I77" s="580">
        <v>10172</v>
      </c>
      <c r="J77" s="580">
        <v>2203</v>
      </c>
      <c r="K77" s="580">
        <v>694</v>
      </c>
      <c r="L77" s="580">
        <v>9183</v>
      </c>
      <c r="M77" s="581">
        <v>2670</v>
      </c>
    </row>
    <row r="78" spans="1:14">
      <c r="A78" s="548">
        <v>6</v>
      </c>
      <c r="B78" s="895" t="s">
        <v>329</v>
      </c>
      <c r="C78" s="580">
        <v>5635</v>
      </c>
      <c r="D78" s="580">
        <v>4806</v>
      </c>
      <c r="E78" s="580">
        <v>2072</v>
      </c>
      <c r="F78" s="580">
        <v>6006</v>
      </c>
      <c r="G78" s="580">
        <v>383</v>
      </c>
      <c r="H78" s="580">
        <v>499</v>
      </c>
      <c r="I78" s="580">
        <v>4486</v>
      </c>
      <c r="J78" s="580">
        <v>2551</v>
      </c>
      <c r="K78" s="580">
        <v>5365</v>
      </c>
      <c r="L78" s="580">
        <v>1502</v>
      </c>
      <c r="M78" s="581">
        <v>9491</v>
      </c>
    </row>
    <row r="79" spans="1:14">
      <c r="A79" s="548">
        <v>7</v>
      </c>
      <c r="B79" s="895" t="s">
        <v>330</v>
      </c>
      <c r="C79" s="580">
        <v>2485</v>
      </c>
      <c r="D79" s="580">
        <v>696</v>
      </c>
      <c r="E79" s="580">
        <v>142</v>
      </c>
      <c r="F79" s="580">
        <v>1356</v>
      </c>
      <c r="G79" s="580">
        <v>140</v>
      </c>
      <c r="H79" s="580">
        <v>491</v>
      </c>
      <c r="I79" s="580">
        <v>942</v>
      </c>
      <c r="J79" s="580">
        <v>2667</v>
      </c>
      <c r="K79" s="580">
        <v>188</v>
      </c>
      <c r="L79" s="580">
        <v>741</v>
      </c>
      <c r="M79" s="581">
        <v>234</v>
      </c>
    </row>
    <row r="80" spans="1:14">
      <c r="A80" s="548">
        <v>8</v>
      </c>
      <c r="B80" s="895" t="s">
        <v>331</v>
      </c>
      <c r="C80" s="580">
        <v>21</v>
      </c>
      <c r="D80" s="580">
        <v>56</v>
      </c>
      <c r="E80" s="580">
        <v>30</v>
      </c>
      <c r="F80" s="580">
        <v>101</v>
      </c>
      <c r="G80" s="580">
        <v>30</v>
      </c>
      <c r="H80" s="580">
        <v>30</v>
      </c>
      <c r="I80" s="580">
        <v>44</v>
      </c>
      <c r="J80" s="580">
        <v>68</v>
      </c>
      <c r="K80" s="580">
        <v>89</v>
      </c>
      <c r="L80" s="580">
        <v>12238</v>
      </c>
      <c r="M80" s="581">
        <v>528</v>
      </c>
    </row>
    <row r="81" spans="1:13">
      <c r="A81" s="548">
        <v>9</v>
      </c>
      <c r="B81" s="895" t="s">
        <v>332</v>
      </c>
      <c r="C81" s="580">
        <v>1231</v>
      </c>
      <c r="D81" s="580">
        <v>1635</v>
      </c>
      <c r="E81" s="580">
        <v>0</v>
      </c>
      <c r="F81" s="580">
        <v>7313</v>
      </c>
      <c r="G81" s="580">
        <v>450</v>
      </c>
      <c r="H81" s="580">
        <v>2555</v>
      </c>
      <c r="I81" s="580">
        <v>1711</v>
      </c>
      <c r="J81" s="580">
        <v>4415</v>
      </c>
      <c r="K81" s="580">
        <v>1776</v>
      </c>
      <c r="L81" s="580">
        <v>1051</v>
      </c>
      <c r="M81" s="581">
        <v>2010</v>
      </c>
    </row>
    <row r="82" spans="1:13">
      <c r="A82" s="548">
        <v>10</v>
      </c>
      <c r="B82" s="895" t="s">
        <v>333</v>
      </c>
      <c r="C82" s="580">
        <v>1653</v>
      </c>
      <c r="D82" s="580">
        <v>1105</v>
      </c>
      <c r="E82" s="580">
        <v>2236</v>
      </c>
      <c r="F82" s="580">
        <v>13481</v>
      </c>
      <c r="G82" s="580">
        <v>5310</v>
      </c>
      <c r="H82" s="580">
        <v>3942</v>
      </c>
      <c r="I82" s="580">
        <v>7170</v>
      </c>
      <c r="J82" s="580">
        <v>7809</v>
      </c>
      <c r="K82" s="580">
        <v>6489</v>
      </c>
      <c r="L82" s="580">
        <v>8562</v>
      </c>
      <c r="M82" s="581">
        <v>3005</v>
      </c>
    </row>
    <row r="83" spans="1:13" ht="13.5" thickBot="1">
      <c r="A83" s="556">
        <v>11</v>
      </c>
      <c r="B83" s="902" t="s">
        <v>314</v>
      </c>
      <c r="C83" s="593">
        <v>1023</v>
      </c>
      <c r="D83" s="593">
        <v>258</v>
      </c>
      <c r="E83" s="593">
        <v>579</v>
      </c>
      <c r="F83" s="593">
        <v>5101</v>
      </c>
      <c r="G83" s="593">
        <v>105</v>
      </c>
      <c r="H83" s="593">
        <v>343</v>
      </c>
      <c r="I83" s="593">
        <v>4089</v>
      </c>
      <c r="J83" s="593">
        <v>1254</v>
      </c>
      <c r="K83" s="593">
        <v>748</v>
      </c>
      <c r="L83" s="593">
        <v>2800</v>
      </c>
      <c r="M83" s="594">
        <v>9864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1" customWidth="1"/>
    <col min="2" max="2" width="22.42578125" style="601" customWidth="1"/>
    <col min="3" max="3" width="12.140625" style="601" customWidth="1"/>
    <col min="4" max="15" width="10.42578125" style="601" customWidth="1"/>
    <col min="16" max="16384" width="9.140625" style="601"/>
  </cols>
  <sheetData>
    <row r="1" spans="1:15" ht="17.25">
      <c r="A1" s="600" t="s">
        <v>118</v>
      </c>
    </row>
    <row r="2" spans="1:15" ht="12.75" customHeight="1"/>
    <row r="3" spans="1:15" ht="17.25" customHeight="1" thickBot="1">
      <c r="B3" s="600" t="s">
        <v>122</v>
      </c>
      <c r="O3" s="602" t="s">
        <v>2</v>
      </c>
    </row>
    <row r="4" spans="1:15" ht="12.75" customHeight="1">
      <c r="A4" s="603"/>
      <c r="B4" s="604" t="s">
        <v>3</v>
      </c>
      <c r="C4" s="605"/>
      <c r="D4" s="606" t="s">
        <v>370</v>
      </c>
      <c r="E4" s="606"/>
      <c r="F4" s="607"/>
      <c r="G4" s="605"/>
      <c r="H4" s="605"/>
      <c r="I4" s="607"/>
      <c r="J4" s="607"/>
      <c r="K4" s="607"/>
      <c r="L4" s="607"/>
      <c r="M4" s="606" t="s">
        <v>371</v>
      </c>
      <c r="N4" s="607"/>
      <c r="O4" s="608"/>
    </row>
    <row r="5" spans="1:15" ht="12.75" customHeight="1">
      <c r="A5" s="609" t="s">
        <v>56</v>
      </c>
      <c r="B5" s="610"/>
      <c r="C5" s="611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4" t="s">
        <v>38</v>
      </c>
      <c r="B6" s="615"/>
      <c r="C6" s="616"/>
      <c r="D6" s="615"/>
      <c r="E6" s="615"/>
      <c r="F6" s="615"/>
      <c r="G6" s="616"/>
      <c r="H6" s="616"/>
      <c r="I6" s="615"/>
      <c r="J6" s="615"/>
      <c r="K6" s="615"/>
      <c r="L6" s="615"/>
      <c r="M6" s="615"/>
      <c r="N6" s="615"/>
      <c r="O6" s="617"/>
    </row>
    <row r="7" spans="1:15" ht="17.25" customHeight="1">
      <c r="A7" s="1022" t="s">
        <v>278</v>
      </c>
      <c r="B7" s="1023"/>
      <c r="C7" s="618">
        <v>5014444</v>
      </c>
      <c r="D7" s="618">
        <v>388646</v>
      </c>
      <c r="E7" s="618">
        <v>404574</v>
      </c>
      <c r="F7" s="618">
        <v>406184</v>
      </c>
      <c r="G7" s="618">
        <v>380568</v>
      </c>
      <c r="H7" s="618">
        <v>391717</v>
      </c>
      <c r="I7" s="618">
        <v>414990</v>
      </c>
      <c r="J7" s="618">
        <v>403413</v>
      </c>
      <c r="K7" s="618">
        <v>416725</v>
      </c>
      <c r="L7" s="618">
        <v>434543</v>
      </c>
      <c r="M7" s="618">
        <v>420141</v>
      </c>
      <c r="N7" s="620">
        <v>445398</v>
      </c>
      <c r="O7" s="619">
        <v>507545</v>
      </c>
    </row>
    <row r="8" spans="1:15" ht="12.75" customHeight="1">
      <c r="A8" s="621">
        <v>1</v>
      </c>
      <c r="B8" s="884" t="s">
        <v>146</v>
      </c>
      <c r="C8" s="622">
        <v>1030249</v>
      </c>
      <c r="D8" s="622">
        <v>79527</v>
      </c>
      <c r="E8" s="622">
        <v>91792</v>
      </c>
      <c r="F8" s="622">
        <v>78753</v>
      </c>
      <c r="G8" s="622">
        <v>77610</v>
      </c>
      <c r="H8" s="622">
        <v>80657</v>
      </c>
      <c r="I8" s="622">
        <v>80517</v>
      </c>
      <c r="J8" s="622">
        <v>82343</v>
      </c>
      <c r="K8" s="622">
        <v>84122</v>
      </c>
      <c r="L8" s="622">
        <v>88846</v>
      </c>
      <c r="M8" s="622">
        <v>92419</v>
      </c>
      <c r="N8" s="624">
        <v>97418</v>
      </c>
      <c r="O8" s="623">
        <v>96246</v>
      </c>
    </row>
    <row r="9" spans="1:15" ht="12.75" customHeight="1">
      <c r="A9" s="621">
        <v>2</v>
      </c>
      <c r="B9" s="884" t="s">
        <v>147</v>
      </c>
      <c r="C9" s="622">
        <v>1376602</v>
      </c>
      <c r="D9" s="622">
        <v>109996</v>
      </c>
      <c r="E9" s="622">
        <v>93685</v>
      </c>
      <c r="F9" s="622">
        <v>94877</v>
      </c>
      <c r="G9" s="622">
        <v>97024</v>
      </c>
      <c r="H9" s="622">
        <v>101787</v>
      </c>
      <c r="I9" s="622">
        <v>108623</v>
      </c>
      <c r="J9" s="622">
        <v>112079</v>
      </c>
      <c r="K9" s="622">
        <v>115026</v>
      </c>
      <c r="L9" s="622">
        <v>121906</v>
      </c>
      <c r="M9" s="622">
        <v>125227</v>
      </c>
      <c r="N9" s="624">
        <v>130505</v>
      </c>
      <c r="O9" s="623">
        <v>165866</v>
      </c>
    </row>
    <row r="10" spans="1:15" ht="12.75" customHeight="1">
      <c r="A10" s="621">
        <v>3</v>
      </c>
      <c r="B10" s="652" t="s">
        <v>149</v>
      </c>
      <c r="C10" s="622">
        <v>349311</v>
      </c>
      <c r="D10" s="622">
        <v>34415</v>
      </c>
      <c r="E10" s="622">
        <v>33530</v>
      </c>
      <c r="F10" s="622">
        <v>32180</v>
      </c>
      <c r="G10" s="622">
        <v>28567</v>
      </c>
      <c r="H10" s="622">
        <v>29927</v>
      </c>
      <c r="I10" s="622">
        <v>28695</v>
      </c>
      <c r="J10" s="622">
        <v>28218</v>
      </c>
      <c r="K10" s="622">
        <v>28542</v>
      </c>
      <c r="L10" s="622">
        <v>26537</v>
      </c>
      <c r="M10" s="622">
        <v>25226</v>
      </c>
      <c r="N10" s="624">
        <v>26564</v>
      </c>
      <c r="O10" s="623">
        <v>26910</v>
      </c>
    </row>
    <row r="11" spans="1:15" ht="12.75" customHeight="1">
      <c r="A11" s="621">
        <v>4</v>
      </c>
      <c r="B11" s="652" t="s">
        <v>156</v>
      </c>
      <c r="C11" s="622">
        <v>74365</v>
      </c>
      <c r="D11" s="622">
        <v>4858</v>
      </c>
      <c r="E11" s="622">
        <v>4842</v>
      </c>
      <c r="F11" s="622">
        <v>5271</v>
      </c>
      <c r="G11" s="622">
        <v>5480</v>
      </c>
      <c r="H11" s="622">
        <v>5962</v>
      </c>
      <c r="I11" s="622">
        <v>6224</v>
      </c>
      <c r="J11" s="622">
        <v>6350</v>
      </c>
      <c r="K11" s="622">
        <v>8404</v>
      </c>
      <c r="L11" s="622">
        <v>6748</v>
      </c>
      <c r="M11" s="622">
        <v>6410</v>
      </c>
      <c r="N11" s="624">
        <v>6951</v>
      </c>
      <c r="O11" s="623">
        <v>6866</v>
      </c>
    </row>
    <row r="12" spans="1:15" ht="12.75" customHeight="1">
      <c r="A12" s="621">
        <v>5</v>
      </c>
      <c r="B12" s="652" t="s">
        <v>157</v>
      </c>
      <c r="C12" s="622">
        <v>75935</v>
      </c>
      <c r="D12" s="622">
        <v>5689</v>
      </c>
      <c r="E12" s="622">
        <v>6351</v>
      </c>
      <c r="F12" s="622">
        <v>6302</v>
      </c>
      <c r="G12" s="622">
        <v>6148</v>
      </c>
      <c r="H12" s="622">
        <v>6137</v>
      </c>
      <c r="I12" s="622">
        <v>7046</v>
      </c>
      <c r="J12" s="622">
        <v>6618</v>
      </c>
      <c r="K12" s="622">
        <v>6486</v>
      </c>
      <c r="L12" s="622">
        <v>6119</v>
      </c>
      <c r="M12" s="622">
        <v>6144</v>
      </c>
      <c r="N12" s="624">
        <v>6191</v>
      </c>
      <c r="O12" s="623">
        <v>6705</v>
      </c>
    </row>
    <row r="13" spans="1:15" ht="12.75" customHeight="1">
      <c r="A13" s="621">
        <v>6</v>
      </c>
      <c r="B13" s="652" t="s">
        <v>151</v>
      </c>
      <c r="C13" s="622">
        <v>854836</v>
      </c>
      <c r="D13" s="622">
        <v>55226</v>
      </c>
      <c r="E13" s="622">
        <v>69347</v>
      </c>
      <c r="F13" s="622">
        <v>80133</v>
      </c>
      <c r="G13" s="622">
        <v>61004</v>
      </c>
      <c r="H13" s="622">
        <v>59625</v>
      </c>
      <c r="I13" s="622">
        <v>75223</v>
      </c>
      <c r="J13" s="622">
        <v>64090</v>
      </c>
      <c r="K13" s="622">
        <v>68430</v>
      </c>
      <c r="L13" s="622">
        <v>82876</v>
      </c>
      <c r="M13" s="622">
        <v>69364</v>
      </c>
      <c r="N13" s="624">
        <v>77688</v>
      </c>
      <c r="O13" s="623">
        <v>91829</v>
      </c>
    </row>
    <row r="14" spans="1:15" ht="12.75" customHeight="1">
      <c r="A14" s="621">
        <v>7</v>
      </c>
      <c r="B14" s="652" t="s">
        <v>155</v>
      </c>
      <c r="C14" s="622">
        <v>176861</v>
      </c>
      <c r="D14" s="622">
        <v>14380</v>
      </c>
      <c r="E14" s="622">
        <v>15012</v>
      </c>
      <c r="F14" s="622">
        <v>15061</v>
      </c>
      <c r="G14" s="622">
        <v>13695</v>
      </c>
      <c r="H14" s="622">
        <v>13091</v>
      </c>
      <c r="I14" s="622">
        <v>13824</v>
      </c>
      <c r="J14" s="622">
        <v>14679</v>
      </c>
      <c r="K14" s="622">
        <v>15096</v>
      </c>
      <c r="L14" s="622">
        <v>15532</v>
      </c>
      <c r="M14" s="622">
        <v>14828</v>
      </c>
      <c r="N14" s="624">
        <v>15391</v>
      </c>
      <c r="O14" s="623">
        <v>16273</v>
      </c>
    </row>
    <row r="15" spans="1:15" ht="12.75" customHeight="1">
      <c r="A15" s="621">
        <v>8</v>
      </c>
      <c r="B15" s="652" t="s">
        <v>127</v>
      </c>
      <c r="C15" s="622">
        <v>26833</v>
      </c>
      <c r="D15" s="622">
        <v>2826</v>
      </c>
      <c r="E15" s="622">
        <v>3414</v>
      </c>
      <c r="F15" s="622">
        <v>3844</v>
      </c>
      <c r="G15" s="622">
        <v>3908</v>
      </c>
      <c r="H15" s="622">
        <v>3464</v>
      </c>
      <c r="I15" s="622">
        <v>2161</v>
      </c>
      <c r="J15" s="622">
        <v>943</v>
      </c>
      <c r="K15" s="622">
        <v>1453</v>
      </c>
      <c r="L15" s="622">
        <v>1124</v>
      </c>
      <c r="M15" s="622">
        <v>1154</v>
      </c>
      <c r="N15" s="624">
        <v>1234</v>
      </c>
      <c r="O15" s="623">
        <v>1310</v>
      </c>
    </row>
    <row r="16" spans="1:15" ht="12.75" customHeight="1">
      <c r="A16" s="621">
        <v>9</v>
      </c>
      <c r="B16" s="652" t="s">
        <v>158</v>
      </c>
      <c r="C16" s="622">
        <v>197862</v>
      </c>
      <c r="D16" s="622">
        <v>18185</v>
      </c>
      <c r="E16" s="622">
        <v>18677</v>
      </c>
      <c r="F16" s="622">
        <v>17150</v>
      </c>
      <c r="G16" s="622">
        <v>16076</v>
      </c>
      <c r="H16" s="622">
        <v>19137</v>
      </c>
      <c r="I16" s="622">
        <v>16948</v>
      </c>
      <c r="J16" s="622">
        <v>15007</v>
      </c>
      <c r="K16" s="622">
        <v>15350</v>
      </c>
      <c r="L16" s="622">
        <v>14939</v>
      </c>
      <c r="M16" s="622">
        <v>13543</v>
      </c>
      <c r="N16" s="624">
        <v>15051</v>
      </c>
      <c r="O16" s="623">
        <v>17799</v>
      </c>
    </row>
    <row r="17" spans="1:15" ht="12.75" customHeight="1" thickBot="1">
      <c r="A17" s="625">
        <v>10</v>
      </c>
      <c r="B17" s="657" t="s">
        <v>154</v>
      </c>
      <c r="C17" s="626">
        <v>851590</v>
      </c>
      <c r="D17" s="626">
        <v>63544</v>
      </c>
      <c r="E17" s="626">
        <v>67924</v>
      </c>
      <c r="F17" s="626">
        <v>72612</v>
      </c>
      <c r="G17" s="626">
        <v>71058</v>
      </c>
      <c r="H17" s="626">
        <v>71930</v>
      </c>
      <c r="I17" s="626">
        <v>75729</v>
      </c>
      <c r="J17" s="626">
        <v>73086</v>
      </c>
      <c r="K17" s="626">
        <v>73817</v>
      </c>
      <c r="L17" s="626">
        <v>69918</v>
      </c>
      <c r="M17" s="626">
        <v>65826</v>
      </c>
      <c r="N17" s="628">
        <v>68405</v>
      </c>
      <c r="O17" s="627">
        <v>77741</v>
      </c>
    </row>
    <row r="18" spans="1:15" ht="17.25" customHeight="1" thickTop="1">
      <c r="A18" s="1024" t="s">
        <v>279</v>
      </c>
      <c r="B18" s="990"/>
      <c r="C18" s="618">
        <v>19950</v>
      </c>
      <c r="D18" s="618">
        <v>714</v>
      </c>
      <c r="E18" s="618">
        <v>1032</v>
      </c>
      <c r="F18" s="618">
        <v>1349</v>
      </c>
      <c r="G18" s="618">
        <v>1389</v>
      </c>
      <c r="H18" s="618">
        <v>1838</v>
      </c>
      <c r="I18" s="618">
        <v>1710</v>
      </c>
      <c r="J18" s="618">
        <v>2291</v>
      </c>
      <c r="K18" s="618">
        <v>2535</v>
      </c>
      <c r="L18" s="618">
        <v>2426</v>
      </c>
      <c r="M18" s="618">
        <v>1699</v>
      </c>
      <c r="N18" s="620">
        <v>1711</v>
      </c>
      <c r="O18" s="619">
        <v>1256</v>
      </c>
    </row>
    <row r="19" spans="1:15" ht="12.75" customHeight="1">
      <c r="A19" s="621">
        <v>1</v>
      </c>
      <c r="B19" s="884" t="s">
        <v>146</v>
      </c>
      <c r="C19" s="622">
        <v>1820</v>
      </c>
      <c r="D19" s="622">
        <v>112</v>
      </c>
      <c r="E19" s="622">
        <v>145</v>
      </c>
      <c r="F19" s="622">
        <v>147</v>
      </c>
      <c r="G19" s="622">
        <v>115</v>
      </c>
      <c r="H19" s="622">
        <v>93</v>
      </c>
      <c r="I19" s="622">
        <v>94</v>
      </c>
      <c r="J19" s="622">
        <v>103</v>
      </c>
      <c r="K19" s="622">
        <v>104</v>
      </c>
      <c r="L19" s="622">
        <v>224</v>
      </c>
      <c r="M19" s="622">
        <v>268</v>
      </c>
      <c r="N19" s="624">
        <v>251</v>
      </c>
      <c r="O19" s="623">
        <v>163</v>
      </c>
    </row>
    <row r="20" spans="1:15" ht="12.75" customHeight="1">
      <c r="A20" s="621">
        <v>2</v>
      </c>
      <c r="B20" s="884" t="s">
        <v>147</v>
      </c>
      <c r="C20" s="622">
        <v>0</v>
      </c>
      <c r="D20" s="622">
        <v>0</v>
      </c>
      <c r="E20" s="622">
        <v>0</v>
      </c>
      <c r="F20" s="622">
        <v>0</v>
      </c>
      <c r="G20" s="622">
        <v>0</v>
      </c>
      <c r="H20" s="622">
        <v>0</v>
      </c>
      <c r="I20" s="622">
        <v>0</v>
      </c>
      <c r="J20" s="622">
        <v>0</v>
      </c>
      <c r="K20" s="622">
        <v>0</v>
      </c>
      <c r="L20" s="622">
        <v>0</v>
      </c>
      <c r="M20" s="622">
        <v>0</v>
      </c>
      <c r="N20" s="624">
        <v>0</v>
      </c>
      <c r="O20" s="623">
        <v>0</v>
      </c>
    </row>
    <row r="21" spans="1:15" ht="12.75" customHeight="1">
      <c r="A21" s="621">
        <v>3</v>
      </c>
      <c r="B21" s="652" t="s">
        <v>149</v>
      </c>
      <c r="C21" s="622">
        <v>4203</v>
      </c>
      <c r="D21" s="622">
        <v>165</v>
      </c>
      <c r="E21" s="622">
        <v>201</v>
      </c>
      <c r="F21" s="622">
        <v>196</v>
      </c>
      <c r="G21" s="622">
        <v>205</v>
      </c>
      <c r="H21" s="622">
        <v>251</v>
      </c>
      <c r="I21" s="622">
        <v>301</v>
      </c>
      <c r="J21" s="622">
        <v>356</v>
      </c>
      <c r="K21" s="622">
        <v>454</v>
      </c>
      <c r="L21" s="622">
        <v>553</v>
      </c>
      <c r="M21" s="622">
        <v>548</v>
      </c>
      <c r="N21" s="624">
        <v>524</v>
      </c>
      <c r="O21" s="623">
        <v>449</v>
      </c>
    </row>
    <row r="22" spans="1:15" ht="12.75" customHeight="1">
      <c r="A22" s="621">
        <v>4</v>
      </c>
      <c r="B22" s="652" t="s">
        <v>156</v>
      </c>
      <c r="C22" s="622">
        <v>159</v>
      </c>
      <c r="D22" s="622">
        <v>2</v>
      </c>
      <c r="E22" s="622">
        <v>0</v>
      </c>
      <c r="F22" s="622">
        <v>0</v>
      </c>
      <c r="G22" s="622">
        <v>17</v>
      </c>
      <c r="H22" s="622">
        <v>19</v>
      </c>
      <c r="I22" s="622">
        <v>30</v>
      </c>
      <c r="J22" s="622">
        <v>20</v>
      </c>
      <c r="K22" s="622">
        <v>23</v>
      </c>
      <c r="L22" s="622">
        <v>16</v>
      </c>
      <c r="M22" s="622">
        <v>13</v>
      </c>
      <c r="N22" s="624">
        <v>11</v>
      </c>
      <c r="O22" s="623">
        <v>8</v>
      </c>
    </row>
    <row r="23" spans="1:15" ht="12.75" customHeight="1">
      <c r="A23" s="621">
        <v>5</v>
      </c>
      <c r="B23" s="652" t="s">
        <v>157</v>
      </c>
      <c r="C23" s="622">
        <v>1233</v>
      </c>
      <c r="D23" s="622">
        <v>26</v>
      </c>
      <c r="E23" s="622">
        <v>53</v>
      </c>
      <c r="F23" s="622">
        <v>75</v>
      </c>
      <c r="G23" s="622">
        <v>82</v>
      </c>
      <c r="H23" s="622">
        <v>110</v>
      </c>
      <c r="I23" s="622">
        <v>199</v>
      </c>
      <c r="J23" s="622">
        <v>171</v>
      </c>
      <c r="K23" s="622">
        <v>128</v>
      </c>
      <c r="L23" s="622">
        <v>125</v>
      </c>
      <c r="M23" s="622">
        <v>120</v>
      </c>
      <c r="N23" s="624">
        <v>91</v>
      </c>
      <c r="O23" s="623">
        <v>52</v>
      </c>
    </row>
    <row r="24" spans="1:15" ht="12.75" customHeight="1">
      <c r="A24" s="621">
        <v>6</v>
      </c>
      <c r="B24" s="652" t="s">
        <v>151</v>
      </c>
      <c r="C24" s="622">
        <v>497</v>
      </c>
      <c r="D24" s="622">
        <v>0</v>
      </c>
      <c r="E24" s="622">
        <v>2</v>
      </c>
      <c r="F24" s="622">
        <v>3</v>
      </c>
      <c r="G24" s="622">
        <v>12</v>
      </c>
      <c r="H24" s="622">
        <v>388</v>
      </c>
      <c r="I24" s="622">
        <v>12</v>
      </c>
      <c r="J24" s="622">
        <v>12</v>
      </c>
      <c r="K24" s="622">
        <v>12</v>
      </c>
      <c r="L24" s="622">
        <v>13</v>
      </c>
      <c r="M24" s="622">
        <v>14</v>
      </c>
      <c r="N24" s="624">
        <v>14</v>
      </c>
      <c r="O24" s="623">
        <v>15</v>
      </c>
    </row>
    <row r="25" spans="1:15" ht="12.75" customHeight="1">
      <c r="A25" s="621">
        <v>7</v>
      </c>
      <c r="B25" s="652" t="s">
        <v>155</v>
      </c>
      <c r="C25" s="622">
        <v>66</v>
      </c>
      <c r="D25" s="622">
        <v>1</v>
      </c>
      <c r="E25" s="622">
        <v>0</v>
      </c>
      <c r="F25" s="622">
        <v>0</v>
      </c>
      <c r="G25" s="622">
        <v>2</v>
      </c>
      <c r="H25" s="622">
        <v>2</v>
      </c>
      <c r="I25" s="622">
        <v>2</v>
      </c>
      <c r="J25" s="622">
        <v>2</v>
      </c>
      <c r="K25" s="622">
        <v>10</v>
      </c>
      <c r="L25" s="622">
        <v>11</v>
      </c>
      <c r="M25" s="622">
        <v>12</v>
      </c>
      <c r="N25" s="624">
        <v>12</v>
      </c>
      <c r="O25" s="623">
        <v>12</v>
      </c>
    </row>
    <row r="26" spans="1:15" ht="12.75" customHeight="1">
      <c r="A26" s="621">
        <v>8</v>
      </c>
      <c r="B26" s="652" t="s">
        <v>127</v>
      </c>
      <c r="C26" s="622">
        <v>0</v>
      </c>
      <c r="D26" s="622">
        <v>0</v>
      </c>
      <c r="E26" s="622">
        <v>0</v>
      </c>
      <c r="F26" s="622">
        <v>0</v>
      </c>
      <c r="G26" s="622">
        <v>0</v>
      </c>
      <c r="H26" s="622">
        <v>0</v>
      </c>
      <c r="I26" s="622">
        <v>0</v>
      </c>
      <c r="J26" s="622">
        <v>0</v>
      </c>
      <c r="K26" s="622">
        <v>0</v>
      </c>
      <c r="L26" s="622">
        <v>0</v>
      </c>
      <c r="M26" s="622">
        <v>0</v>
      </c>
      <c r="N26" s="624">
        <v>0</v>
      </c>
      <c r="O26" s="623">
        <v>0</v>
      </c>
    </row>
    <row r="27" spans="1:15" ht="12.75" customHeight="1">
      <c r="A27" s="621">
        <v>9</v>
      </c>
      <c r="B27" s="652" t="s">
        <v>158</v>
      </c>
      <c r="C27" s="622">
        <v>1525</v>
      </c>
      <c r="D27" s="622">
        <v>109</v>
      </c>
      <c r="E27" s="622">
        <v>149</v>
      </c>
      <c r="F27" s="622">
        <v>182</v>
      </c>
      <c r="G27" s="622">
        <v>224</v>
      </c>
      <c r="H27" s="622">
        <v>188</v>
      </c>
      <c r="I27" s="622">
        <v>168</v>
      </c>
      <c r="J27" s="622">
        <v>111</v>
      </c>
      <c r="K27" s="622">
        <v>131</v>
      </c>
      <c r="L27" s="622">
        <v>99</v>
      </c>
      <c r="M27" s="622">
        <v>29</v>
      </c>
      <c r="N27" s="624">
        <v>15</v>
      </c>
      <c r="O27" s="623">
        <v>120</v>
      </c>
    </row>
    <row r="28" spans="1:15" ht="12.75" customHeight="1" thickBot="1">
      <c r="A28" s="625">
        <v>10</v>
      </c>
      <c r="B28" s="657" t="s">
        <v>154</v>
      </c>
      <c r="C28" s="626">
        <v>10449</v>
      </c>
      <c r="D28" s="626">
        <v>299</v>
      </c>
      <c r="E28" s="626">
        <v>481</v>
      </c>
      <c r="F28" s="626">
        <v>745</v>
      </c>
      <c r="G28" s="626">
        <v>732</v>
      </c>
      <c r="H28" s="626">
        <v>786</v>
      </c>
      <c r="I28" s="626">
        <v>904</v>
      </c>
      <c r="J28" s="626">
        <v>1517</v>
      </c>
      <c r="K28" s="626">
        <v>1672</v>
      </c>
      <c r="L28" s="626">
        <v>1386</v>
      </c>
      <c r="M28" s="626">
        <v>695</v>
      </c>
      <c r="N28" s="628">
        <v>793</v>
      </c>
      <c r="O28" s="627">
        <v>438</v>
      </c>
    </row>
    <row r="29" spans="1:15" ht="17.25" customHeight="1" thickTop="1">
      <c r="A29" s="1020" t="s">
        <v>343</v>
      </c>
      <c r="B29" s="1021"/>
      <c r="C29" s="618">
        <v>206628</v>
      </c>
      <c r="D29" s="618">
        <v>15862</v>
      </c>
      <c r="E29" s="618">
        <v>18511</v>
      </c>
      <c r="F29" s="618">
        <v>16507</v>
      </c>
      <c r="G29" s="618">
        <v>16316</v>
      </c>
      <c r="H29" s="618">
        <v>16626</v>
      </c>
      <c r="I29" s="618">
        <v>16128</v>
      </c>
      <c r="J29" s="618">
        <v>15508</v>
      </c>
      <c r="K29" s="618">
        <v>16064</v>
      </c>
      <c r="L29" s="618">
        <v>16573</v>
      </c>
      <c r="M29" s="618">
        <v>19456</v>
      </c>
      <c r="N29" s="620">
        <v>22465</v>
      </c>
      <c r="O29" s="619">
        <v>16614</v>
      </c>
    </row>
    <row r="30" spans="1:15" ht="12.75" customHeight="1">
      <c r="A30" s="621">
        <v>1</v>
      </c>
      <c r="B30" s="884" t="s">
        <v>146</v>
      </c>
      <c r="C30" s="622">
        <v>80332</v>
      </c>
      <c r="D30" s="622">
        <v>7590</v>
      </c>
      <c r="E30" s="622">
        <v>9777</v>
      </c>
      <c r="F30" s="622">
        <v>5291</v>
      </c>
      <c r="G30" s="622">
        <v>5476</v>
      </c>
      <c r="H30" s="622">
        <v>5563</v>
      </c>
      <c r="I30" s="622">
        <v>5259</v>
      </c>
      <c r="J30" s="622">
        <v>5312</v>
      </c>
      <c r="K30" s="622">
        <v>5427</v>
      </c>
      <c r="L30" s="622">
        <v>5500</v>
      </c>
      <c r="M30" s="622">
        <v>9029</v>
      </c>
      <c r="N30" s="624">
        <v>10529</v>
      </c>
      <c r="O30" s="623">
        <v>5580</v>
      </c>
    </row>
    <row r="31" spans="1:15" ht="12.75" customHeight="1">
      <c r="A31" s="621">
        <v>2</v>
      </c>
      <c r="B31" s="884" t="s">
        <v>147</v>
      </c>
      <c r="C31" s="622">
        <v>961</v>
      </c>
      <c r="D31" s="622">
        <v>72</v>
      </c>
      <c r="E31" s="622">
        <v>53</v>
      </c>
      <c r="F31" s="622">
        <v>31</v>
      </c>
      <c r="G31" s="622">
        <v>29</v>
      </c>
      <c r="H31" s="622">
        <v>48</v>
      </c>
      <c r="I31" s="622">
        <v>86</v>
      </c>
      <c r="J31" s="622">
        <v>84</v>
      </c>
      <c r="K31" s="622">
        <v>99</v>
      </c>
      <c r="L31" s="622">
        <v>103</v>
      </c>
      <c r="M31" s="622">
        <v>111</v>
      </c>
      <c r="N31" s="624">
        <v>116</v>
      </c>
      <c r="O31" s="623">
        <v>130</v>
      </c>
    </row>
    <row r="32" spans="1:15" ht="12.75" customHeight="1">
      <c r="A32" s="621">
        <v>3</v>
      </c>
      <c r="B32" s="652" t="s">
        <v>149</v>
      </c>
      <c r="C32" s="622">
        <v>25849</v>
      </c>
      <c r="D32" s="622">
        <v>2102</v>
      </c>
      <c r="E32" s="622">
        <v>2226</v>
      </c>
      <c r="F32" s="622">
        <v>2431</v>
      </c>
      <c r="G32" s="622">
        <v>2408</v>
      </c>
      <c r="H32" s="622">
        <v>2289</v>
      </c>
      <c r="I32" s="622">
        <v>2421</v>
      </c>
      <c r="J32" s="622">
        <v>2043</v>
      </c>
      <c r="K32" s="622">
        <v>2185</v>
      </c>
      <c r="L32" s="622">
        <v>2115</v>
      </c>
      <c r="M32" s="622">
        <v>1735</v>
      </c>
      <c r="N32" s="624">
        <v>2049</v>
      </c>
      <c r="O32" s="623">
        <v>1846</v>
      </c>
    </row>
    <row r="33" spans="1:15" ht="12.75" customHeight="1">
      <c r="A33" s="621">
        <v>4</v>
      </c>
      <c r="B33" s="652" t="s">
        <v>156</v>
      </c>
      <c r="C33" s="622">
        <v>2898</v>
      </c>
      <c r="D33" s="622">
        <v>102</v>
      </c>
      <c r="E33" s="622">
        <v>93</v>
      </c>
      <c r="F33" s="622">
        <v>133</v>
      </c>
      <c r="G33" s="622">
        <v>160</v>
      </c>
      <c r="H33" s="622">
        <v>286</v>
      </c>
      <c r="I33" s="622">
        <v>330</v>
      </c>
      <c r="J33" s="622">
        <v>373</v>
      </c>
      <c r="K33" s="622">
        <v>393</v>
      </c>
      <c r="L33" s="622">
        <v>360</v>
      </c>
      <c r="M33" s="622">
        <v>300</v>
      </c>
      <c r="N33" s="624">
        <v>232</v>
      </c>
      <c r="O33" s="623">
        <v>136</v>
      </c>
    </row>
    <row r="34" spans="1:15" ht="12.75" customHeight="1">
      <c r="A34" s="621">
        <v>5</v>
      </c>
      <c r="B34" s="652" t="s">
        <v>157</v>
      </c>
      <c r="C34" s="622">
        <v>4861</v>
      </c>
      <c r="D34" s="622">
        <v>305</v>
      </c>
      <c r="E34" s="622">
        <v>344</v>
      </c>
      <c r="F34" s="622">
        <v>432</v>
      </c>
      <c r="G34" s="622">
        <v>456</v>
      </c>
      <c r="H34" s="622">
        <v>505</v>
      </c>
      <c r="I34" s="622">
        <v>484</v>
      </c>
      <c r="J34" s="622">
        <v>433</v>
      </c>
      <c r="K34" s="622">
        <v>390</v>
      </c>
      <c r="L34" s="622">
        <v>334</v>
      </c>
      <c r="M34" s="622">
        <v>367</v>
      </c>
      <c r="N34" s="624">
        <v>375</v>
      </c>
      <c r="O34" s="623">
        <v>437</v>
      </c>
    </row>
    <row r="35" spans="1:15" ht="12.75" customHeight="1">
      <c r="A35" s="621">
        <v>6</v>
      </c>
      <c r="B35" s="652" t="s">
        <v>151</v>
      </c>
      <c r="C35" s="622">
        <v>22840</v>
      </c>
      <c r="D35" s="622">
        <v>1813</v>
      </c>
      <c r="E35" s="622">
        <v>729</v>
      </c>
      <c r="F35" s="622">
        <v>2042</v>
      </c>
      <c r="G35" s="622">
        <v>1540</v>
      </c>
      <c r="H35" s="622">
        <v>1829</v>
      </c>
      <c r="I35" s="622">
        <v>1649</v>
      </c>
      <c r="J35" s="622">
        <v>1621</v>
      </c>
      <c r="K35" s="622">
        <v>1932</v>
      </c>
      <c r="L35" s="622">
        <v>2338</v>
      </c>
      <c r="M35" s="622">
        <v>2045</v>
      </c>
      <c r="N35" s="624">
        <v>3112</v>
      </c>
      <c r="O35" s="623">
        <v>2190</v>
      </c>
    </row>
    <row r="36" spans="1:15" ht="12.75" customHeight="1">
      <c r="A36" s="621">
        <v>7</v>
      </c>
      <c r="B36" s="652" t="s">
        <v>155</v>
      </c>
      <c r="C36" s="622">
        <v>3239</v>
      </c>
      <c r="D36" s="622">
        <v>75</v>
      </c>
      <c r="E36" s="622">
        <v>112</v>
      </c>
      <c r="F36" s="622">
        <v>107</v>
      </c>
      <c r="G36" s="622">
        <v>190</v>
      </c>
      <c r="H36" s="622">
        <v>195</v>
      </c>
      <c r="I36" s="622">
        <v>208</v>
      </c>
      <c r="J36" s="622">
        <v>308</v>
      </c>
      <c r="K36" s="622">
        <v>402</v>
      </c>
      <c r="L36" s="622">
        <v>383</v>
      </c>
      <c r="M36" s="622">
        <v>347</v>
      </c>
      <c r="N36" s="624">
        <v>441</v>
      </c>
      <c r="O36" s="623">
        <v>472</v>
      </c>
    </row>
    <row r="37" spans="1:15" ht="12.75" customHeight="1">
      <c r="A37" s="621">
        <v>8</v>
      </c>
      <c r="B37" s="652" t="s">
        <v>127</v>
      </c>
      <c r="C37" s="622">
        <v>256</v>
      </c>
      <c r="D37" s="622">
        <v>17</v>
      </c>
      <c r="E37" s="622">
        <v>21</v>
      </c>
      <c r="F37" s="622">
        <v>16</v>
      </c>
      <c r="G37" s="622">
        <v>18</v>
      </c>
      <c r="H37" s="622">
        <v>20</v>
      </c>
      <c r="I37" s="622">
        <v>22</v>
      </c>
      <c r="J37" s="622">
        <v>24</v>
      </c>
      <c r="K37" s="622">
        <v>25</v>
      </c>
      <c r="L37" s="622">
        <v>25</v>
      </c>
      <c r="M37" s="622">
        <v>24</v>
      </c>
      <c r="N37" s="624">
        <v>23</v>
      </c>
      <c r="O37" s="623">
        <v>21</v>
      </c>
    </row>
    <row r="38" spans="1:15" ht="12.75" customHeight="1">
      <c r="A38" s="621">
        <v>9</v>
      </c>
      <c r="B38" s="652" t="s">
        <v>158</v>
      </c>
      <c r="C38" s="622">
        <v>9540</v>
      </c>
      <c r="D38" s="622">
        <v>758</v>
      </c>
      <c r="E38" s="622">
        <v>724</v>
      </c>
      <c r="F38" s="622">
        <v>752</v>
      </c>
      <c r="G38" s="622">
        <v>854</v>
      </c>
      <c r="H38" s="622">
        <v>819</v>
      </c>
      <c r="I38" s="622">
        <v>750</v>
      </c>
      <c r="J38" s="622">
        <v>663</v>
      </c>
      <c r="K38" s="622">
        <v>703</v>
      </c>
      <c r="L38" s="622">
        <v>732</v>
      </c>
      <c r="M38" s="622">
        <v>855</v>
      </c>
      <c r="N38" s="624">
        <v>875</v>
      </c>
      <c r="O38" s="623">
        <v>1055</v>
      </c>
    </row>
    <row r="39" spans="1:15" ht="12.75" customHeight="1" thickBot="1">
      <c r="A39" s="625">
        <v>10</v>
      </c>
      <c r="B39" s="657" t="s">
        <v>154</v>
      </c>
      <c r="C39" s="626">
        <v>55853</v>
      </c>
      <c r="D39" s="626">
        <v>3028</v>
      </c>
      <c r="E39" s="626">
        <v>4433</v>
      </c>
      <c r="F39" s="626">
        <v>5272</v>
      </c>
      <c r="G39" s="626">
        <v>5185</v>
      </c>
      <c r="H39" s="626">
        <v>5073</v>
      </c>
      <c r="I39" s="626">
        <v>4918</v>
      </c>
      <c r="J39" s="626">
        <v>4648</v>
      </c>
      <c r="K39" s="626">
        <v>4509</v>
      </c>
      <c r="L39" s="626">
        <v>4682</v>
      </c>
      <c r="M39" s="626">
        <v>4645</v>
      </c>
      <c r="N39" s="628">
        <v>4714</v>
      </c>
      <c r="O39" s="627">
        <v>4748</v>
      </c>
    </row>
    <row r="40" spans="1:15" ht="17.25" customHeight="1" thickTop="1">
      <c r="A40" s="1020" t="s">
        <v>344</v>
      </c>
      <c r="B40" s="1021"/>
      <c r="C40" s="618">
        <v>527319</v>
      </c>
      <c r="D40" s="618">
        <v>40653</v>
      </c>
      <c r="E40" s="618">
        <v>42660</v>
      </c>
      <c r="F40" s="618">
        <v>44361</v>
      </c>
      <c r="G40" s="618">
        <v>43096</v>
      </c>
      <c r="H40" s="618">
        <v>45532</v>
      </c>
      <c r="I40" s="618">
        <v>47777</v>
      </c>
      <c r="J40" s="618">
        <v>44917</v>
      </c>
      <c r="K40" s="618">
        <v>45281</v>
      </c>
      <c r="L40" s="618">
        <v>42327</v>
      </c>
      <c r="M40" s="618">
        <v>40108</v>
      </c>
      <c r="N40" s="620">
        <v>43892</v>
      </c>
      <c r="O40" s="619">
        <v>46714</v>
      </c>
    </row>
    <row r="41" spans="1:15" ht="12.75" customHeight="1">
      <c r="A41" s="621">
        <v>1</v>
      </c>
      <c r="B41" s="884" t="s">
        <v>146</v>
      </c>
      <c r="C41" s="622">
        <v>43168</v>
      </c>
      <c r="D41" s="622">
        <v>4496</v>
      </c>
      <c r="E41" s="622">
        <v>4660</v>
      </c>
      <c r="F41" s="622">
        <v>3768</v>
      </c>
      <c r="G41" s="622">
        <v>3343</v>
      </c>
      <c r="H41" s="622">
        <v>3679</v>
      </c>
      <c r="I41" s="622">
        <v>3381</v>
      </c>
      <c r="J41" s="622">
        <v>3264</v>
      </c>
      <c r="K41" s="622">
        <v>3323</v>
      </c>
      <c r="L41" s="622">
        <v>3263</v>
      </c>
      <c r="M41" s="622">
        <v>3299</v>
      </c>
      <c r="N41" s="624">
        <v>3241</v>
      </c>
      <c r="O41" s="623">
        <v>3452</v>
      </c>
    </row>
    <row r="42" spans="1:15" ht="12.75" customHeight="1">
      <c r="A42" s="621">
        <v>2</v>
      </c>
      <c r="B42" s="884" t="s">
        <v>147</v>
      </c>
      <c r="C42" s="622">
        <v>1293</v>
      </c>
      <c r="D42" s="622">
        <v>40</v>
      </c>
      <c r="E42" s="622">
        <v>50</v>
      </c>
      <c r="F42" s="622">
        <v>81</v>
      </c>
      <c r="G42" s="622">
        <v>122</v>
      </c>
      <c r="H42" s="622">
        <v>134</v>
      </c>
      <c r="I42" s="622">
        <v>143</v>
      </c>
      <c r="J42" s="622">
        <v>131</v>
      </c>
      <c r="K42" s="622">
        <v>92</v>
      </c>
      <c r="L42" s="622">
        <v>108</v>
      </c>
      <c r="M42" s="622">
        <v>121</v>
      </c>
      <c r="N42" s="624">
        <v>132</v>
      </c>
      <c r="O42" s="623">
        <v>140</v>
      </c>
    </row>
    <row r="43" spans="1:15" ht="12.75" customHeight="1">
      <c r="A43" s="621">
        <v>3</v>
      </c>
      <c r="B43" s="652" t="s">
        <v>149</v>
      </c>
      <c r="C43" s="622">
        <v>37024</v>
      </c>
      <c r="D43" s="622">
        <v>2582</v>
      </c>
      <c r="E43" s="622">
        <v>2729</v>
      </c>
      <c r="F43" s="622">
        <v>2578</v>
      </c>
      <c r="G43" s="622">
        <v>2615</v>
      </c>
      <c r="H43" s="622">
        <v>3150</v>
      </c>
      <c r="I43" s="622">
        <v>4467</v>
      </c>
      <c r="J43" s="622">
        <v>4920</v>
      </c>
      <c r="K43" s="622">
        <v>3935</v>
      </c>
      <c r="L43" s="622">
        <v>2583</v>
      </c>
      <c r="M43" s="622">
        <v>2441</v>
      </c>
      <c r="N43" s="624">
        <v>2361</v>
      </c>
      <c r="O43" s="623">
        <v>2663</v>
      </c>
    </row>
    <row r="44" spans="1:15" ht="12.75" customHeight="1">
      <c r="A44" s="621">
        <v>4</v>
      </c>
      <c r="B44" s="652" t="s">
        <v>156</v>
      </c>
      <c r="C44" s="622">
        <v>30230</v>
      </c>
      <c r="D44" s="622">
        <v>2275</v>
      </c>
      <c r="E44" s="622">
        <v>2234</v>
      </c>
      <c r="F44" s="622">
        <v>2591</v>
      </c>
      <c r="G44" s="622">
        <v>2706</v>
      </c>
      <c r="H44" s="622">
        <v>2800</v>
      </c>
      <c r="I44" s="622">
        <v>2770</v>
      </c>
      <c r="J44" s="622">
        <v>2446</v>
      </c>
      <c r="K44" s="622">
        <v>2539</v>
      </c>
      <c r="L44" s="622">
        <v>2256</v>
      </c>
      <c r="M44" s="622">
        <v>2071</v>
      </c>
      <c r="N44" s="624">
        <v>2788</v>
      </c>
      <c r="O44" s="623">
        <v>2755</v>
      </c>
    </row>
    <row r="45" spans="1:15" ht="12.75" customHeight="1">
      <c r="A45" s="621">
        <v>5</v>
      </c>
      <c r="B45" s="652" t="s">
        <v>157</v>
      </c>
      <c r="C45" s="622">
        <v>5504</v>
      </c>
      <c r="D45" s="622">
        <v>489</v>
      </c>
      <c r="E45" s="622">
        <v>691</v>
      </c>
      <c r="F45" s="622">
        <v>519</v>
      </c>
      <c r="G45" s="622">
        <v>429</v>
      </c>
      <c r="H45" s="622">
        <v>421</v>
      </c>
      <c r="I45" s="622">
        <v>411</v>
      </c>
      <c r="J45" s="622">
        <v>424</v>
      </c>
      <c r="K45" s="622">
        <v>415</v>
      </c>
      <c r="L45" s="622">
        <v>414</v>
      </c>
      <c r="M45" s="622">
        <v>408</v>
      </c>
      <c r="N45" s="624">
        <v>440</v>
      </c>
      <c r="O45" s="623">
        <v>444</v>
      </c>
    </row>
    <row r="46" spans="1:15" ht="12.75" customHeight="1">
      <c r="A46" s="621">
        <v>6</v>
      </c>
      <c r="B46" s="652" t="s">
        <v>151</v>
      </c>
      <c r="C46" s="622">
        <v>24184</v>
      </c>
      <c r="D46" s="622">
        <v>1810</v>
      </c>
      <c r="E46" s="622">
        <v>2961</v>
      </c>
      <c r="F46" s="622">
        <v>1504</v>
      </c>
      <c r="G46" s="622">
        <v>2093</v>
      </c>
      <c r="H46" s="622">
        <v>2401</v>
      </c>
      <c r="I46" s="622">
        <v>2086</v>
      </c>
      <c r="J46" s="622">
        <v>2010</v>
      </c>
      <c r="K46" s="622">
        <v>1892</v>
      </c>
      <c r="L46" s="622">
        <v>1954</v>
      </c>
      <c r="M46" s="622">
        <v>1659</v>
      </c>
      <c r="N46" s="624">
        <v>1860</v>
      </c>
      <c r="O46" s="623">
        <v>1954</v>
      </c>
    </row>
    <row r="47" spans="1:15" ht="12.75" customHeight="1">
      <c r="A47" s="621">
        <v>7</v>
      </c>
      <c r="B47" s="652" t="s">
        <v>155</v>
      </c>
      <c r="C47" s="622">
        <v>49542</v>
      </c>
      <c r="D47" s="622">
        <v>2550</v>
      </c>
      <c r="E47" s="622">
        <v>2696</v>
      </c>
      <c r="F47" s="622">
        <v>3647</v>
      </c>
      <c r="G47" s="622">
        <v>3344</v>
      </c>
      <c r="H47" s="622">
        <v>2952</v>
      </c>
      <c r="I47" s="622">
        <v>3210</v>
      </c>
      <c r="J47" s="622">
        <v>3838</v>
      </c>
      <c r="K47" s="622">
        <v>4577</v>
      </c>
      <c r="L47" s="622">
        <v>5613</v>
      </c>
      <c r="M47" s="622">
        <v>5421</v>
      </c>
      <c r="N47" s="624">
        <v>6025</v>
      </c>
      <c r="O47" s="623">
        <v>5670</v>
      </c>
    </row>
    <row r="48" spans="1:15" ht="12.75" customHeight="1">
      <c r="A48" s="621">
        <v>8</v>
      </c>
      <c r="B48" s="652" t="s">
        <v>127</v>
      </c>
      <c r="C48" s="622">
        <v>7978</v>
      </c>
      <c r="D48" s="622">
        <v>1142</v>
      </c>
      <c r="E48" s="622">
        <v>1643</v>
      </c>
      <c r="F48" s="622">
        <v>1852</v>
      </c>
      <c r="G48" s="622">
        <v>1587</v>
      </c>
      <c r="H48" s="622">
        <v>1055</v>
      </c>
      <c r="I48" s="622">
        <v>510</v>
      </c>
      <c r="J48" s="622">
        <v>5</v>
      </c>
      <c r="K48" s="622">
        <v>44</v>
      </c>
      <c r="L48" s="622">
        <v>65</v>
      </c>
      <c r="M48" s="622">
        <v>50</v>
      </c>
      <c r="N48" s="624">
        <v>22</v>
      </c>
      <c r="O48" s="623">
        <v>2</v>
      </c>
    </row>
    <row r="49" spans="1:15" ht="12.75" customHeight="1">
      <c r="A49" s="621">
        <v>9</v>
      </c>
      <c r="B49" s="652" t="s">
        <v>158</v>
      </c>
      <c r="C49" s="622">
        <v>97646</v>
      </c>
      <c r="D49" s="622">
        <v>8193</v>
      </c>
      <c r="E49" s="622">
        <v>8369</v>
      </c>
      <c r="F49" s="622">
        <v>8864</v>
      </c>
      <c r="G49" s="622">
        <v>8493</v>
      </c>
      <c r="H49" s="622">
        <v>9443</v>
      </c>
      <c r="I49" s="622">
        <v>8697</v>
      </c>
      <c r="J49" s="622">
        <v>7443</v>
      </c>
      <c r="K49" s="622">
        <v>7604</v>
      </c>
      <c r="L49" s="622">
        <v>7733</v>
      </c>
      <c r="M49" s="622">
        <v>6909</v>
      </c>
      <c r="N49" s="624">
        <v>7295</v>
      </c>
      <c r="O49" s="623">
        <v>8601</v>
      </c>
    </row>
    <row r="50" spans="1:15" ht="12.75" customHeight="1" thickBot="1">
      <c r="A50" s="629">
        <v>10</v>
      </c>
      <c r="B50" s="885" t="s">
        <v>154</v>
      </c>
      <c r="C50" s="630">
        <v>230749</v>
      </c>
      <c r="D50" s="630">
        <v>17077</v>
      </c>
      <c r="E50" s="630">
        <v>16628</v>
      </c>
      <c r="F50" s="630">
        <v>18956</v>
      </c>
      <c r="G50" s="630">
        <v>18364</v>
      </c>
      <c r="H50" s="630">
        <v>19497</v>
      </c>
      <c r="I50" s="630">
        <v>22102</v>
      </c>
      <c r="J50" s="630">
        <v>20435</v>
      </c>
      <c r="K50" s="630">
        <v>20861</v>
      </c>
      <c r="L50" s="630">
        <v>18339</v>
      </c>
      <c r="M50" s="630">
        <v>17728</v>
      </c>
      <c r="N50" s="632">
        <v>19729</v>
      </c>
      <c r="O50" s="631">
        <v>21033</v>
      </c>
    </row>
    <row r="51" spans="1:15" ht="17.25">
      <c r="A51" s="600" t="s">
        <v>118</v>
      </c>
    </row>
    <row r="52" spans="1:15" ht="12.75" customHeight="1"/>
    <row r="53" spans="1:15" ht="17.25" customHeight="1" thickBot="1">
      <c r="B53" s="600" t="s">
        <v>128</v>
      </c>
      <c r="O53" s="602" t="s">
        <v>2</v>
      </c>
    </row>
    <row r="54" spans="1:15" ht="12.75" customHeight="1">
      <c r="A54" s="603"/>
      <c r="B54" s="604" t="s">
        <v>3</v>
      </c>
      <c r="C54" s="605"/>
      <c r="D54" s="606" t="str">
        <f>D4</f>
        <v>2019年</v>
      </c>
      <c r="E54" s="606"/>
      <c r="F54" s="607"/>
      <c r="G54" s="605"/>
      <c r="H54" s="605"/>
      <c r="I54" s="607"/>
      <c r="J54" s="607"/>
      <c r="K54" s="607"/>
      <c r="L54" s="607"/>
      <c r="M54" s="606" t="str">
        <f>M4</f>
        <v>2020年</v>
      </c>
      <c r="N54" s="607"/>
      <c r="O54" s="608"/>
    </row>
    <row r="55" spans="1:15" ht="12.75" customHeight="1">
      <c r="A55" s="609" t="s">
        <v>56</v>
      </c>
      <c r="B55" s="610"/>
      <c r="C55" s="611" t="str">
        <f>C5</f>
        <v>2019年度計</v>
      </c>
      <c r="D55" s="612" t="s">
        <v>4</v>
      </c>
      <c r="E55" s="612" t="s">
        <v>5</v>
      </c>
      <c r="F55" s="612" t="s">
        <v>6</v>
      </c>
      <c r="G55" s="612" t="s">
        <v>7</v>
      </c>
      <c r="H55" s="612" t="s">
        <v>8</v>
      </c>
      <c r="I55" s="612" t="s">
        <v>9</v>
      </c>
      <c r="J55" s="612" t="s">
        <v>10</v>
      </c>
      <c r="K55" s="612" t="s">
        <v>11</v>
      </c>
      <c r="L55" s="612" t="s">
        <v>12</v>
      </c>
      <c r="M55" s="612" t="s">
        <v>13</v>
      </c>
      <c r="N55" s="612" t="s">
        <v>14</v>
      </c>
      <c r="O55" s="613" t="s">
        <v>15</v>
      </c>
    </row>
    <row r="56" spans="1:15" ht="12.75" customHeight="1">
      <c r="A56" s="614" t="s">
        <v>38</v>
      </c>
      <c r="B56" s="615"/>
      <c r="C56" s="616"/>
      <c r="D56" s="615"/>
      <c r="E56" s="615"/>
      <c r="F56" s="615"/>
      <c r="G56" s="616"/>
      <c r="H56" s="616"/>
      <c r="I56" s="615"/>
      <c r="J56" s="615"/>
      <c r="K56" s="615"/>
      <c r="L56" s="615"/>
      <c r="M56" s="615"/>
      <c r="N56" s="615"/>
      <c r="O56" s="617"/>
    </row>
    <row r="57" spans="1:15" ht="17.25" customHeight="1">
      <c r="A57" s="1028" t="s">
        <v>168</v>
      </c>
      <c r="B57" s="1029"/>
      <c r="C57" s="618">
        <v>1244600</v>
      </c>
      <c r="D57" s="618">
        <v>94913</v>
      </c>
      <c r="E57" s="618">
        <v>107376</v>
      </c>
      <c r="F57" s="618">
        <v>96382</v>
      </c>
      <c r="G57" s="618">
        <v>94089</v>
      </c>
      <c r="H57" s="618">
        <v>96419</v>
      </c>
      <c r="I57" s="618">
        <v>98351</v>
      </c>
      <c r="J57" s="618">
        <v>102760</v>
      </c>
      <c r="K57" s="618">
        <v>105315</v>
      </c>
      <c r="L57" s="618">
        <v>108747</v>
      </c>
      <c r="M57" s="618">
        <v>106631</v>
      </c>
      <c r="N57" s="620">
        <v>112447</v>
      </c>
      <c r="O57" s="619">
        <v>121171</v>
      </c>
    </row>
    <row r="58" spans="1:15" ht="12.75" customHeight="1">
      <c r="A58" s="621">
        <v>1</v>
      </c>
      <c r="B58" s="884" t="s">
        <v>146</v>
      </c>
      <c r="C58" s="622">
        <v>722689</v>
      </c>
      <c r="D58" s="622">
        <v>53940</v>
      </c>
      <c r="E58" s="622">
        <v>63039</v>
      </c>
      <c r="F58" s="622">
        <v>54682</v>
      </c>
      <c r="G58" s="622">
        <v>53596</v>
      </c>
      <c r="H58" s="622">
        <v>56027</v>
      </c>
      <c r="I58" s="622">
        <v>56395</v>
      </c>
      <c r="J58" s="622">
        <v>58979</v>
      </c>
      <c r="K58" s="622">
        <v>60806</v>
      </c>
      <c r="L58" s="622">
        <v>64336</v>
      </c>
      <c r="M58" s="622">
        <v>63958</v>
      </c>
      <c r="N58" s="624">
        <v>66771</v>
      </c>
      <c r="O58" s="623">
        <v>70160</v>
      </c>
    </row>
    <row r="59" spans="1:15" ht="12.75" customHeight="1">
      <c r="A59" s="621">
        <v>2</v>
      </c>
      <c r="B59" s="884" t="s">
        <v>147</v>
      </c>
      <c r="C59" s="622">
        <v>0</v>
      </c>
      <c r="D59" s="622">
        <v>0</v>
      </c>
      <c r="E59" s="622">
        <v>0</v>
      </c>
      <c r="F59" s="622">
        <v>0</v>
      </c>
      <c r="G59" s="622">
        <v>0</v>
      </c>
      <c r="H59" s="622">
        <v>0</v>
      </c>
      <c r="I59" s="622">
        <v>0</v>
      </c>
      <c r="J59" s="622">
        <v>0</v>
      </c>
      <c r="K59" s="622">
        <v>0</v>
      </c>
      <c r="L59" s="622">
        <v>0</v>
      </c>
      <c r="M59" s="622">
        <v>0</v>
      </c>
      <c r="N59" s="624">
        <v>0</v>
      </c>
      <c r="O59" s="623">
        <v>0</v>
      </c>
    </row>
    <row r="60" spans="1:15" ht="12.75" customHeight="1">
      <c r="A60" s="621">
        <v>3</v>
      </c>
      <c r="B60" s="652" t="s">
        <v>149</v>
      </c>
      <c r="C60" s="622">
        <v>14322</v>
      </c>
      <c r="D60" s="622">
        <v>1672</v>
      </c>
      <c r="E60" s="622">
        <v>1632</v>
      </c>
      <c r="F60" s="622">
        <v>1510</v>
      </c>
      <c r="G60" s="622">
        <v>1162</v>
      </c>
      <c r="H60" s="622">
        <v>1095</v>
      </c>
      <c r="I60" s="622">
        <v>829</v>
      </c>
      <c r="J60" s="622">
        <v>859</v>
      </c>
      <c r="K60" s="622">
        <v>1428</v>
      </c>
      <c r="L60" s="622">
        <v>959</v>
      </c>
      <c r="M60" s="622">
        <v>989</v>
      </c>
      <c r="N60" s="624">
        <v>1040</v>
      </c>
      <c r="O60" s="623">
        <v>1146</v>
      </c>
    </row>
    <row r="61" spans="1:15" ht="12.75" customHeight="1">
      <c r="A61" s="621">
        <v>4</v>
      </c>
      <c r="B61" s="652" t="s">
        <v>156</v>
      </c>
      <c r="C61" s="622">
        <v>7325</v>
      </c>
      <c r="D61" s="622">
        <v>672</v>
      </c>
      <c r="E61" s="622">
        <v>625</v>
      </c>
      <c r="F61" s="622">
        <v>472</v>
      </c>
      <c r="G61" s="622">
        <v>384</v>
      </c>
      <c r="H61" s="622">
        <v>306</v>
      </c>
      <c r="I61" s="622">
        <v>298</v>
      </c>
      <c r="J61" s="622">
        <v>645</v>
      </c>
      <c r="K61" s="622">
        <v>786</v>
      </c>
      <c r="L61" s="622">
        <v>724</v>
      </c>
      <c r="M61" s="622">
        <v>761</v>
      </c>
      <c r="N61" s="624">
        <v>832</v>
      </c>
      <c r="O61" s="623">
        <v>820</v>
      </c>
    </row>
    <row r="62" spans="1:15" ht="12.75" customHeight="1">
      <c r="A62" s="621">
        <v>5</v>
      </c>
      <c r="B62" s="652" t="s">
        <v>157</v>
      </c>
      <c r="C62" s="622">
        <v>8006</v>
      </c>
      <c r="D62" s="622">
        <v>560</v>
      </c>
      <c r="E62" s="622">
        <v>611</v>
      </c>
      <c r="F62" s="622">
        <v>596</v>
      </c>
      <c r="G62" s="622">
        <v>747</v>
      </c>
      <c r="H62" s="622">
        <v>669</v>
      </c>
      <c r="I62" s="622">
        <v>828</v>
      </c>
      <c r="J62" s="622">
        <v>749</v>
      </c>
      <c r="K62" s="622">
        <v>693</v>
      </c>
      <c r="L62" s="622">
        <v>538</v>
      </c>
      <c r="M62" s="622">
        <v>613</v>
      </c>
      <c r="N62" s="624">
        <v>631</v>
      </c>
      <c r="O62" s="623">
        <v>772</v>
      </c>
    </row>
    <row r="63" spans="1:15" ht="12.75" customHeight="1">
      <c r="A63" s="621">
        <v>6</v>
      </c>
      <c r="B63" s="652" t="s">
        <v>151</v>
      </c>
      <c r="C63" s="622">
        <v>253964</v>
      </c>
      <c r="D63" s="622">
        <v>17608</v>
      </c>
      <c r="E63" s="622">
        <v>20334</v>
      </c>
      <c r="F63" s="622">
        <v>18933</v>
      </c>
      <c r="G63" s="622">
        <v>19301</v>
      </c>
      <c r="H63" s="622">
        <v>19466</v>
      </c>
      <c r="I63" s="622">
        <v>20056</v>
      </c>
      <c r="J63" s="622">
        <v>21451</v>
      </c>
      <c r="K63" s="622">
        <v>22017</v>
      </c>
      <c r="L63" s="622">
        <v>22670</v>
      </c>
      <c r="M63" s="622">
        <v>21715</v>
      </c>
      <c r="N63" s="624">
        <v>23446</v>
      </c>
      <c r="O63" s="623">
        <v>26966</v>
      </c>
    </row>
    <row r="64" spans="1:15" ht="12.75" customHeight="1">
      <c r="A64" s="621">
        <v>7</v>
      </c>
      <c r="B64" s="652" t="s">
        <v>155</v>
      </c>
      <c r="C64" s="622">
        <v>98971</v>
      </c>
      <c r="D64" s="622">
        <v>9283</v>
      </c>
      <c r="E64" s="622">
        <v>10042</v>
      </c>
      <c r="F64" s="622">
        <v>8654</v>
      </c>
      <c r="G64" s="622">
        <v>8419</v>
      </c>
      <c r="H64" s="622">
        <v>8085</v>
      </c>
      <c r="I64" s="622">
        <v>8186</v>
      </c>
      <c r="J64" s="622">
        <v>8351</v>
      </c>
      <c r="K64" s="622">
        <v>7737</v>
      </c>
      <c r="L64" s="622">
        <v>7500</v>
      </c>
      <c r="M64" s="622">
        <v>7161</v>
      </c>
      <c r="N64" s="624">
        <v>7161</v>
      </c>
      <c r="O64" s="623">
        <v>8391</v>
      </c>
    </row>
    <row r="65" spans="1:15" ht="12.75" customHeight="1">
      <c r="A65" s="621">
        <v>8</v>
      </c>
      <c r="B65" s="652" t="s">
        <v>127</v>
      </c>
      <c r="C65" s="622">
        <v>79</v>
      </c>
      <c r="D65" s="622">
        <v>0</v>
      </c>
      <c r="E65" s="622">
        <v>3</v>
      </c>
      <c r="F65" s="622">
        <v>4</v>
      </c>
      <c r="G65" s="622">
        <v>0</v>
      </c>
      <c r="H65" s="622">
        <v>0</v>
      </c>
      <c r="I65" s="622">
        <v>0</v>
      </c>
      <c r="J65" s="622">
        <v>0</v>
      </c>
      <c r="K65" s="622">
        <v>8</v>
      </c>
      <c r="L65" s="622">
        <v>11</v>
      </c>
      <c r="M65" s="622">
        <v>14</v>
      </c>
      <c r="N65" s="624">
        <v>17</v>
      </c>
      <c r="O65" s="623">
        <v>21</v>
      </c>
    </row>
    <row r="66" spans="1:15" ht="12.75" customHeight="1">
      <c r="A66" s="621">
        <v>9</v>
      </c>
      <c r="B66" s="652" t="s">
        <v>158</v>
      </c>
      <c r="C66" s="622">
        <v>9262</v>
      </c>
      <c r="D66" s="622">
        <v>820</v>
      </c>
      <c r="E66" s="622">
        <v>827</v>
      </c>
      <c r="F66" s="622">
        <v>833</v>
      </c>
      <c r="G66" s="622">
        <v>612</v>
      </c>
      <c r="H66" s="622">
        <v>625</v>
      </c>
      <c r="I66" s="622">
        <v>908</v>
      </c>
      <c r="J66" s="622">
        <v>1004</v>
      </c>
      <c r="K66" s="622">
        <v>998</v>
      </c>
      <c r="L66" s="622">
        <v>726</v>
      </c>
      <c r="M66" s="622">
        <v>529</v>
      </c>
      <c r="N66" s="624">
        <v>688</v>
      </c>
      <c r="O66" s="623">
        <v>692</v>
      </c>
    </row>
    <row r="67" spans="1:15" ht="12.75" customHeight="1" thickBot="1">
      <c r="A67" s="625">
        <v>10</v>
      </c>
      <c r="B67" s="657" t="s">
        <v>154</v>
      </c>
      <c r="C67" s="626">
        <v>129982</v>
      </c>
      <c r="D67" s="626">
        <v>10357</v>
      </c>
      <c r="E67" s="626">
        <v>10261</v>
      </c>
      <c r="F67" s="626">
        <v>10700</v>
      </c>
      <c r="G67" s="626">
        <v>9868</v>
      </c>
      <c r="H67" s="626">
        <v>10144</v>
      </c>
      <c r="I67" s="626">
        <v>10850</v>
      </c>
      <c r="J67" s="626">
        <v>10721</v>
      </c>
      <c r="K67" s="626">
        <v>10844</v>
      </c>
      <c r="L67" s="626">
        <v>11283</v>
      </c>
      <c r="M67" s="626">
        <v>10890</v>
      </c>
      <c r="N67" s="628">
        <v>11860</v>
      </c>
      <c r="O67" s="627">
        <v>12203</v>
      </c>
    </row>
    <row r="68" spans="1:15" ht="17.25" customHeight="1" thickTop="1">
      <c r="A68" s="1020" t="s">
        <v>345</v>
      </c>
      <c r="B68" s="1021"/>
      <c r="C68" s="618">
        <v>1528255</v>
      </c>
      <c r="D68" s="618">
        <v>119666</v>
      </c>
      <c r="E68" s="618">
        <v>103796</v>
      </c>
      <c r="F68" s="618">
        <v>105839</v>
      </c>
      <c r="G68" s="618">
        <v>107968</v>
      </c>
      <c r="H68" s="618">
        <v>113439</v>
      </c>
      <c r="I68" s="618">
        <v>121940</v>
      </c>
      <c r="J68" s="618">
        <v>124881</v>
      </c>
      <c r="K68" s="618">
        <v>128285</v>
      </c>
      <c r="L68" s="618">
        <v>136093</v>
      </c>
      <c r="M68" s="618">
        <v>139261</v>
      </c>
      <c r="N68" s="620">
        <v>144737</v>
      </c>
      <c r="O68" s="619">
        <v>182348</v>
      </c>
    </row>
    <row r="69" spans="1:15" ht="12.75" customHeight="1">
      <c r="A69" s="621">
        <v>1</v>
      </c>
      <c r="B69" s="884" t="s">
        <v>146</v>
      </c>
      <c r="C69" s="622">
        <v>2201</v>
      </c>
      <c r="D69" s="622">
        <v>176</v>
      </c>
      <c r="E69" s="622">
        <v>139</v>
      </c>
      <c r="F69" s="622">
        <v>116</v>
      </c>
      <c r="G69" s="622">
        <v>135</v>
      </c>
      <c r="H69" s="622">
        <v>137</v>
      </c>
      <c r="I69" s="622">
        <v>203</v>
      </c>
      <c r="J69" s="622">
        <v>219</v>
      </c>
      <c r="K69" s="622">
        <v>222</v>
      </c>
      <c r="L69" s="622">
        <v>274</v>
      </c>
      <c r="M69" s="622">
        <v>246</v>
      </c>
      <c r="N69" s="624">
        <v>159</v>
      </c>
      <c r="O69" s="623">
        <v>174</v>
      </c>
    </row>
    <row r="70" spans="1:15" ht="12.75" customHeight="1">
      <c r="A70" s="621">
        <v>2</v>
      </c>
      <c r="B70" s="884" t="s">
        <v>147</v>
      </c>
      <c r="C70" s="622">
        <v>1371583</v>
      </c>
      <c r="D70" s="622">
        <v>109788</v>
      </c>
      <c r="E70" s="622">
        <v>93482</v>
      </c>
      <c r="F70" s="622">
        <v>94601</v>
      </c>
      <c r="G70" s="622">
        <v>96689</v>
      </c>
      <c r="H70" s="622">
        <v>101397</v>
      </c>
      <c r="I70" s="622">
        <v>108106</v>
      </c>
      <c r="J70" s="622">
        <v>111570</v>
      </c>
      <c r="K70" s="622">
        <v>114522</v>
      </c>
      <c r="L70" s="622">
        <v>121382</v>
      </c>
      <c r="M70" s="622">
        <v>124697</v>
      </c>
      <c r="N70" s="624">
        <v>129982</v>
      </c>
      <c r="O70" s="623">
        <v>165366</v>
      </c>
    </row>
    <row r="71" spans="1:15" ht="12.75" customHeight="1">
      <c r="A71" s="621">
        <v>3</v>
      </c>
      <c r="B71" s="652" t="s">
        <v>149</v>
      </c>
      <c r="C71" s="622">
        <v>10591</v>
      </c>
      <c r="D71" s="622">
        <v>1057</v>
      </c>
      <c r="E71" s="622">
        <v>990</v>
      </c>
      <c r="F71" s="622">
        <v>1065</v>
      </c>
      <c r="G71" s="622">
        <v>979</v>
      </c>
      <c r="H71" s="622">
        <v>1046</v>
      </c>
      <c r="I71" s="622">
        <v>988</v>
      </c>
      <c r="J71" s="622">
        <v>883</v>
      </c>
      <c r="K71" s="622">
        <v>837</v>
      </c>
      <c r="L71" s="622">
        <v>801</v>
      </c>
      <c r="M71" s="622">
        <v>695</v>
      </c>
      <c r="N71" s="624">
        <v>556</v>
      </c>
      <c r="O71" s="623">
        <v>695</v>
      </c>
    </row>
    <row r="72" spans="1:15" ht="12.75" customHeight="1">
      <c r="A72" s="621">
        <v>4</v>
      </c>
      <c r="B72" s="652" t="s">
        <v>156</v>
      </c>
      <c r="C72" s="622">
        <v>22749</v>
      </c>
      <c r="D72" s="622">
        <v>976</v>
      </c>
      <c r="E72" s="622">
        <v>1268</v>
      </c>
      <c r="F72" s="622">
        <v>1474</v>
      </c>
      <c r="G72" s="622">
        <v>1629</v>
      </c>
      <c r="H72" s="622">
        <v>1867</v>
      </c>
      <c r="I72" s="622">
        <v>1977</v>
      </c>
      <c r="J72" s="622">
        <v>1993</v>
      </c>
      <c r="K72" s="622">
        <v>2178</v>
      </c>
      <c r="L72" s="622">
        <v>2491</v>
      </c>
      <c r="M72" s="622">
        <v>2398</v>
      </c>
      <c r="N72" s="624">
        <v>2177</v>
      </c>
      <c r="O72" s="623">
        <v>2320</v>
      </c>
    </row>
    <row r="73" spans="1:15" ht="12.75" customHeight="1">
      <c r="A73" s="621">
        <v>5</v>
      </c>
      <c r="B73" s="652" t="s">
        <v>157</v>
      </c>
      <c r="C73" s="622">
        <v>29355</v>
      </c>
      <c r="D73" s="622">
        <v>2250</v>
      </c>
      <c r="E73" s="622">
        <v>2277</v>
      </c>
      <c r="F73" s="622">
        <v>2245</v>
      </c>
      <c r="G73" s="622">
        <v>2234</v>
      </c>
      <c r="H73" s="622">
        <v>2227</v>
      </c>
      <c r="I73" s="622">
        <v>2879</v>
      </c>
      <c r="J73" s="622">
        <v>2516</v>
      </c>
      <c r="K73" s="622">
        <v>2488</v>
      </c>
      <c r="L73" s="622">
        <v>2499</v>
      </c>
      <c r="M73" s="622">
        <v>2487</v>
      </c>
      <c r="N73" s="624">
        <v>2581</v>
      </c>
      <c r="O73" s="623">
        <v>2672</v>
      </c>
    </row>
    <row r="74" spans="1:15" ht="12.75" customHeight="1">
      <c r="A74" s="621">
        <v>6</v>
      </c>
      <c r="B74" s="652" t="s">
        <v>151</v>
      </c>
      <c r="C74" s="622">
        <v>10443</v>
      </c>
      <c r="D74" s="622">
        <v>488</v>
      </c>
      <c r="E74" s="622">
        <v>482</v>
      </c>
      <c r="F74" s="622">
        <v>316</v>
      </c>
      <c r="G74" s="622">
        <v>687</v>
      </c>
      <c r="H74" s="622">
        <v>467</v>
      </c>
      <c r="I74" s="622">
        <v>588</v>
      </c>
      <c r="J74" s="622">
        <v>905</v>
      </c>
      <c r="K74" s="622">
        <v>1152</v>
      </c>
      <c r="L74" s="622">
        <v>1331</v>
      </c>
      <c r="M74" s="622">
        <v>1536</v>
      </c>
      <c r="N74" s="624">
        <v>1488</v>
      </c>
      <c r="O74" s="623">
        <v>1004</v>
      </c>
    </row>
    <row r="75" spans="1:15" ht="12.75" customHeight="1">
      <c r="A75" s="621">
        <v>7</v>
      </c>
      <c r="B75" s="652" t="s">
        <v>155</v>
      </c>
      <c r="C75" s="622">
        <v>4639</v>
      </c>
      <c r="D75" s="622">
        <v>215</v>
      </c>
      <c r="E75" s="622">
        <v>189</v>
      </c>
      <c r="F75" s="622">
        <v>166</v>
      </c>
      <c r="G75" s="622">
        <v>200</v>
      </c>
      <c r="H75" s="622">
        <v>381</v>
      </c>
      <c r="I75" s="622">
        <v>596</v>
      </c>
      <c r="J75" s="622">
        <v>565</v>
      </c>
      <c r="K75" s="622">
        <v>503</v>
      </c>
      <c r="L75" s="622">
        <v>490</v>
      </c>
      <c r="M75" s="622">
        <v>448</v>
      </c>
      <c r="N75" s="624">
        <v>429</v>
      </c>
      <c r="O75" s="623">
        <v>457</v>
      </c>
    </row>
    <row r="76" spans="1:15" ht="12.75" customHeight="1">
      <c r="A76" s="621">
        <v>8</v>
      </c>
      <c r="B76" s="652" t="s">
        <v>127</v>
      </c>
      <c r="C76" s="622">
        <v>374</v>
      </c>
      <c r="D76" s="622">
        <v>3</v>
      </c>
      <c r="E76" s="622">
        <v>0</v>
      </c>
      <c r="F76" s="622">
        <v>10</v>
      </c>
      <c r="G76" s="622">
        <v>19</v>
      </c>
      <c r="H76" s="622">
        <v>28</v>
      </c>
      <c r="I76" s="622">
        <v>25</v>
      </c>
      <c r="J76" s="622">
        <v>17</v>
      </c>
      <c r="K76" s="622">
        <v>39</v>
      </c>
      <c r="L76" s="622">
        <v>61</v>
      </c>
      <c r="M76" s="622">
        <v>67</v>
      </c>
      <c r="N76" s="624">
        <v>64</v>
      </c>
      <c r="O76" s="623">
        <v>41</v>
      </c>
    </row>
    <row r="77" spans="1:15" ht="12.75" customHeight="1">
      <c r="A77" s="621">
        <v>9</v>
      </c>
      <c r="B77" s="652" t="s">
        <v>158</v>
      </c>
      <c r="C77" s="622">
        <v>11998</v>
      </c>
      <c r="D77" s="622">
        <v>1012</v>
      </c>
      <c r="E77" s="622">
        <v>1304</v>
      </c>
      <c r="F77" s="622">
        <v>949</v>
      </c>
      <c r="G77" s="622">
        <v>928</v>
      </c>
      <c r="H77" s="622">
        <v>1027</v>
      </c>
      <c r="I77" s="622">
        <v>1061</v>
      </c>
      <c r="J77" s="622">
        <v>906</v>
      </c>
      <c r="K77" s="622">
        <v>858</v>
      </c>
      <c r="L77" s="622">
        <v>824</v>
      </c>
      <c r="M77" s="622">
        <v>865</v>
      </c>
      <c r="N77" s="624">
        <v>922</v>
      </c>
      <c r="O77" s="623">
        <v>1340</v>
      </c>
    </row>
    <row r="78" spans="1:15" ht="12.75" customHeight="1" thickBot="1">
      <c r="A78" s="625">
        <v>10</v>
      </c>
      <c r="B78" s="657" t="s">
        <v>154</v>
      </c>
      <c r="C78" s="626">
        <v>64321</v>
      </c>
      <c r="D78" s="626">
        <v>3701</v>
      </c>
      <c r="E78" s="626">
        <v>3665</v>
      </c>
      <c r="F78" s="626">
        <v>4897</v>
      </c>
      <c r="G78" s="626">
        <v>4467</v>
      </c>
      <c r="H78" s="626">
        <v>4862</v>
      </c>
      <c r="I78" s="626">
        <v>5516</v>
      </c>
      <c r="J78" s="626">
        <v>5307</v>
      </c>
      <c r="K78" s="626">
        <v>5487</v>
      </c>
      <c r="L78" s="626">
        <v>5939</v>
      </c>
      <c r="M78" s="626">
        <v>5822</v>
      </c>
      <c r="N78" s="628">
        <v>6378</v>
      </c>
      <c r="O78" s="627">
        <v>8280</v>
      </c>
    </row>
    <row r="79" spans="1:15" ht="17.25" customHeight="1" thickTop="1">
      <c r="A79" s="1030" t="s">
        <v>346</v>
      </c>
      <c r="B79" s="990"/>
      <c r="C79" s="618">
        <v>523132</v>
      </c>
      <c r="D79" s="618">
        <v>33801</v>
      </c>
      <c r="E79" s="618">
        <v>43731</v>
      </c>
      <c r="F79" s="618">
        <v>55978</v>
      </c>
      <c r="G79" s="618">
        <v>35402</v>
      </c>
      <c r="H79" s="618">
        <v>33003</v>
      </c>
      <c r="I79" s="618">
        <v>48407</v>
      </c>
      <c r="J79" s="618">
        <v>36102</v>
      </c>
      <c r="K79" s="618">
        <v>40314</v>
      </c>
      <c r="L79" s="618">
        <v>52285</v>
      </c>
      <c r="M79" s="618">
        <v>40417</v>
      </c>
      <c r="N79" s="620">
        <v>46027</v>
      </c>
      <c r="O79" s="619">
        <v>57664</v>
      </c>
    </row>
    <row r="80" spans="1:15" ht="12.75" customHeight="1">
      <c r="A80" s="621">
        <v>1</v>
      </c>
      <c r="B80" s="884" t="s">
        <v>146</v>
      </c>
      <c r="C80" s="622">
        <v>2790</v>
      </c>
      <c r="D80" s="622">
        <v>275</v>
      </c>
      <c r="E80" s="622">
        <v>269</v>
      </c>
      <c r="F80" s="622">
        <v>261</v>
      </c>
      <c r="G80" s="622">
        <v>257</v>
      </c>
      <c r="H80" s="622">
        <v>250</v>
      </c>
      <c r="I80" s="622">
        <v>238</v>
      </c>
      <c r="J80" s="622">
        <v>226</v>
      </c>
      <c r="K80" s="622">
        <v>215</v>
      </c>
      <c r="L80" s="622">
        <v>201</v>
      </c>
      <c r="M80" s="622">
        <v>200</v>
      </c>
      <c r="N80" s="624">
        <v>199</v>
      </c>
      <c r="O80" s="623">
        <v>199</v>
      </c>
    </row>
    <row r="81" spans="1:15" ht="12.75" customHeight="1">
      <c r="A81" s="621">
        <v>2</v>
      </c>
      <c r="B81" s="884" t="s">
        <v>147</v>
      </c>
      <c r="C81" s="622">
        <v>2538</v>
      </c>
      <c r="D81" s="622">
        <v>93</v>
      </c>
      <c r="E81" s="622">
        <v>100</v>
      </c>
      <c r="F81" s="622">
        <v>164</v>
      </c>
      <c r="G81" s="622">
        <v>184</v>
      </c>
      <c r="H81" s="622">
        <v>203</v>
      </c>
      <c r="I81" s="622">
        <v>260</v>
      </c>
      <c r="J81" s="622">
        <v>264</v>
      </c>
      <c r="K81" s="622">
        <v>280</v>
      </c>
      <c r="L81" s="622">
        <v>277</v>
      </c>
      <c r="M81" s="622">
        <v>263</v>
      </c>
      <c r="N81" s="624">
        <v>244</v>
      </c>
      <c r="O81" s="623">
        <v>204</v>
      </c>
    </row>
    <row r="82" spans="1:15" ht="12.75" customHeight="1">
      <c r="A82" s="621">
        <v>3</v>
      </c>
      <c r="B82" s="652" t="s">
        <v>149</v>
      </c>
      <c r="C82" s="622">
        <v>1059</v>
      </c>
      <c r="D82" s="622">
        <v>19</v>
      </c>
      <c r="E82" s="622">
        <v>15</v>
      </c>
      <c r="F82" s="622">
        <v>41</v>
      </c>
      <c r="G82" s="622">
        <v>45</v>
      </c>
      <c r="H82" s="622">
        <v>49</v>
      </c>
      <c r="I82" s="622">
        <v>53</v>
      </c>
      <c r="J82" s="622">
        <v>50</v>
      </c>
      <c r="K82" s="622">
        <v>47</v>
      </c>
      <c r="L82" s="622">
        <v>37</v>
      </c>
      <c r="M82" s="622">
        <v>17</v>
      </c>
      <c r="N82" s="624">
        <v>318</v>
      </c>
      <c r="O82" s="623">
        <v>368</v>
      </c>
    </row>
    <row r="83" spans="1:15" ht="12.75" customHeight="1">
      <c r="A83" s="621">
        <v>4</v>
      </c>
      <c r="B83" s="652" t="s">
        <v>156</v>
      </c>
      <c r="C83" s="622">
        <v>0</v>
      </c>
      <c r="D83" s="622">
        <v>0</v>
      </c>
      <c r="E83" s="622">
        <v>0</v>
      </c>
      <c r="F83" s="622">
        <v>0</v>
      </c>
      <c r="G83" s="622">
        <v>0</v>
      </c>
      <c r="H83" s="622">
        <v>0</v>
      </c>
      <c r="I83" s="622">
        <v>0</v>
      </c>
      <c r="J83" s="622">
        <v>0</v>
      </c>
      <c r="K83" s="622">
        <v>0</v>
      </c>
      <c r="L83" s="622">
        <v>0</v>
      </c>
      <c r="M83" s="622">
        <v>0</v>
      </c>
      <c r="N83" s="624">
        <v>0</v>
      </c>
      <c r="O83" s="623">
        <v>0</v>
      </c>
    </row>
    <row r="84" spans="1:15" ht="12.75" customHeight="1">
      <c r="A84" s="621">
        <v>5</v>
      </c>
      <c r="B84" s="652" t="s">
        <v>157</v>
      </c>
      <c r="C84" s="622">
        <v>898</v>
      </c>
      <c r="D84" s="622">
        <v>22</v>
      </c>
      <c r="E84" s="622">
        <v>15</v>
      </c>
      <c r="F84" s="622">
        <v>22</v>
      </c>
      <c r="G84" s="622">
        <v>61</v>
      </c>
      <c r="H84" s="622">
        <v>78</v>
      </c>
      <c r="I84" s="622">
        <v>88</v>
      </c>
      <c r="J84" s="622">
        <v>304</v>
      </c>
      <c r="K84" s="622">
        <v>192</v>
      </c>
      <c r="L84" s="622">
        <v>30</v>
      </c>
      <c r="M84" s="622">
        <v>25</v>
      </c>
      <c r="N84" s="624">
        <v>2</v>
      </c>
      <c r="O84" s="623">
        <v>60</v>
      </c>
    </row>
    <row r="85" spans="1:15" ht="12.75" customHeight="1">
      <c r="A85" s="621">
        <v>6</v>
      </c>
      <c r="B85" s="652" t="s">
        <v>151</v>
      </c>
      <c r="C85" s="622">
        <v>503701</v>
      </c>
      <c r="D85" s="622">
        <v>31388</v>
      </c>
      <c r="E85" s="622">
        <v>42455</v>
      </c>
      <c r="F85" s="622">
        <v>54479</v>
      </c>
      <c r="G85" s="622">
        <v>34216</v>
      </c>
      <c r="H85" s="622">
        <v>31728</v>
      </c>
      <c r="I85" s="622">
        <v>47004</v>
      </c>
      <c r="J85" s="622">
        <v>34135</v>
      </c>
      <c r="K85" s="622">
        <v>38548</v>
      </c>
      <c r="L85" s="622">
        <v>50700</v>
      </c>
      <c r="M85" s="622">
        <v>38813</v>
      </c>
      <c r="N85" s="624">
        <v>44279</v>
      </c>
      <c r="O85" s="623">
        <v>55955</v>
      </c>
    </row>
    <row r="86" spans="1:15" ht="12.75" customHeight="1">
      <c r="A86" s="621">
        <v>7</v>
      </c>
      <c r="B86" s="652" t="s">
        <v>155</v>
      </c>
      <c r="C86" s="622">
        <v>514</v>
      </c>
      <c r="D86" s="622">
        <v>0</v>
      </c>
      <c r="E86" s="622">
        <v>0</v>
      </c>
      <c r="F86" s="622">
        <v>369</v>
      </c>
      <c r="G86" s="622">
        <v>0</v>
      </c>
      <c r="H86" s="622">
        <v>0</v>
      </c>
      <c r="I86" s="622">
        <v>18</v>
      </c>
      <c r="J86" s="622">
        <v>21</v>
      </c>
      <c r="K86" s="622">
        <v>24</v>
      </c>
      <c r="L86" s="622">
        <v>24</v>
      </c>
      <c r="M86" s="622">
        <v>23</v>
      </c>
      <c r="N86" s="624">
        <v>20</v>
      </c>
      <c r="O86" s="623">
        <v>16</v>
      </c>
    </row>
    <row r="87" spans="1:15" ht="12.75" customHeight="1">
      <c r="A87" s="621">
        <v>8</v>
      </c>
      <c r="B87" s="652" t="s">
        <v>127</v>
      </c>
      <c r="C87" s="622">
        <v>0</v>
      </c>
      <c r="D87" s="622">
        <v>0</v>
      </c>
      <c r="E87" s="622">
        <v>0</v>
      </c>
      <c r="F87" s="622">
        <v>0</v>
      </c>
      <c r="G87" s="622">
        <v>0</v>
      </c>
      <c r="H87" s="622">
        <v>0</v>
      </c>
      <c r="I87" s="622">
        <v>0</v>
      </c>
      <c r="J87" s="622">
        <v>0</v>
      </c>
      <c r="K87" s="622">
        <v>0</v>
      </c>
      <c r="L87" s="622">
        <v>0</v>
      </c>
      <c r="M87" s="622">
        <v>0</v>
      </c>
      <c r="N87" s="624">
        <v>0</v>
      </c>
      <c r="O87" s="623">
        <v>0</v>
      </c>
    </row>
    <row r="88" spans="1:15" ht="12.75" customHeight="1">
      <c r="A88" s="621">
        <v>9</v>
      </c>
      <c r="B88" s="652" t="s">
        <v>158</v>
      </c>
      <c r="C88" s="622">
        <v>2580</v>
      </c>
      <c r="D88" s="622">
        <v>1510</v>
      </c>
      <c r="E88" s="622">
        <v>436</v>
      </c>
      <c r="F88" s="622">
        <v>11</v>
      </c>
      <c r="G88" s="622">
        <v>15</v>
      </c>
      <c r="H88" s="622">
        <v>30</v>
      </c>
      <c r="I88" s="622">
        <v>31</v>
      </c>
      <c r="J88" s="622">
        <v>70</v>
      </c>
      <c r="K88" s="622">
        <v>74</v>
      </c>
      <c r="L88" s="622">
        <v>75</v>
      </c>
      <c r="M88" s="622">
        <v>93</v>
      </c>
      <c r="N88" s="624">
        <v>98</v>
      </c>
      <c r="O88" s="623">
        <v>137</v>
      </c>
    </row>
    <row r="89" spans="1:15" ht="12.75" customHeight="1" thickBot="1">
      <c r="A89" s="625">
        <v>10</v>
      </c>
      <c r="B89" s="657" t="s">
        <v>154</v>
      </c>
      <c r="C89" s="626">
        <v>9051</v>
      </c>
      <c r="D89" s="626">
        <v>494</v>
      </c>
      <c r="E89" s="626">
        <v>441</v>
      </c>
      <c r="F89" s="626">
        <v>630</v>
      </c>
      <c r="G89" s="626">
        <v>624</v>
      </c>
      <c r="H89" s="626">
        <v>665</v>
      </c>
      <c r="I89" s="626">
        <v>715</v>
      </c>
      <c r="J89" s="626">
        <v>1031</v>
      </c>
      <c r="K89" s="626">
        <v>935</v>
      </c>
      <c r="L89" s="626">
        <v>941</v>
      </c>
      <c r="M89" s="626">
        <v>982</v>
      </c>
      <c r="N89" s="628">
        <v>868</v>
      </c>
      <c r="O89" s="627">
        <v>725</v>
      </c>
    </row>
    <row r="90" spans="1:15" ht="17.25" customHeight="1" thickTop="1">
      <c r="A90" s="1031" t="s">
        <v>301</v>
      </c>
      <c r="B90" s="990"/>
      <c r="C90" s="618">
        <v>58543</v>
      </c>
      <c r="D90" s="618">
        <v>5140</v>
      </c>
      <c r="E90" s="618">
        <v>5680</v>
      </c>
      <c r="F90" s="618">
        <v>5555</v>
      </c>
      <c r="G90" s="618">
        <v>4975</v>
      </c>
      <c r="H90" s="618">
        <v>4984</v>
      </c>
      <c r="I90" s="618">
        <v>4680</v>
      </c>
      <c r="J90" s="618">
        <v>4706</v>
      </c>
      <c r="K90" s="618">
        <v>4412</v>
      </c>
      <c r="L90" s="618">
        <v>4404</v>
      </c>
      <c r="M90" s="618">
        <v>4516</v>
      </c>
      <c r="N90" s="620">
        <v>4436</v>
      </c>
      <c r="O90" s="619">
        <v>5054</v>
      </c>
    </row>
    <row r="91" spans="1:15" ht="12.75" customHeight="1">
      <c r="A91" s="621">
        <v>1</v>
      </c>
      <c r="B91" s="884" t="s">
        <v>146</v>
      </c>
      <c r="C91" s="622">
        <v>8627</v>
      </c>
      <c r="D91" s="622">
        <v>524</v>
      </c>
      <c r="E91" s="622">
        <v>836</v>
      </c>
      <c r="F91" s="622">
        <v>1033</v>
      </c>
      <c r="G91" s="622">
        <v>1033</v>
      </c>
      <c r="H91" s="622">
        <v>850</v>
      </c>
      <c r="I91" s="622">
        <v>606</v>
      </c>
      <c r="J91" s="622">
        <v>635</v>
      </c>
      <c r="K91" s="622">
        <v>699</v>
      </c>
      <c r="L91" s="622">
        <v>660</v>
      </c>
      <c r="M91" s="622">
        <v>598</v>
      </c>
      <c r="N91" s="624">
        <v>563</v>
      </c>
      <c r="O91" s="623">
        <v>591</v>
      </c>
    </row>
    <row r="92" spans="1:15" ht="12.75" customHeight="1">
      <c r="A92" s="621">
        <v>2</v>
      </c>
      <c r="B92" s="884" t="s">
        <v>147</v>
      </c>
      <c r="C92" s="622">
        <v>227</v>
      </c>
      <c r="D92" s="622">
        <v>3</v>
      </c>
      <c r="E92" s="622">
        <v>0</v>
      </c>
      <c r="F92" s="622">
        <v>0</v>
      </c>
      <c r="G92" s="622">
        <v>0</v>
      </c>
      <c r="H92" s="622">
        <v>6</v>
      </c>
      <c r="I92" s="622">
        <v>28</v>
      </c>
      <c r="J92" s="622">
        <v>29</v>
      </c>
      <c r="K92" s="622">
        <v>34</v>
      </c>
      <c r="L92" s="622">
        <v>37</v>
      </c>
      <c r="M92" s="622">
        <v>36</v>
      </c>
      <c r="N92" s="624">
        <v>31</v>
      </c>
      <c r="O92" s="623">
        <v>25</v>
      </c>
    </row>
    <row r="93" spans="1:15" ht="12.75" customHeight="1">
      <c r="A93" s="621">
        <v>3</v>
      </c>
      <c r="B93" s="652" t="s">
        <v>149</v>
      </c>
      <c r="C93" s="622">
        <v>6468</v>
      </c>
      <c r="D93" s="622">
        <v>676</v>
      </c>
      <c r="E93" s="622">
        <v>693</v>
      </c>
      <c r="F93" s="622">
        <v>730</v>
      </c>
      <c r="G93" s="622">
        <v>728</v>
      </c>
      <c r="H93" s="622">
        <v>494</v>
      </c>
      <c r="I93" s="622">
        <v>329</v>
      </c>
      <c r="J93" s="622">
        <v>226</v>
      </c>
      <c r="K93" s="622">
        <v>346</v>
      </c>
      <c r="L93" s="622">
        <v>299</v>
      </c>
      <c r="M93" s="622">
        <v>471</v>
      </c>
      <c r="N93" s="624">
        <v>683</v>
      </c>
      <c r="O93" s="623">
        <v>795</v>
      </c>
    </row>
    <row r="94" spans="1:15" ht="12.75" customHeight="1">
      <c r="A94" s="621">
        <v>4</v>
      </c>
      <c r="B94" s="652" t="s">
        <v>156</v>
      </c>
      <c r="C94" s="622">
        <v>1907</v>
      </c>
      <c r="D94" s="622">
        <v>118</v>
      </c>
      <c r="E94" s="622">
        <v>153</v>
      </c>
      <c r="F94" s="622">
        <v>166</v>
      </c>
      <c r="G94" s="622">
        <v>184</v>
      </c>
      <c r="H94" s="622">
        <v>203</v>
      </c>
      <c r="I94" s="622">
        <v>198</v>
      </c>
      <c r="J94" s="622">
        <v>182</v>
      </c>
      <c r="K94" s="622">
        <v>154</v>
      </c>
      <c r="L94" s="622">
        <v>151</v>
      </c>
      <c r="M94" s="622">
        <v>149</v>
      </c>
      <c r="N94" s="624">
        <v>136</v>
      </c>
      <c r="O94" s="623">
        <v>114</v>
      </c>
    </row>
    <row r="95" spans="1:15" ht="12.75" customHeight="1">
      <c r="A95" s="621">
        <v>5</v>
      </c>
      <c r="B95" s="652" t="s">
        <v>157</v>
      </c>
      <c r="C95" s="622">
        <v>420</v>
      </c>
      <c r="D95" s="622">
        <v>59</v>
      </c>
      <c r="E95" s="622">
        <v>69</v>
      </c>
      <c r="F95" s="622">
        <v>55</v>
      </c>
      <c r="G95" s="622">
        <v>51</v>
      </c>
      <c r="H95" s="622">
        <v>45</v>
      </c>
      <c r="I95" s="622">
        <v>34</v>
      </c>
      <c r="J95" s="622">
        <v>49</v>
      </c>
      <c r="K95" s="622">
        <v>23</v>
      </c>
      <c r="L95" s="622">
        <v>17</v>
      </c>
      <c r="M95" s="622">
        <v>11</v>
      </c>
      <c r="N95" s="624">
        <v>4</v>
      </c>
      <c r="O95" s="623">
        <v>2</v>
      </c>
    </row>
    <row r="96" spans="1:15" ht="12.75" customHeight="1">
      <c r="A96" s="621">
        <v>6</v>
      </c>
      <c r="B96" s="652" t="s">
        <v>151</v>
      </c>
      <c r="C96" s="622">
        <v>6771</v>
      </c>
      <c r="D96" s="622">
        <v>301</v>
      </c>
      <c r="E96" s="622">
        <v>343</v>
      </c>
      <c r="F96" s="622">
        <v>506</v>
      </c>
      <c r="G96" s="622">
        <v>575</v>
      </c>
      <c r="H96" s="622">
        <v>604</v>
      </c>
      <c r="I96" s="622">
        <v>514</v>
      </c>
      <c r="J96" s="622">
        <v>412</v>
      </c>
      <c r="K96" s="622">
        <v>372</v>
      </c>
      <c r="L96" s="622">
        <v>534</v>
      </c>
      <c r="M96" s="622">
        <v>710</v>
      </c>
      <c r="N96" s="624">
        <v>898</v>
      </c>
      <c r="O96" s="623">
        <v>1001</v>
      </c>
    </row>
    <row r="97" spans="1:15" ht="12.75" customHeight="1">
      <c r="A97" s="621">
        <v>7</v>
      </c>
      <c r="B97" s="652" t="s">
        <v>155</v>
      </c>
      <c r="C97" s="622">
        <v>3190</v>
      </c>
      <c r="D97" s="622">
        <v>44</v>
      </c>
      <c r="E97" s="622">
        <v>132</v>
      </c>
      <c r="F97" s="622">
        <v>178</v>
      </c>
      <c r="G97" s="622">
        <v>190</v>
      </c>
      <c r="H97" s="622">
        <v>339</v>
      </c>
      <c r="I97" s="622">
        <v>330</v>
      </c>
      <c r="J97" s="622">
        <v>363</v>
      </c>
      <c r="K97" s="622">
        <v>291</v>
      </c>
      <c r="L97" s="622">
        <v>337</v>
      </c>
      <c r="M97" s="622">
        <v>343</v>
      </c>
      <c r="N97" s="624">
        <v>321</v>
      </c>
      <c r="O97" s="623">
        <v>323</v>
      </c>
    </row>
    <row r="98" spans="1:15" ht="12.75" customHeight="1">
      <c r="A98" s="621">
        <v>8</v>
      </c>
      <c r="B98" s="652" t="s">
        <v>127</v>
      </c>
      <c r="C98" s="622">
        <v>213</v>
      </c>
      <c r="D98" s="622">
        <v>103</v>
      </c>
      <c r="E98" s="622">
        <v>13</v>
      </c>
      <c r="F98" s="622">
        <v>1</v>
      </c>
      <c r="G98" s="622">
        <v>1</v>
      </c>
      <c r="H98" s="622">
        <v>1</v>
      </c>
      <c r="I98" s="622">
        <v>1</v>
      </c>
      <c r="J98" s="622">
        <v>1</v>
      </c>
      <c r="K98" s="622">
        <v>1</v>
      </c>
      <c r="L98" s="622">
        <v>15</v>
      </c>
      <c r="M98" s="622">
        <v>27</v>
      </c>
      <c r="N98" s="624">
        <v>21</v>
      </c>
      <c r="O98" s="623">
        <v>27</v>
      </c>
    </row>
    <row r="99" spans="1:15" ht="12.75" customHeight="1">
      <c r="A99" s="621">
        <v>9</v>
      </c>
      <c r="B99" s="652" t="s">
        <v>158</v>
      </c>
      <c r="C99" s="622">
        <v>9184</v>
      </c>
      <c r="D99" s="622">
        <v>618</v>
      </c>
      <c r="E99" s="622">
        <v>749</v>
      </c>
      <c r="F99" s="622">
        <v>889</v>
      </c>
      <c r="G99" s="622">
        <v>633</v>
      </c>
      <c r="H99" s="622">
        <v>774</v>
      </c>
      <c r="I99" s="622">
        <v>819</v>
      </c>
      <c r="J99" s="622">
        <v>769</v>
      </c>
      <c r="K99" s="622">
        <v>916</v>
      </c>
      <c r="L99" s="622">
        <v>797</v>
      </c>
      <c r="M99" s="622">
        <v>743</v>
      </c>
      <c r="N99" s="624">
        <v>695</v>
      </c>
      <c r="O99" s="623">
        <v>782</v>
      </c>
    </row>
    <row r="100" spans="1:15" ht="12.75" customHeight="1" thickBot="1">
      <c r="A100" s="629">
        <v>10</v>
      </c>
      <c r="B100" s="885" t="s">
        <v>154</v>
      </c>
      <c r="C100" s="630">
        <v>21536</v>
      </c>
      <c r="D100" s="630">
        <v>2695</v>
      </c>
      <c r="E100" s="630">
        <v>2693</v>
      </c>
      <c r="F100" s="630">
        <v>1999</v>
      </c>
      <c r="G100" s="630">
        <v>1580</v>
      </c>
      <c r="H100" s="630">
        <v>1668</v>
      </c>
      <c r="I100" s="630">
        <v>1820</v>
      </c>
      <c r="J100" s="630">
        <v>2041</v>
      </c>
      <c r="K100" s="630">
        <v>1578</v>
      </c>
      <c r="L100" s="630">
        <v>1558</v>
      </c>
      <c r="M100" s="630">
        <v>1429</v>
      </c>
      <c r="N100" s="632">
        <v>1082</v>
      </c>
      <c r="O100" s="631">
        <v>1394</v>
      </c>
    </row>
    <row r="101" spans="1:15" ht="17.25">
      <c r="A101" s="600" t="s">
        <v>118</v>
      </c>
    </row>
    <row r="102" spans="1:15" ht="12.75" customHeight="1"/>
    <row r="103" spans="1:15" ht="17.25" customHeight="1" thickBot="1">
      <c r="B103" s="600" t="s">
        <v>128</v>
      </c>
      <c r="O103" s="602" t="s">
        <v>2</v>
      </c>
    </row>
    <row r="104" spans="1:15" ht="12.75" customHeight="1">
      <c r="A104" s="603"/>
      <c r="B104" s="604" t="s">
        <v>3</v>
      </c>
      <c r="C104" s="605"/>
      <c r="D104" s="606" t="str">
        <f>D4</f>
        <v>2019年</v>
      </c>
      <c r="E104" s="606"/>
      <c r="F104" s="607"/>
      <c r="G104" s="605"/>
      <c r="H104" s="605"/>
      <c r="I104" s="607"/>
      <c r="J104" s="607"/>
      <c r="K104" s="607"/>
      <c r="L104" s="607"/>
      <c r="M104" s="606" t="str">
        <f>M4</f>
        <v>2020年</v>
      </c>
      <c r="N104" s="607"/>
      <c r="O104" s="608"/>
    </row>
    <row r="105" spans="1:15" ht="12.75" customHeight="1">
      <c r="A105" s="609" t="s">
        <v>56</v>
      </c>
      <c r="B105" s="610"/>
      <c r="C105" s="611" t="str">
        <f>C5</f>
        <v>2019年度計</v>
      </c>
      <c r="D105" s="612" t="s">
        <v>4</v>
      </c>
      <c r="E105" s="612" t="s">
        <v>5</v>
      </c>
      <c r="F105" s="612" t="s">
        <v>6</v>
      </c>
      <c r="G105" s="612" t="s">
        <v>7</v>
      </c>
      <c r="H105" s="612" t="s">
        <v>8</v>
      </c>
      <c r="I105" s="612" t="s">
        <v>9</v>
      </c>
      <c r="J105" s="612" t="s">
        <v>10</v>
      </c>
      <c r="K105" s="612" t="s">
        <v>11</v>
      </c>
      <c r="L105" s="612" t="s">
        <v>12</v>
      </c>
      <c r="M105" s="612" t="s">
        <v>13</v>
      </c>
      <c r="N105" s="612" t="s">
        <v>14</v>
      </c>
      <c r="O105" s="613" t="s">
        <v>15</v>
      </c>
    </row>
    <row r="106" spans="1:15" ht="12.75" customHeight="1">
      <c r="A106" s="614" t="s">
        <v>38</v>
      </c>
      <c r="B106" s="615"/>
      <c r="C106" s="616"/>
      <c r="D106" s="615"/>
      <c r="E106" s="615"/>
      <c r="F106" s="615"/>
      <c r="G106" s="616"/>
      <c r="H106" s="616"/>
      <c r="I106" s="615"/>
      <c r="J106" s="615"/>
      <c r="K106" s="615"/>
      <c r="L106" s="615"/>
      <c r="M106" s="615"/>
      <c r="N106" s="615"/>
      <c r="O106" s="617"/>
    </row>
    <row r="107" spans="1:15" ht="17.25" customHeight="1">
      <c r="A107" s="1025" t="s">
        <v>347</v>
      </c>
      <c r="B107" s="1026"/>
      <c r="C107" s="618">
        <v>30536</v>
      </c>
      <c r="D107" s="618">
        <v>1529</v>
      </c>
      <c r="E107" s="618">
        <v>1539</v>
      </c>
      <c r="F107" s="618">
        <v>1693</v>
      </c>
      <c r="G107" s="618">
        <v>1484</v>
      </c>
      <c r="H107" s="618">
        <v>1478</v>
      </c>
      <c r="I107" s="618">
        <v>1935</v>
      </c>
      <c r="J107" s="618">
        <v>1443</v>
      </c>
      <c r="K107" s="618">
        <v>1449</v>
      </c>
      <c r="L107" s="618">
        <v>3187</v>
      </c>
      <c r="M107" s="618">
        <v>3993</v>
      </c>
      <c r="N107" s="620">
        <v>5072</v>
      </c>
      <c r="O107" s="619">
        <v>5733</v>
      </c>
    </row>
    <row r="108" spans="1:15" ht="12.75" customHeight="1">
      <c r="A108" s="621">
        <v>1</v>
      </c>
      <c r="B108" s="884" t="s">
        <v>146</v>
      </c>
      <c r="C108" s="622">
        <v>21140</v>
      </c>
      <c r="D108" s="622">
        <v>532</v>
      </c>
      <c r="E108" s="622">
        <v>773</v>
      </c>
      <c r="F108" s="622">
        <v>845</v>
      </c>
      <c r="G108" s="622">
        <v>910</v>
      </c>
      <c r="H108" s="622">
        <v>954</v>
      </c>
      <c r="I108" s="622">
        <v>977</v>
      </c>
      <c r="J108" s="622">
        <v>988</v>
      </c>
      <c r="K108" s="622">
        <v>971</v>
      </c>
      <c r="L108" s="622">
        <v>2477</v>
      </c>
      <c r="M108" s="622">
        <v>3089</v>
      </c>
      <c r="N108" s="624">
        <v>4087</v>
      </c>
      <c r="O108" s="623">
        <v>4536</v>
      </c>
    </row>
    <row r="109" spans="1:15" ht="12.75" customHeight="1">
      <c r="A109" s="621">
        <v>2</v>
      </c>
      <c r="B109" s="884" t="s">
        <v>147</v>
      </c>
      <c r="C109" s="622">
        <v>0</v>
      </c>
      <c r="D109" s="622">
        <v>0</v>
      </c>
      <c r="E109" s="622">
        <v>0</v>
      </c>
      <c r="F109" s="622">
        <v>0</v>
      </c>
      <c r="G109" s="622">
        <v>0</v>
      </c>
      <c r="H109" s="622">
        <v>0</v>
      </c>
      <c r="I109" s="622">
        <v>0</v>
      </c>
      <c r="J109" s="622">
        <v>0</v>
      </c>
      <c r="K109" s="622">
        <v>0</v>
      </c>
      <c r="L109" s="622">
        <v>0</v>
      </c>
      <c r="M109" s="622">
        <v>0</v>
      </c>
      <c r="N109" s="624">
        <v>0</v>
      </c>
      <c r="O109" s="623">
        <v>0</v>
      </c>
    </row>
    <row r="110" spans="1:15" ht="12.75" customHeight="1">
      <c r="A110" s="621">
        <v>3</v>
      </c>
      <c r="B110" s="652" t="s">
        <v>149</v>
      </c>
      <c r="C110" s="622">
        <v>607</v>
      </c>
      <c r="D110" s="622">
        <v>76</v>
      </c>
      <c r="E110" s="622">
        <v>80</v>
      </c>
      <c r="F110" s="622">
        <v>78</v>
      </c>
      <c r="G110" s="622">
        <v>70</v>
      </c>
      <c r="H110" s="622">
        <v>44</v>
      </c>
      <c r="I110" s="622">
        <v>34</v>
      </c>
      <c r="J110" s="622">
        <v>31</v>
      </c>
      <c r="K110" s="622">
        <v>29</v>
      </c>
      <c r="L110" s="622">
        <v>29</v>
      </c>
      <c r="M110" s="622">
        <v>34</v>
      </c>
      <c r="N110" s="624">
        <v>36</v>
      </c>
      <c r="O110" s="623">
        <v>64</v>
      </c>
    </row>
    <row r="111" spans="1:15" ht="12.75" customHeight="1">
      <c r="A111" s="621">
        <v>4</v>
      </c>
      <c r="B111" s="652" t="s">
        <v>156</v>
      </c>
      <c r="C111" s="622">
        <v>109</v>
      </c>
      <c r="D111" s="622">
        <v>24</v>
      </c>
      <c r="E111" s="622">
        <v>3</v>
      </c>
      <c r="F111" s="622">
        <v>4</v>
      </c>
      <c r="G111" s="622">
        <v>7</v>
      </c>
      <c r="H111" s="622">
        <v>9</v>
      </c>
      <c r="I111" s="622">
        <v>8</v>
      </c>
      <c r="J111" s="622">
        <v>5</v>
      </c>
      <c r="K111" s="622">
        <v>2</v>
      </c>
      <c r="L111" s="622">
        <v>3</v>
      </c>
      <c r="M111" s="622">
        <v>5</v>
      </c>
      <c r="N111" s="624">
        <v>6</v>
      </c>
      <c r="O111" s="623">
        <v>32</v>
      </c>
    </row>
    <row r="112" spans="1:15" ht="12.75" customHeight="1">
      <c r="A112" s="621">
        <v>5</v>
      </c>
      <c r="B112" s="652" t="s">
        <v>157</v>
      </c>
      <c r="C112" s="622">
        <v>112</v>
      </c>
      <c r="D112" s="622">
        <v>9</v>
      </c>
      <c r="E112" s="622">
        <v>9</v>
      </c>
      <c r="F112" s="622">
        <v>7</v>
      </c>
      <c r="G112" s="622">
        <v>4</v>
      </c>
      <c r="H112" s="622">
        <v>1</v>
      </c>
      <c r="I112" s="622">
        <v>0</v>
      </c>
      <c r="J112" s="622">
        <v>1</v>
      </c>
      <c r="K112" s="622">
        <v>2</v>
      </c>
      <c r="L112" s="622">
        <v>7</v>
      </c>
      <c r="M112" s="622">
        <v>10</v>
      </c>
      <c r="N112" s="624">
        <v>9</v>
      </c>
      <c r="O112" s="623">
        <v>52</v>
      </c>
    </row>
    <row r="113" spans="1:15" ht="12.75" customHeight="1">
      <c r="A113" s="621">
        <v>6</v>
      </c>
      <c r="B113" s="652" t="s">
        <v>151</v>
      </c>
      <c r="C113" s="622">
        <v>1379</v>
      </c>
      <c r="D113" s="622">
        <v>38</v>
      </c>
      <c r="E113" s="622">
        <v>32</v>
      </c>
      <c r="F113" s="622">
        <v>45</v>
      </c>
      <c r="G113" s="622">
        <v>31</v>
      </c>
      <c r="H113" s="622">
        <v>35</v>
      </c>
      <c r="I113" s="622">
        <v>113</v>
      </c>
      <c r="J113" s="622">
        <v>28</v>
      </c>
      <c r="K113" s="622">
        <v>28</v>
      </c>
      <c r="L113" s="622">
        <v>195</v>
      </c>
      <c r="M113" s="622">
        <v>237</v>
      </c>
      <c r="N113" s="624">
        <v>277</v>
      </c>
      <c r="O113" s="623">
        <v>320</v>
      </c>
    </row>
    <row r="114" spans="1:15" ht="12.75" customHeight="1">
      <c r="A114" s="621">
        <v>7</v>
      </c>
      <c r="B114" s="652" t="s">
        <v>155</v>
      </c>
      <c r="C114" s="622">
        <v>203</v>
      </c>
      <c r="D114" s="622">
        <v>68</v>
      </c>
      <c r="E114" s="622">
        <v>68</v>
      </c>
      <c r="F114" s="622">
        <v>68</v>
      </c>
      <c r="G114" s="622">
        <v>0</v>
      </c>
      <c r="H114" s="622">
        <v>0</v>
      </c>
      <c r="I114" s="622">
        <v>0</v>
      </c>
      <c r="J114" s="622">
        <v>0</v>
      </c>
      <c r="K114" s="622">
        <v>0</v>
      </c>
      <c r="L114" s="622">
        <v>0</v>
      </c>
      <c r="M114" s="622">
        <v>0</v>
      </c>
      <c r="N114" s="624">
        <v>0</v>
      </c>
      <c r="O114" s="623">
        <v>0</v>
      </c>
    </row>
    <row r="115" spans="1:15" ht="12.75" customHeight="1">
      <c r="A115" s="621">
        <v>8</v>
      </c>
      <c r="B115" s="652" t="s">
        <v>127</v>
      </c>
      <c r="C115" s="622">
        <v>8</v>
      </c>
      <c r="D115" s="622">
        <v>0</v>
      </c>
      <c r="E115" s="622">
        <v>0</v>
      </c>
      <c r="F115" s="622">
        <v>0</v>
      </c>
      <c r="G115" s="622">
        <v>0</v>
      </c>
      <c r="H115" s="622">
        <v>0</v>
      </c>
      <c r="I115" s="622">
        <v>3</v>
      </c>
      <c r="J115" s="622">
        <v>4</v>
      </c>
      <c r="K115" s="622">
        <v>0</v>
      </c>
      <c r="L115" s="622">
        <v>0</v>
      </c>
      <c r="M115" s="622">
        <v>0</v>
      </c>
      <c r="N115" s="624">
        <v>0</v>
      </c>
      <c r="O115" s="623">
        <v>0</v>
      </c>
    </row>
    <row r="116" spans="1:15" ht="12.75" customHeight="1">
      <c r="A116" s="621">
        <v>9</v>
      </c>
      <c r="B116" s="652" t="s">
        <v>158</v>
      </c>
      <c r="C116" s="622">
        <v>525</v>
      </c>
      <c r="D116" s="622">
        <v>1</v>
      </c>
      <c r="E116" s="622">
        <v>4</v>
      </c>
      <c r="F116" s="622">
        <v>6</v>
      </c>
      <c r="G116" s="622">
        <v>5</v>
      </c>
      <c r="H116" s="622">
        <v>16</v>
      </c>
      <c r="I116" s="622">
        <v>370</v>
      </c>
      <c r="J116" s="622">
        <v>8</v>
      </c>
      <c r="K116" s="622">
        <v>4</v>
      </c>
      <c r="L116" s="622">
        <v>21</v>
      </c>
      <c r="M116" s="622">
        <v>29</v>
      </c>
      <c r="N116" s="624">
        <v>31</v>
      </c>
      <c r="O116" s="623">
        <v>28</v>
      </c>
    </row>
    <row r="117" spans="1:15" ht="12.75" customHeight="1" thickBot="1">
      <c r="A117" s="625">
        <v>10</v>
      </c>
      <c r="B117" s="657" t="s">
        <v>154</v>
      </c>
      <c r="C117" s="626">
        <v>6454</v>
      </c>
      <c r="D117" s="626">
        <v>780</v>
      </c>
      <c r="E117" s="626">
        <v>569</v>
      </c>
      <c r="F117" s="626">
        <v>639</v>
      </c>
      <c r="G117" s="626">
        <v>457</v>
      </c>
      <c r="H117" s="626">
        <v>418</v>
      </c>
      <c r="I117" s="626">
        <v>430</v>
      </c>
      <c r="J117" s="626">
        <v>377</v>
      </c>
      <c r="K117" s="626">
        <v>412</v>
      </c>
      <c r="L117" s="626">
        <v>455</v>
      </c>
      <c r="M117" s="626">
        <v>589</v>
      </c>
      <c r="N117" s="628">
        <v>627</v>
      </c>
      <c r="O117" s="627">
        <v>700</v>
      </c>
    </row>
    <row r="118" spans="1:15" ht="17.25" customHeight="1" thickTop="1">
      <c r="A118" s="1020" t="s">
        <v>280</v>
      </c>
      <c r="B118" s="1021"/>
      <c r="C118" s="618">
        <v>282322</v>
      </c>
      <c r="D118" s="618">
        <v>29127</v>
      </c>
      <c r="E118" s="618">
        <v>28216</v>
      </c>
      <c r="F118" s="618">
        <v>26470</v>
      </c>
      <c r="G118" s="618">
        <v>24222</v>
      </c>
      <c r="H118" s="618">
        <v>24195</v>
      </c>
      <c r="I118" s="618">
        <v>23752</v>
      </c>
      <c r="J118" s="618">
        <v>23862</v>
      </c>
      <c r="K118" s="618">
        <v>21576</v>
      </c>
      <c r="L118" s="618">
        <v>20772</v>
      </c>
      <c r="M118" s="618">
        <v>19785</v>
      </c>
      <c r="N118" s="620">
        <v>19849</v>
      </c>
      <c r="O118" s="619">
        <v>20495</v>
      </c>
    </row>
    <row r="119" spans="1:15" ht="12.75" customHeight="1">
      <c r="A119" s="621">
        <v>1</v>
      </c>
      <c r="B119" s="884" t="s">
        <v>146</v>
      </c>
      <c r="C119" s="622">
        <v>12103</v>
      </c>
      <c r="D119" s="622">
        <v>1351</v>
      </c>
      <c r="E119" s="622">
        <v>1357</v>
      </c>
      <c r="F119" s="622">
        <v>1414</v>
      </c>
      <c r="G119" s="622">
        <v>1465</v>
      </c>
      <c r="H119" s="622">
        <v>1298</v>
      </c>
      <c r="I119" s="622">
        <v>1543</v>
      </c>
      <c r="J119" s="622">
        <v>798</v>
      </c>
      <c r="K119" s="622">
        <v>580</v>
      </c>
      <c r="L119" s="622">
        <v>644</v>
      </c>
      <c r="M119" s="622">
        <v>610</v>
      </c>
      <c r="N119" s="624">
        <v>464</v>
      </c>
      <c r="O119" s="623">
        <v>579</v>
      </c>
    </row>
    <row r="120" spans="1:15" ht="12.75" customHeight="1">
      <c r="A120" s="621">
        <v>2</v>
      </c>
      <c r="B120" s="884" t="s">
        <v>147</v>
      </c>
      <c r="C120" s="622">
        <v>0</v>
      </c>
      <c r="D120" s="622">
        <v>0</v>
      </c>
      <c r="E120" s="622">
        <v>0</v>
      </c>
      <c r="F120" s="622">
        <v>0</v>
      </c>
      <c r="G120" s="622">
        <v>0</v>
      </c>
      <c r="H120" s="622">
        <v>0</v>
      </c>
      <c r="I120" s="622">
        <v>0</v>
      </c>
      <c r="J120" s="622">
        <v>0</v>
      </c>
      <c r="K120" s="622">
        <v>0</v>
      </c>
      <c r="L120" s="622">
        <v>0</v>
      </c>
      <c r="M120" s="622">
        <v>0</v>
      </c>
      <c r="N120" s="624">
        <v>0</v>
      </c>
      <c r="O120" s="623">
        <v>0</v>
      </c>
    </row>
    <row r="121" spans="1:15" ht="12.75" customHeight="1">
      <c r="A121" s="621">
        <v>3</v>
      </c>
      <c r="B121" s="652" t="s">
        <v>149</v>
      </c>
      <c r="C121" s="622">
        <v>155343</v>
      </c>
      <c r="D121" s="622">
        <v>18029</v>
      </c>
      <c r="E121" s="622">
        <v>16939</v>
      </c>
      <c r="F121" s="622">
        <v>15045</v>
      </c>
      <c r="G121" s="622">
        <v>13150</v>
      </c>
      <c r="H121" s="622">
        <v>12994</v>
      </c>
      <c r="I121" s="622">
        <v>12226</v>
      </c>
      <c r="J121" s="622">
        <v>11599</v>
      </c>
      <c r="K121" s="622">
        <v>11210</v>
      </c>
      <c r="L121" s="622">
        <v>11047</v>
      </c>
      <c r="M121" s="622">
        <v>10901</v>
      </c>
      <c r="N121" s="624">
        <v>11185</v>
      </c>
      <c r="O121" s="623">
        <v>11019</v>
      </c>
    </row>
    <row r="122" spans="1:15" ht="12.75" customHeight="1">
      <c r="A122" s="621">
        <v>4</v>
      </c>
      <c r="B122" s="652" t="s">
        <v>156</v>
      </c>
      <c r="C122" s="622">
        <v>455</v>
      </c>
      <c r="D122" s="622">
        <v>69</v>
      </c>
      <c r="E122" s="622">
        <v>49</v>
      </c>
      <c r="F122" s="622">
        <v>44</v>
      </c>
      <c r="G122" s="622">
        <v>38</v>
      </c>
      <c r="H122" s="622">
        <v>33</v>
      </c>
      <c r="I122" s="622">
        <v>43</v>
      </c>
      <c r="J122" s="622">
        <v>47</v>
      </c>
      <c r="K122" s="622">
        <v>63</v>
      </c>
      <c r="L122" s="622">
        <v>18</v>
      </c>
      <c r="M122" s="622">
        <v>11</v>
      </c>
      <c r="N122" s="624">
        <v>13</v>
      </c>
      <c r="O122" s="623">
        <v>26</v>
      </c>
    </row>
    <row r="123" spans="1:15" ht="12.75" customHeight="1">
      <c r="A123" s="621">
        <v>5</v>
      </c>
      <c r="B123" s="652" t="s">
        <v>157</v>
      </c>
      <c r="C123" s="622">
        <v>4907</v>
      </c>
      <c r="D123" s="622">
        <v>327</v>
      </c>
      <c r="E123" s="622">
        <v>348</v>
      </c>
      <c r="F123" s="622">
        <v>608</v>
      </c>
      <c r="G123" s="622">
        <v>326</v>
      </c>
      <c r="H123" s="622">
        <v>314</v>
      </c>
      <c r="I123" s="622">
        <v>351</v>
      </c>
      <c r="J123" s="622">
        <v>373</v>
      </c>
      <c r="K123" s="622">
        <v>409</v>
      </c>
      <c r="L123" s="622">
        <v>404</v>
      </c>
      <c r="M123" s="622">
        <v>385</v>
      </c>
      <c r="N123" s="624">
        <v>412</v>
      </c>
      <c r="O123" s="623">
        <v>650</v>
      </c>
    </row>
    <row r="124" spans="1:15" ht="12.75" customHeight="1">
      <c r="A124" s="621">
        <v>6</v>
      </c>
      <c r="B124" s="652" t="s">
        <v>151</v>
      </c>
      <c r="C124" s="622">
        <v>9439</v>
      </c>
      <c r="D124" s="622">
        <v>488</v>
      </c>
      <c r="E124" s="622">
        <v>491</v>
      </c>
      <c r="F124" s="622">
        <v>644</v>
      </c>
      <c r="G124" s="622">
        <v>887</v>
      </c>
      <c r="H124" s="622">
        <v>888</v>
      </c>
      <c r="I124" s="622">
        <v>829</v>
      </c>
      <c r="J124" s="622">
        <v>1795</v>
      </c>
      <c r="K124" s="622">
        <v>657</v>
      </c>
      <c r="L124" s="622">
        <v>640</v>
      </c>
      <c r="M124" s="622">
        <v>668</v>
      </c>
      <c r="N124" s="624">
        <v>703</v>
      </c>
      <c r="O124" s="623">
        <v>749</v>
      </c>
    </row>
    <row r="125" spans="1:15" ht="12.75" customHeight="1">
      <c r="A125" s="621">
        <v>7</v>
      </c>
      <c r="B125" s="652" t="s">
        <v>155</v>
      </c>
      <c r="C125" s="622">
        <v>6386</v>
      </c>
      <c r="D125" s="622">
        <v>398</v>
      </c>
      <c r="E125" s="622">
        <v>430</v>
      </c>
      <c r="F125" s="622">
        <v>706</v>
      </c>
      <c r="G125" s="622">
        <v>564</v>
      </c>
      <c r="H125" s="622">
        <v>740</v>
      </c>
      <c r="I125" s="622">
        <v>746</v>
      </c>
      <c r="J125" s="622">
        <v>653</v>
      </c>
      <c r="K125" s="622">
        <v>559</v>
      </c>
      <c r="L125" s="622">
        <v>464</v>
      </c>
      <c r="M125" s="622">
        <v>375</v>
      </c>
      <c r="N125" s="624">
        <v>327</v>
      </c>
      <c r="O125" s="623">
        <v>424</v>
      </c>
    </row>
    <row r="126" spans="1:15" ht="12.75" customHeight="1">
      <c r="A126" s="621">
        <v>8</v>
      </c>
      <c r="B126" s="652" t="s">
        <v>127</v>
      </c>
      <c r="C126" s="622">
        <v>635</v>
      </c>
      <c r="D126" s="622">
        <v>69</v>
      </c>
      <c r="E126" s="622">
        <v>64</v>
      </c>
      <c r="F126" s="622">
        <v>36</v>
      </c>
      <c r="G126" s="622">
        <v>83</v>
      </c>
      <c r="H126" s="622">
        <v>85</v>
      </c>
      <c r="I126" s="622">
        <v>46</v>
      </c>
      <c r="J126" s="622">
        <v>25</v>
      </c>
      <c r="K126" s="622">
        <v>23</v>
      </c>
      <c r="L126" s="622">
        <v>24</v>
      </c>
      <c r="M126" s="622">
        <v>46</v>
      </c>
      <c r="N126" s="624">
        <v>86</v>
      </c>
      <c r="O126" s="623">
        <v>48</v>
      </c>
    </row>
    <row r="127" spans="1:15" ht="12.75" customHeight="1">
      <c r="A127" s="621">
        <v>9</v>
      </c>
      <c r="B127" s="652" t="s">
        <v>158</v>
      </c>
      <c r="C127" s="622">
        <v>11210</v>
      </c>
      <c r="D127" s="622">
        <v>1155</v>
      </c>
      <c r="E127" s="622">
        <v>1071</v>
      </c>
      <c r="F127" s="622">
        <v>973</v>
      </c>
      <c r="G127" s="622">
        <v>950</v>
      </c>
      <c r="H127" s="622">
        <v>939</v>
      </c>
      <c r="I127" s="622">
        <v>924</v>
      </c>
      <c r="J127" s="622">
        <v>875</v>
      </c>
      <c r="K127" s="622">
        <v>777</v>
      </c>
      <c r="L127" s="622">
        <v>791</v>
      </c>
      <c r="M127" s="622">
        <v>752</v>
      </c>
      <c r="N127" s="624">
        <v>868</v>
      </c>
      <c r="O127" s="623">
        <v>1135</v>
      </c>
    </row>
    <row r="128" spans="1:15" ht="12.75" customHeight="1" thickBot="1">
      <c r="A128" s="625">
        <v>10</v>
      </c>
      <c r="B128" s="657" t="s">
        <v>154</v>
      </c>
      <c r="C128" s="626">
        <v>81844</v>
      </c>
      <c r="D128" s="626">
        <v>7242</v>
      </c>
      <c r="E128" s="626">
        <v>7467</v>
      </c>
      <c r="F128" s="626">
        <v>6998</v>
      </c>
      <c r="G128" s="626">
        <v>6760</v>
      </c>
      <c r="H128" s="626">
        <v>6903</v>
      </c>
      <c r="I128" s="626">
        <v>7045</v>
      </c>
      <c r="J128" s="626">
        <v>7697</v>
      </c>
      <c r="K128" s="626">
        <v>7298</v>
      </c>
      <c r="L128" s="626">
        <v>6741</v>
      </c>
      <c r="M128" s="626">
        <v>6037</v>
      </c>
      <c r="N128" s="628">
        <v>5792</v>
      </c>
      <c r="O128" s="627">
        <v>5865</v>
      </c>
    </row>
    <row r="129" spans="1:15" ht="17.25" customHeight="1" thickTop="1">
      <c r="A129" s="1030" t="s">
        <v>348</v>
      </c>
      <c r="B129" s="990"/>
      <c r="C129" s="618">
        <v>451931</v>
      </c>
      <c r="D129" s="618">
        <v>35544</v>
      </c>
      <c r="E129" s="618">
        <v>37958</v>
      </c>
      <c r="F129" s="618">
        <v>36692</v>
      </c>
      <c r="G129" s="618">
        <v>38272</v>
      </c>
      <c r="H129" s="618">
        <v>39768</v>
      </c>
      <c r="I129" s="618">
        <v>38094</v>
      </c>
      <c r="J129" s="618">
        <v>36251</v>
      </c>
      <c r="K129" s="618">
        <v>40467</v>
      </c>
      <c r="L129" s="618">
        <v>37429</v>
      </c>
      <c r="M129" s="618">
        <v>35177</v>
      </c>
      <c r="N129" s="620">
        <v>35400</v>
      </c>
      <c r="O129" s="619">
        <v>40881</v>
      </c>
    </row>
    <row r="130" spans="1:15" ht="12.75" customHeight="1">
      <c r="A130" s="621">
        <v>1</v>
      </c>
      <c r="B130" s="884" t="s">
        <v>146</v>
      </c>
      <c r="C130" s="622">
        <v>81034</v>
      </c>
      <c r="D130" s="622">
        <v>5860</v>
      </c>
      <c r="E130" s="622">
        <v>5907</v>
      </c>
      <c r="F130" s="622">
        <v>6214</v>
      </c>
      <c r="G130" s="622">
        <v>6395</v>
      </c>
      <c r="H130" s="622">
        <v>6978</v>
      </c>
      <c r="I130" s="622">
        <v>6995</v>
      </c>
      <c r="J130" s="622">
        <v>7215</v>
      </c>
      <c r="K130" s="622">
        <v>7485</v>
      </c>
      <c r="L130" s="622">
        <v>6982</v>
      </c>
      <c r="M130" s="622">
        <v>7220</v>
      </c>
      <c r="N130" s="624">
        <v>7061</v>
      </c>
      <c r="O130" s="623">
        <v>6721</v>
      </c>
    </row>
    <row r="131" spans="1:15" ht="12.75" customHeight="1">
      <c r="A131" s="621">
        <v>2</v>
      </c>
      <c r="B131" s="884" t="s">
        <v>147</v>
      </c>
      <c r="C131" s="622">
        <v>0</v>
      </c>
      <c r="D131" s="622">
        <v>0</v>
      </c>
      <c r="E131" s="622">
        <v>0</v>
      </c>
      <c r="F131" s="622">
        <v>0</v>
      </c>
      <c r="G131" s="622">
        <v>0</v>
      </c>
      <c r="H131" s="622">
        <v>0</v>
      </c>
      <c r="I131" s="622">
        <v>0</v>
      </c>
      <c r="J131" s="622">
        <v>0</v>
      </c>
      <c r="K131" s="622">
        <v>0</v>
      </c>
      <c r="L131" s="622">
        <v>0</v>
      </c>
      <c r="M131" s="622">
        <v>0</v>
      </c>
      <c r="N131" s="624">
        <v>0</v>
      </c>
      <c r="O131" s="623">
        <v>0</v>
      </c>
    </row>
    <row r="132" spans="1:15" ht="12.75" customHeight="1">
      <c r="A132" s="621">
        <v>3</v>
      </c>
      <c r="B132" s="652" t="s">
        <v>149</v>
      </c>
      <c r="C132" s="622">
        <v>78163</v>
      </c>
      <c r="D132" s="622">
        <v>6591</v>
      </c>
      <c r="E132" s="622">
        <v>6368</v>
      </c>
      <c r="F132" s="622">
        <v>6397</v>
      </c>
      <c r="G132" s="622">
        <v>5461</v>
      </c>
      <c r="H132" s="622">
        <v>5788</v>
      </c>
      <c r="I132" s="622">
        <v>5955</v>
      </c>
      <c r="J132" s="622">
        <v>6487</v>
      </c>
      <c r="K132" s="622">
        <v>7299</v>
      </c>
      <c r="L132" s="622">
        <v>7440</v>
      </c>
      <c r="M132" s="622">
        <v>6734</v>
      </c>
      <c r="N132" s="624">
        <v>7026</v>
      </c>
      <c r="O132" s="623">
        <v>6619</v>
      </c>
    </row>
    <row r="133" spans="1:15" ht="12.75" customHeight="1">
      <c r="A133" s="621">
        <v>4</v>
      </c>
      <c r="B133" s="652" t="s">
        <v>156</v>
      </c>
      <c r="C133" s="622">
        <v>6273</v>
      </c>
      <c r="D133" s="622">
        <v>509</v>
      </c>
      <c r="E133" s="622">
        <v>332</v>
      </c>
      <c r="F133" s="622">
        <v>327</v>
      </c>
      <c r="G133" s="622">
        <v>293</v>
      </c>
      <c r="H133" s="622">
        <v>382</v>
      </c>
      <c r="I133" s="622">
        <v>432</v>
      </c>
      <c r="J133" s="622">
        <v>464</v>
      </c>
      <c r="K133" s="622">
        <v>1357</v>
      </c>
      <c r="L133" s="622">
        <v>524</v>
      </c>
      <c r="M133" s="622">
        <v>543</v>
      </c>
      <c r="N133" s="624">
        <v>584</v>
      </c>
      <c r="O133" s="623">
        <v>525</v>
      </c>
    </row>
    <row r="134" spans="1:15" ht="12.75" customHeight="1">
      <c r="A134" s="621">
        <v>5</v>
      </c>
      <c r="B134" s="652" t="s">
        <v>157</v>
      </c>
      <c r="C134" s="622">
        <v>17169</v>
      </c>
      <c r="D134" s="622">
        <v>1384</v>
      </c>
      <c r="E134" s="622">
        <v>1637</v>
      </c>
      <c r="F134" s="622">
        <v>1495</v>
      </c>
      <c r="G134" s="622">
        <v>1510</v>
      </c>
      <c r="H134" s="622">
        <v>1499</v>
      </c>
      <c r="I134" s="622">
        <v>1439</v>
      </c>
      <c r="J134" s="622">
        <v>1275</v>
      </c>
      <c r="K134" s="622">
        <v>1421</v>
      </c>
      <c r="L134" s="622">
        <v>1441</v>
      </c>
      <c r="M134" s="622">
        <v>1457</v>
      </c>
      <c r="N134" s="624">
        <v>1341</v>
      </c>
      <c r="O134" s="623">
        <v>1270</v>
      </c>
    </row>
    <row r="135" spans="1:15" ht="12.75" customHeight="1">
      <c r="A135" s="621">
        <v>6</v>
      </c>
      <c r="B135" s="652" t="s">
        <v>151</v>
      </c>
      <c r="C135" s="622">
        <v>12426</v>
      </c>
      <c r="D135" s="622">
        <v>496</v>
      </c>
      <c r="E135" s="622">
        <v>482</v>
      </c>
      <c r="F135" s="622">
        <v>761</v>
      </c>
      <c r="G135" s="622">
        <v>713</v>
      </c>
      <c r="H135" s="622">
        <v>905</v>
      </c>
      <c r="I135" s="622">
        <v>1521</v>
      </c>
      <c r="J135" s="622">
        <v>911</v>
      </c>
      <c r="K135" s="622">
        <v>1077</v>
      </c>
      <c r="L135" s="622">
        <v>1763</v>
      </c>
      <c r="M135" s="622">
        <v>1351</v>
      </c>
      <c r="N135" s="624">
        <v>1125</v>
      </c>
      <c r="O135" s="623">
        <v>1321</v>
      </c>
    </row>
    <row r="136" spans="1:15" ht="12.75" customHeight="1">
      <c r="A136" s="621">
        <v>7</v>
      </c>
      <c r="B136" s="652" t="s">
        <v>155</v>
      </c>
      <c r="C136" s="622">
        <v>8989</v>
      </c>
      <c r="D136" s="622">
        <v>1661</v>
      </c>
      <c r="E136" s="622">
        <v>1282</v>
      </c>
      <c r="F136" s="622">
        <v>1094</v>
      </c>
      <c r="G136" s="622">
        <v>731</v>
      </c>
      <c r="H136" s="622">
        <v>359</v>
      </c>
      <c r="I136" s="622">
        <v>490</v>
      </c>
      <c r="J136" s="622">
        <v>530</v>
      </c>
      <c r="K136" s="622">
        <v>951</v>
      </c>
      <c r="L136" s="622">
        <v>593</v>
      </c>
      <c r="M136" s="622">
        <v>515</v>
      </c>
      <c r="N136" s="624">
        <v>486</v>
      </c>
      <c r="O136" s="623">
        <v>297</v>
      </c>
    </row>
    <row r="137" spans="1:15" ht="12.75" customHeight="1">
      <c r="A137" s="621">
        <v>8</v>
      </c>
      <c r="B137" s="652" t="s">
        <v>127</v>
      </c>
      <c r="C137" s="622">
        <v>16947</v>
      </c>
      <c r="D137" s="622">
        <v>1466</v>
      </c>
      <c r="E137" s="622">
        <v>1599</v>
      </c>
      <c r="F137" s="622">
        <v>1850</v>
      </c>
      <c r="G137" s="622">
        <v>2165</v>
      </c>
      <c r="H137" s="622">
        <v>2270</v>
      </c>
      <c r="I137" s="622">
        <v>1553</v>
      </c>
      <c r="J137" s="622">
        <v>866</v>
      </c>
      <c r="K137" s="622">
        <v>1179</v>
      </c>
      <c r="L137" s="622">
        <v>924</v>
      </c>
      <c r="M137" s="622">
        <v>925</v>
      </c>
      <c r="N137" s="624">
        <v>1001</v>
      </c>
      <c r="O137" s="623">
        <v>1149</v>
      </c>
    </row>
    <row r="138" spans="1:15" ht="12.75" customHeight="1">
      <c r="A138" s="621">
        <v>9</v>
      </c>
      <c r="B138" s="652" t="s">
        <v>158</v>
      </c>
      <c r="C138" s="622">
        <v>34930</v>
      </c>
      <c r="D138" s="622">
        <v>3072</v>
      </c>
      <c r="E138" s="622">
        <v>4258</v>
      </c>
      <c r="F138" s="622">
        <v>2625</v>
      </c>
      <c r="G138" s="622">
        <v>2524</v>
      </c>
      <c r="H138" s="622">
        <v>4400</v>
      </c>
      <c r="I138" s="622">
        <v>2401</v>
      </c>
      <c r="J138" s="622">
        <v>2438</v>
      </c>
      <c r="K138" s="622">
        <v>2682</v>
      </c>
      <c r="L138" s="622">
        <v>2444</v>
      </c>
      <c r="M138" s="622">
        <v>2126</v>
      </c>
      <c r="N138" s="624">
        <v>2927</v>
      </c>
      <c r="O138" s="623">
        <v>3034</v>
      </c>
    </row>
    <row r="139" spans="1:15" ht="12.75" customHeight="1" thickBot="1">
      <c r="A139" s="625">
        <v>10</v>
      </c>
      <c r="B139" s="657" t="s">
        <v>154</v>
      </c>
      <c r="C139" s="626">
        <v>196000</v>
      </c>
      <c r="D139" s="626">
        <v>14505</v>
      </c>
      <c r="E139" s="626">
        <v>16094</v>
      </c>
      <c r="F139" s="626">
        <v>15927</v>
      </c>
      <c r="G139" s="626">
        <v>18479</v>
      </c>
      <c r="H139" s="626">
        <v>17188</v>
      </c>
      <c r="I139" s="626">
        <v>17308</v>
      </c>
      <c r="J139" s="626">
        <v>16065</v>
      </c>
      <c r="K139" s="626">
        <v>17015</v>
      </c>
      <c r="L139" s="626">
        <v>15319</v>
      </c>
      <c r="M139" s="626">
        <v>14306</v>
      </c>
      <c r="N139" s="628">
        <v>13850</v>
      </c>
      <c r="O139" s="627">
        <v>19943</v>
      </c>
    </row>
    <row r="140" spans="1:15" ht="17.25" customHeight="1" thickTop="1">
      <c r="A140" s="1020" t="s">
        <v>349</v>
      </c>
      <c r="B140" s="1027"/>
      <c r="C140" s="618">
        <v>141228</v>
      </c>
      <c r="D140" s="618">
        <v>11697</v>
      </c>
      <c r="E140" s="618">
        <v>14075</v>
      </c>
      <c r="F140" s="618">
        <v>15357</v>
      </c>
      <c r="G140" s="618">
        <v>13354</v>
      </c>
      <c r="H140" s="618">
        <v>14434</v>
      </c>
      <c r="I140" s="618">
        <v>12216</v>
      </c>
      <c r="J140" s="618">
        <v>10693</v>
      </c>
      <c r="K140" s="618">
        <v>11027</v>
      </c>
      <c r="L140" s="618">
        <v>10300</v>
      </c>
      <c r="M140" s="618">
        <v>9099</v>
      </c>
      <c r="N140" s="620">
        <v>9361</v>
      </c>
      <c r="O140" s="619">
        <v>9615</v>
      </c>
    </row>
    <row r="141" spans="1:15" ht="12.75" customHeight="1">
      <c r="A141" s="621">
        <v>1</v>
      </c>
      <c r="B141" s="884" t="s">
        <v>146</v>
      </c>
      <c r="C141" s="622">
        <v>54345</v>
      </c>
      <c r="D141" s="622">
        <v>4671</v>
      </c>
      <c r="E141" s="622">
        <v>4889</v>
      </c>
      <c r="F141" s="622">
        <v>4982</v>
      </c>
      <c r="G141" s="622">
        <v>4883</v>
      </c>
      <c r="H141" s="622">
        <v>4827</v>
      </c>
      <c r="I141" s="622">
        <v>4825</v>
      </c>
      <c r="J141" s="622">
        <v>4604</v>
      </c>
      <c r="K141" s="622">
        <v>4291</v>
      </c>
      <c r="L141" s="622">
        <v>4286</v>
      </c>
      <c r="M141" s="622">
        <v>3902</v>
      </c>
      <c r="N141" s="624">
        <v>4094</v>
      </c>
      <c r="O141" s="623">
        <v>4092</v>
      </c>
    </row>
    <row r="142" spans="1:15" ht="12.75" customHeight="1">
      <c r="A142" s="621">
        <v>2</v>
      </c>
      <c r="B142" s="884" t="s">
        <v>147</v>
      </c>
      <c r="C142" s="622">
        <v>0</v>
      </c>
      <c r="D142" s="622">
        <v>0</v>
      </c>
      <c r="E142" s="622">
        <v>0</v>
      </c>
      <c r="F142" s="622">
        <v>0</v>
      </c>
      <c r="G142" s="622">
        <v>0</v>
      </c>
      <c r="H142" s="622">
        <v>0</v>
      </c>
      <c r="I142" s="622">
        <v>0</v>
      </c>
      <c r="J142" s="622">
        <v>0</v>
      </c>
      <c r="K142" s="622">
        <v>0</v>
      </c>
      <c r="L142" s="622">
        <v>0</v>
      </c>
      <c r="M142" s="622">
        <v>0</v>
      </c>
      <c r="N142" s="624">
        <v>0</v>
      </c>
      <c r="O142" s="623">
        <v>0</v>
      </c>
    </row>
    <row r="143" spans="1:15" ht="12.75" customHeight="1">
      <c r="A143" s="621">
        <v>3</v>
      </c>
      <c r="B143" s="652" t="s">
        <v>149</v>
      </c>
      <c r="C143" s="622">
        <v>15683</v>
      </c>
      <c r="D143" s="622">
        <v>1446</v>
      </c>
      <c r="E143" s="622">
        <v>1656</v>
      </c>
      <c r="F143" s="622">
        <v>2109</v>
      </c>
      <c r="G143" s="622">
        <v>1745</v>
      </c>
      <c r="H143" s="622">
        <v>2726</v>
      </c>
      <c r="I143" s="622">
        <v>1092</v>
      </c>
      <c r="J143" s="622">
        <v>764</v>
      </c>
      <c r="K143" s="622">
        <v>774</v>
      </c>
      <c r="L143" s="622">
        <v>674</v>
      </c>
      <c r="M143" s="622">
        <v>662</v>
      </c>
      <c r="N143" s="624">
        <v>787</v>
      </c>
      <c r="O143" s="623">
        <v>1247</v>
      </c>
    </row>
    <row r="144" spans="1:15" ht="12.75" customHeight="1">
      <c r="A144" s="621">
        <v>4</v>
      </c>
      <c r="B144" s="652" t="s">
        <v>156</v>
      </c>
      <c r="C144" s="622">
        <v>2259</v>
      </c>
      <c r="D144" s="622">
        <v>111</v>
      </c>
      <c r="E144" s="622">
        <v>86</v>
      </c>
      <c r="F144" s="622">
        <v>58</v>
      </c>
      <c r="G144" s="622">
        <v>60</v>
      </c>
      <c r="H144" s="622">
        <v>56</v>
      </c>
      <c r="I144" s="622">
        <v>138</v>
      </c>
      <c r="J144" s="622">
        <v>176</v>
      </c>
      <c r="K144" s="622">
        <v>909</v>
      </c>
      <c r="L144" s="622">
        <v>205</v>
      </c>
      <c r="M144" s="622">
        <v>158</v>
      </c>
      <c r="N144" s="624">
        <v>171</v>
      </c>
      <c r="O144" s="623">
        <v>131</v>
      </c>
    </row>
    <row r="145" spans="1:15" ht="12.75" customHeight="1">
      <c r="A145" s="621">
        <v>5</v>
      </c>
      <c r="B145" s="652" t="s">
        <v>157</v>
      </c>
      <c r="C145" s="622">
        <v>3471</v>
      </c>
      <c r="D145" s="622">
        <v>257</v>
      </c>
      <c r="E145" s="622">
        <v>298</v>
      </c>
      <c r="F145" s="622">
        <v>247</v>
      </c>
      <c r="G145" s="622">
        <v>249</v>
      </c>
      <c r="H145" s="622">
        <v>268</v>
      </c>
      <c r="I145" s="622">
        <v>333</v>
      </c>
      <c r="J145" s="622">
        <v>324</v>
      </c>
      <c r="K145" s="622">
        <v>327</v>
      </c>
      <c r="L145" s="622">
        <v>309</v>
      </c>
      <c r="M145" s="622">
        <v>261</v>
      </c>
      <c r="N145" s="624">
        <v>306</v>
      </c>
      <c r="O145" s="623">
        <v>293</v>
      </c>
    </row>
    <row r="146" spans="1:15" ht="12.75" customHeight="1">
      <c r="A146" s="621">
        <v>6</v>
      </c>
      <c r="B146" s="652" t="s">
        <v>151</v>
      </c>
      <c r="C146" s="622">
        <v>9193</v>
      </c>
      <c r="D146" s="622">
        <v>798</v>
      </c>
      <c r="E146" s="622">
        <v>1037</v>
      </c>
      <c r="F146" s="622">
        <v>900</v>
      </c>
      <c r="G146" s="622">
        <v>949</v>
      </c>
      <c r="H146" s="622">
        <v>913</v>
      </c>
      <c r="I146" s="622">
        <v>851</v>
      </c>
      <c r="J146" s="622">
        <v>810</v>
      </c>
      <c r="K146" s="622">
        <v>742</v>
      </c>
      <c r="L146" s="622">
        <v>737</v>
      </c>
      <c r="M146" s="622">
        <v>616</v>
      </c>
      <c r="N146" s="624">
        <v>487</v>
      </c>
      <c r="O146" s="623">
        <v>354</v>
      </c>
    </row>
    <row r="147" spans="1:15" ht="12.75" customHeight="1">
      <c r="A147" s="621">
        <v>7</v>
      </c>
      <c r="B147" s="652" t="s">
        <v>155</v>
      </c>
      <c r="C147" s="622">
        <v>1121</v>
      </c>
      <c r="D147" s="622">
        <v>86</v>
      </c>
      <c r="E147" s="622">
        <v>61</v>
      </c>
      <c r="F147" s="622">
        <v>72</v>
      </c>
      <c r="G147" s="622">
        <v>54</v>
      </c>
      <c r="H147" s="622">
        <v>38</v>
      </c>
      <c r="I147" s="622">
        <v>38</v>
      </c>
      <c r="J147" s="622">
        <v>49</v>
      </c>
      <c r="K147" s="622">
        <v>42</v>
      </c>
      <c r="L147" s="622">
        <v>118</v>
      </c>
      <c r="M147" s="622">
        <v>184</v>
      </c>
      <c r="N147" s="624">
        <v>168</v>
      </c>
      <c r="O147" s="623">
        <v>212</v>
      </c>
    </row>
    <row r="148" spans="1:15" ht="12.75" customHeight="1">
      <c r="A148" s="621">
        <v>8</v>
      </c>
      <c r="B148" s="652" t="s">
        <v>127</v>
      </c>
      <c r="C148" s="622">
        <v>343</v>
      </c>
      <c r="D148" s="622">
        <v>27</v>
      </c>
      <c r="E148" s="622">
        <v>71</v>
      </c>
      <c r="F148" s="622">
        <v>74</v>
      </c>
      <c r="G148" s="622">
        <v>34</v>
      </c>
      <c r="H148" s="622">
        <v>5</v>
      </c>
      <c r="I148" s="622">
        <v>0</v>
      </c>
      <c r="J148" s="622">
        <v>0</v>
      </c>
      <c r="K148" s="622">
        <v>132</v>
      </c>
      <c r="L148" s="622">
        <v>0</v>
      </c>
      <c r="M148" s="622">
        <v>0</v>
      </c>
      <c r="N148" s="624">
        <v>0</v>
      </c>
      <c r="O148" s="623">
        <v>0</v>
      </c>
    </row>
    <row r="149" spans="1:15" ht="12.75" customHeight="1">
      <c r="A149" s="621">
        <v>9</v>
      </c>
      <c r="B149" s="652" t="s">
        <v>158</v>
      </c>
      <c r="C149" s="622">
        <v>9462</v>
      </c>
      <c r="D149" s="622">
        <v>936</v>
      </c>
      <c r="E149" s="622">
        <v>785</v>
      </c>
      <c r="F149" s="622">
        <v>1065</v>
      </c>
      <c r="G149" s="622">
        <v>838</v>
      </c>
      <c r="H149" s="622">
        <v>875</v>
      </c>
      <c r="I149" s="622">
        <v>818</v>
      </c>
      <c r="J149" s="622">
        <v>720</v>
      </c>
      <c r="K149" s="622">
        <v>604</v>
      </c>
      <c r="L149" s="622">
        <v>695</v>
      </c>
      <c r="M149" s="622">
        <v>613</v>
      </c>
      <c r="N149" s="624">
        <v>636</v>
      </c>
      <c r="O149" s="623">
        <v>875</v>
      </c>
    </row>
    <row r="150" spans="1:15" ht="12.75" customHeight="1" thickBot="1">
      <c r="A150" s="629">
        <v>10</v>
      </c>
      <c r="B150" s="885" t="s">
        <v>154</v>
      </c>
      <c r="C150" s="630">
        <v>45351</v>
      </c>
      <c r="D150" s="630">
        <v>3366</v>
      </c>
      <c r="E150" s="630">
        <v>5193</v>
      </c>
      <c r="F150" s="630">
        <v>5850</v>
      </c>
      <c r="G150" s="630">
        <v>4542</v>
      </c>
      <c r="H150" s="630">
        <v>4725</v>
      </c>
      <c r="I150" s="630">
        <v>4121</v>
      </c>
      <c r="J150" s="630">
        <v>3247</v>
      </c>
      <c r="K150" s="630">
        <v>3206</v>
      </c>
      <c r="L150" s="630">
        <v>3276</v>
      </c>
      <c r="M150" s="630">
        <v>2702</v>
      </c>
      <c r="N150" s="632">
        <v>2712</v>
      </c>
      <c r="O150" s="631">
        <v>2411</v>
      </c>
    </row>
  </sheetData>
  <mergeCells count="12">
    <mergeCell ref="A118:B118"/>
    <mergeCell ref="A140:B140"/>
    <mergeCell ref="A57:B57"/>
    <mergeCell ref="A68:B68"/>
    <mergeCell ref="A79:B79"/>
    <mergeCell ref="A90:B90"/>
    <mergeCell ref="A129:B129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1" manualBreakCount="1">
    <brk id="50" max="14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4" customWidth="1"/>
    <col min="2" max="2" width="20.28515625" style="634" customWidth="1"/>
    <col min="3" max="3" width="12.140625" style="634" customWidth="1"/>
    <col min="4" max="15" width="10.42578125" style="634" customWidth="1"/>
    <col min="16" max="16384" width="9.140625" style="634"/>
  </cols>
  <sheetData>
    <row r="1" spans="1:15" ht="17.25">
      <c r="A1" s="633" t="s">
        <v>118</v>
      </c>
    </row>
    <row r="2" spans="1:15" ht="12.75" customHeight="1"/>
    <row r="3" spans="1:15" ht="17.25" customHeight="1" thickBot="1">
      <c r="B3" s="633" t="s">
        <v>129</v>
      </c>
      <c r="O3" s="635" t="s">
        <v>2</v>
      </c>
    </row>
    <row r="4" spans="1:15" ht="12.75" customHeight="1">
      <c r="A4" s="636"/>
      <c r="B4" s="637" t="s">
        <v>3</v>
      </c>
      <c r="C4" s="638"/>
      <c r="D4" s="639" t="s">
        <v>370</v>
      </c>
      <c r="E4" s="639"/>
      <c r="F4" s="640"/>
      <c r="G4" s="638"/>
      <c r="H4" s="638"/>
      <c r="I4" s="640"/>
      <c r="J4" s="640"/>
      <c r="K4" s="640"/>
      <c r="L4" s="640"/>
      <c r="M4" s="639" t="s">
        <v>371</v>
      </c>
      <c r="N4" s="640"/>
      <c r="O4" s="641"/>
    </row>
    <row r="5" spans="1:15" ht="12.75" customHeight="1">
      <c r="A5" s="642" t="s">
        <v>37</v>
      </c>
      <c r="B5" s="643"/>
      <c r="C5" s="644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7" t="s">
        <v>38</v>
      </c>
      <c r="B6" s="648"/>
      <c r="C6" s="649"/>
      <c r="D6" s="648"/>
      <c r="E6" s="648"/>
      <c r="F6" s="648"/>
      <c r="G6" s="649"/>
      <c r="H6" s="649"/>
      <c r="I6" s="648"/>
      <c r="J6" s="648"/>
      <c r="K6" s="648"/>
      <c r="L6" s="648"/>
      <c r="M6" s="648"/>
      <c r="N6" s="648"/>
      <c r="O6" s="650"/>
    </row>
    <row r="7" spans="1:15" ht="17.25" customHeight="1">
      <c r="A7" s="1032" t="s">
        <v>277</v>
      </c>
      <c r="B7" s="1033"/>
      <c r="C7" s="618">
        <v>5014444</v>
      </c>
      <c r="D7" s="618">
        <v>388646</v>
      </c>
      <c r="E7" s="618">
        <v>404574</v>
      </c>
      <c r="F7" s="618">
        <v>406184</v>
      </c>
      <c r="G7" s="618">
        <v>380568</v>
      </c>
      <c r="H7" s="618">
        <v>391717</v>
      </c>
      <c r="I7" s="618">
        <v>414990</v>
      </c>
      <c r="J7" s="618">
        <v>403413</v>
      </c>
      <c r="K7" s="618">
        <v>416725</v>
      </c>
      <c r="L7" s="618">
        <v>434543</v>
      </c>
      <c r="M7" s="618">
        <v>420141</v>
      </c>
      <c r="N7" s="620">
        <v>445398</v>
      </c>
      <c r="O7" s="619">
        <v>507545</v>
      </c>
    </row>
    <row r="8" spans="1:15" ht="12.75" customHeight="1">
      <c r="A8" s="651">
        <v>1</v>
      </c>
      <c r="B8" s="884" t="s">
        <v>146</v>
      </c>
      <c r="C8" s="622">
        <v>1030249</v>
      </c>
      <c r="D8" s="622">
        <v>79527</v>
      </c>
      <c r="E8" s="622">
        <v>91792</v>
      </c>
      <c r="F8" s="622">
        <v>78753</v>
      </c>
      <c r="G8" s="622">
        <v>77610</v>
      </c>
      <c r="H8" s="622">
        <v>80657</v>
      </c>
      <c r="I8" s="622">
        <v>80517</v>
      </c>
      <c r="J8" s="622">
        <v>82343</v>
      </c>
      <c r="K8" s="622">
        <v>84122</v>
      </c>
      <c r="L8" s="622">
        <v>88846</v>
      </c>
      <c r="M8" s="622">
        <v>92419</v>
      </c>
      <c r="N8" s="624">
        <v>97418</v>
      </c>
      <c r="O8" s="623">
        <v>96246</v>
      </c>
    </row>
    <row r="9" spans="1:15" ht="12.75" customHeight="1">
      <c r="A9" s="651">
        <v>2</v>
      </c>
      <c r="B9" s="884" t="s">
        <v>147</v>
      </c>
      <c r="C9" s="622">
        <v>1376602</v>
      </c>
      <c r="D9" s="622">
        <v>109996</v>
      </c>
      <c r="E9" s="622">
        <v>93685</v>
      </c>
      <c r="F9" s="622">
        <v>94877</v>
      </c>
      <c r="G9" s="622">
        <v>97024</v>
      </c>
      <c r="H9" s="622">
        <v>101787</v>
      </c>
      <c r="I9" s="622">
        <v>108623</v>
      </c>
      <c r="J9" s="622">
        <v>112079</v>
      </c>
      <c r="K9" s="622">
        <v>115026</v>
      </c>
      <c r="L9" s="622">
        <v>121906</v>
      </c>
      <c r="M9" s="622">
        <v>125227</v>
      </c>
      <c r="N9" s="624">
        <v>130505</v>
      </c>
      <c r="O9" s="623">
        <v>165866</v>
      </c>
    </row>
    <row r="10" spans="1:15" ht="12.75" customHeight="1">
      <c r="A10" s="651">
        <v>3</v>
      </c>
      <c r="B10" s="652" t="s">
        <v>149</v>
      </c>
      <c r="C10" s="622">
        <v>349311</v>
      </c>
      <c r="D10" s="622">
        <v>34415</v>
      </c>
      <c r="E10" s="622">
        <v>33530</v>
      </c>
      <c r="F10" s="622">
        <v>32180</v>
      </c>
      <c r="G10" s="622">
        <v>28567</v>
      </c>
      <c r="H10" s="622">
        <v>29927</v>
      </c>
      <c r="I10" s="622">
        <v>28695</v>
      </c>
      <c r="J10" s="622">
        <v>28218</v>
      </c>
      <c r="K10" s="622">
        <v>28542</v>
      </c>
      <c r="L10" s="622">
        <v>26537</v>
      </c>
      <c r="M10" s="622">
        <v>25226</v>
      </c>
      <c r="N10" s="624">
        <v>26564</v>
      </c>
      <c r="O10" s="623">
        <v>26910</v>
      </c>
    </row>
    <row r="11" spans="1:15" ht="12.75" customHeight="1">
      <c r="A11" s="651">
        <v>4</v>
      </c>
      <c r="B11" s="652" t="s">
        <v>156</v>
      </c>
      <c r="C11" s="622">
        <v>74365</v>
      </c>
      <c r="D11" s="622">
        <v>4858</v>
      </c>
      <c r="E11" s="622">
        <v>4842</v>
      </c>
      <c r="F11" s="622">
        <v>5271</v>
      </c>
      <c r="G11" s="622">
        <v>5480</v>
      </c>
      <c r="H11" s="622">
        <v>5962</v>
      </c>
      <c r="I11" s="622">
        <v>6224</v>
      </c>
      <c r="J11" s="622">
        <v>6350</v>
      </c>
      <c r="K11" s="622">
        <v>8404</v>
      </c>
      <c r="L11" s="622">
        <v>6748</v>
      </c>
      <c r="M11" s="622">
        <v>6410</v>
      </c>
      <c r="N11" s="624">
        <v>6951</v>
      </c>
      <c r="O11" s="623">
        <v>6866</v>
      </c>
    </row>
    <row r="12" spans="1:15" ht="12.75" customHeight="1">
      <c r="A12" s="651">
        <v>5</v>
      </c>
      <c r="B12" s="652" t="s">
        <v>157</v>
      </c>
      <c r="C12" s="622">
        <v>75935</v>
      </c>
      <c r="D12" s="622">
        <v>5689</v>
      </c>
      <c r="E12" s="622">
        <v>6351</v>
      </c>
      <c r="F12" s="622">
        <v>6302</v>
      </c>
      <c r="G12" s="622">
        <v>6148</v>
      </c>
      <c r="H12" s="622">
        <v>6137</v>
      </c>
      <c r="I12" s="622">
        <v>7046</v>
      </c>
      <c r="J12" s="622">
        <v>6618</v>
      </c>
      <c r="K12" s="622">
        <v>6486</v>
      </c>
      <c r="L12" s="622">
        <v>6119</v>
      </c>
      <c r="M12" s="622">
        <v>6144</v>
      </c>
      <c r="N12" s="624">
        <v>6191</v>
      </c>
      <c r="O12" s="623">
        <v>6705</v>
      </c>
    </row>
    <row r="13" spans="1:15" ht="12.75" customHeight="1">
      <c r="A13" s="651">
        <v>6</v>
      </c>
      <c r="B13" s="652" t="s">
        <v>151</v>
      </c>
      <c r="C13" s="622">
        <v>854836</v>
      </c>
      <c r="D13" s="622">
        <v>55226</v>
      </c>
      <c r="E13" s="622">
        <v>69347</v>
      </c>
      <c r="F13" s="622">
        <v>80133</v>
      </c>
      <c r="G13" s="622">
        <v>61004</v>
      </c>
      <c r="H13" s="622">
        <v>59625</v>
      </c>
      <c r="I13" s="622">
        <v>75223</v>
      </c>
      <c r="J13" s="622">
        <v>64090</v>
      </c>
      <c r="K13" s="622">
        <v>68430</v>
      </c>
      <c r="L13" s="622">
        <v>82876</v>
      </c>
      <c r="M13" s="622">
        <v>69364</v>
      </c>
      <c r="N13" s="624">
        <v>77688</v>
      </c>
      <c r="O13" s="623">
        <v>91829</v>
      </c>
    </row>
    <row r="14" spans="1:15" ht="12.75" customHeight="1">
      <c r="A14" s="651">
        <v>7</v>
      </c>
      <c r="B14" s="652" t="s">
        <v>155</v>
      </c>
      <c r="C14" s="622">
        <v>176861</v>
      </c>
      <c r="D14" s="622">
        <v>14380</v>
      </c>
      <c r="E14" s="622">
        <v>15012</v>
      </c>
      <c r="F14" s="622">
        <v>15061</v>
      </c>
      <c r="G14" s="622">
        <v>13695</v>
      </c>
      <c r="H14" s="622">
        <v>13091</v>
      </c>
      <c r="I14" s="622">
        <v>13824</v>
      </c>
      <c r="J14" s="622">
        <v>14679</v>
      </c>
      <c r="K14" s="622">
        <v>15096</v>
      </c>
      <c r="L14" s="622">
        <v>15532</v>
      </c>
      <c r="M14" s="622">
        <v>14828</v>
      </c>
      <c r="N14" s="624">
        <v>15391</v>
      </c>
      <c r="O14" s="623">
        <v>16273</v>
      </c>
    </row>
    <row r="15" spans="1:15" ht="12.75" customHeight="1">
      <c r="A15" s="651">
        <v>8</v>
      </c>
      <c r="B15" s="652" t="s">
        <v>127</v>
      </c>
      <c r="C15" s="622">
        <v>26833</v>
      </c>
      <c r="D15" s="622">
        <v>2826</v>
      </c>
      <c r="E15" s="622">
        <v>3414</v>
      </c>
      <c r="F15" s="622">
        <v>3844</v>
      </c>
      <c r="G15" s="622">
        <v>3908</v>
      </c>
      <c r="H15" s="622">
        <v>3464</v>
      </c>
      <c r="I15" s="622">
        <v>2161</v>
      </c>
      <c r="J15" s="622">
        <v>943</v>
      </c>
      <c r="K15" s="622">
        <v>1453</v>
      </c>
      <c r="L15" s="622">
        <v>1124</v>
      </c>
      <c r="M15" s="622">
        <v>1154</v>
      </c>
      <c r="N15" s="624">
        <v>1234</v>
      </c>
      <c r="O15" s="623">
        <v>1310</v>
      </c>
    </row>
    <row r="16" spans="1:15" ht="12.75" customHeight="1">
      <c r="A16" s="651">
        <v>9</v>
      </c>
      <c r="B16" s="652" t="s">
        <v>158</v>
      </c>
      <c r="C16" s="622">
        <v>197862</v>
      </c>
      <c r="D16" s="622">
        <v>18185</v>
      </c>
      <c r="E16" s="622">
        <v>18677</v>
      </c>
      <c r="F16" s="622">
        <v>17150</v>
      </c>
      <c r="G16" s="622">
        <v>16076</v>
      </c>
      <c r="H16" s="622">
        <v>19137</v>
      </c>
      <c r="I16" s="622">
        <v>16948</v>
      </c>
      <c r="J16" s="622">
        <v>15007</v>
      </c>
      <c r="K16" s="622">
        <v>15350</v>
      </c>
      <c r="L16" s="622">
        <v>14939</v>
      </c>
      <c r="M16" s="622">
        <v>13543</v>
      </c>
      <c r="N16" s="624">
        <v>15051</v>
      </c>
      <c r="O16" s="623">
        <v>17799</v>
      </c>
    </row>
    <row r="17" spans="1:15" ht="12.75" customHeight="1" thickBot="1">
      <c r="A17" s="656">
        <v>10</v>
      </c>
      <c r="B17" s="657" t="s">
        <v>154</v>
      </c>
      <c r="C17" s="626">
        <v>851590</v>
      </c>
      <c r="D17" s="626">
        <v>63544</v>
      </c>
      <c r="E17" s="626">
        <v>67924</v>
      </c>
      <c r="F17" s="626">
        <v>72612</v>
      </c>
      <c r="G17" s="626">
        <v>71058</v>
      </c>
      <c r="H17" s="626">
        <v>71930</v>
      </c>
      <c r="I17" s="626">
        <v>75729</v>
      </c>
      <c r="J17" s="626">
        <v>73086</v>
      </c>
      <c r="K17" s="626">
        <v>73817</v>
      </c>
      <c r="L17" s="626">
        <v>69918</v>
      </c>
      <c r="M17" s="626">
        <v>65826</v>
      </c>
      <c r="N17" s="628">
        <v>68405</v>
      </c>
      <c r="O17" s="627">
        <v>77741</v>
      </c>
    </row>
    <row r="18" spans="1:15" ht="17.25" customHeight="1" thickTop="1">
      <c r="A18" s="1034" t="s">
        <v>281</v>
      </c>
      <c r="B18" s="1035"/>
      <c r="C18" s="800">
        <v>141986</v>
      </c>
      <c r="D18" s="800">
        <v>11817</v>
      </c>
      <c r="E18" s="800">
        <v>13875</v>
      </c>
      <c r="F18" s="800">
        <v>15419</v>
      </c>
      <c r="G18" s="800">
        <v>13704</v>
      </c>
      <c r="H18" s="800">
        <v>14412</v>
      </c>
      <c r="I18" s="800">
        <v>14121</v>
      </c>
      <c r="J18" s="800">
        <v>13662</v>
      </c>
      <c r="K18" s="800">
        <v>13258</v>
      </c>
      <c r="L18" s="800">
        <v>9794</v>
      </c>
      <c r="M18" s="800">
        <v>7005</v>
      </c>
      <c r="N18" s="802">
        <v>6895</v>
      </c>
      <c r="O18" s="801">
        <v>8023</v>
      </c>
    </row>
    <row r="19" spans="1:15" ht="12.75" customHeight="1">
      <c r="A19" s="651">
        <v>1</v>
      </c>
      <c r="B19" s="652" t="s">
        <v>145</v>
      </c>
      <c r="C19" s="653">
        <v>29113</v>
      </c>
      <c r="D19" s="653">
        <v>2943</v>
      </c>
      <c r="E19" s="653">
        <v>2758</v>
      </c>
      <c r="F19" s="653">
        <v>2795</v>
      </c>
      <c r="G19" s="653">
        <v>2742</v>
      </c>
      <c r="H19" s="653">
        <v>2907</v>
      </c>
      <c r="I19" s="653">
        <v>2907</v>
      </c>
      <c r="J19" s="653">
        <v>2781</v>
      </c>
      <c r="K19" s="653">
        <v>2419</v>
      </c>
      <c r="L19" s="653">
        <v>1931</v>
      </c>
      <c r="M19" s="653">
        <v>1445</v>
      </c>
      <c r="N19" s="655">
        <v>1502</v>
      </c>
      <c r="O19" s="654">
        <v>1983</v>
      </c>
    </row>
    <row r="20" spans="1:15" ht="12.75" customHeight="1">
      <c r="A20" s="651">
        <v>2</v>
      </c>
      <c r="B20" s="652" t="s">
        <v>123</v>
      </c>
      <c r="C20" s="653">
        <v>23805</v>
      </c>
      <c r="D20" s="653">
        <v>2081</v>
      </c>
      <c r="E20" s="653">
        <v>1614</v>
      </c>
      <c r="F20" s="653">
        <v>1779</v>
      </c>
      <c r="G20" s="653">
        <v>2060</v>
      </c>
      <c r="H20" s="653">
        <v>2224</v>
      </c>
      <c r="I20" s="653">
        <v>2414</v>
      </c>
      <c r="J20" s="653">
        <v>2556</v>
      </c>
      <c r="K20" s="653">
        <v>2392</v>
      </c>
      <c r="L20" s="653">
        <v>1910</v>
      </c>
      <c r="M20" s="653">
        <v>1784</v>
      </c>
      <c r="N20" s="655">
        <v>1611</v>
      </c>
      <c r="O20" s="654">
        <v>1381</v>
      </c>
    </row>
    <row r="21" spans="1:15" ht="12.75" customHeight="1">
      <c r="A21" s="651">
        <v>3</v>
      </c>
      <c r="B21" s="652" t="s">
        <v>148</v>
      </c>
      <c r="C21" s="653">
        <v>7589</v>
      </c>
      <c r="D21" s="653">
        <v>473</v>
      </c>
      <c r="E21" s="653">
        <v>653</v>
      </c>
      <c r="F21" s="653">
        <v>777</v>
      </c>
      <c r="G21" s="653">
        <v>899</v>
      </c>
      <c r="H21" s="653">
        <v>881</v>
      </c>
      <c r="I21" s="653">
        <v>833</v>
      </c>
      <c r="J21" s="653">
        <v>843</v>
      </c>
      <c r="K21" s="653">
        <v>680</v>
      </c>
      <c r="L21" s="653">
        <v>482</v>
      </c>
      <c r="M21" s="653">
        <v>362</v>
      </c>
      <c r="N21" s="655">
        <v>343</v>
      </c>
      <c r="O21" s="654">
        <v>363</v>
      </c>
    </row>
    <row r="22" spans="1:15" ht="12.75" customHeight="1">
      <c r="A22" s="651">
        <v>4</v>
      </c>
      <c r="B22" s="652" t="s">
        <v>124</v>
      </c>
      <c r="C22" s="653">
        <v>1716</v>
      </c>
      <c r="D22" s="653">
        <v>200</v>
      </c>
      <c r="E22" s="653">
        <v>168</v>
      </c>
      <c r="F22" s="653">
        <v>156</v>
      </c>
      <c r="G22" s="653">
        <v>166</v>
      </c>
      <c r="H22" s="653">
        <v>148</v>
      </c>
      <c r="I22" s="653">
        <v>117</v>
      </c>
      <c r="J22" s="653">
        <v>99</v>
      </c>
      <c r="K22" s="653">
        <v>66</v>
      </c>
      <c r="L22" s="653">
        <v>35</v>
      </c>
      <c r="M22" s="653">
        <v>21</v>
      </c>
      <c r="N22" s="655">
        <v>390</v>
      </c>
      <c r="O22" s="654">
        <v>150</v>
      </c>
    </row>
    <row r="23" spans="1:15" ht="12.75" customHeight="1">
      <c r="A23" s="651">
        <v>5</v>
      </c>
      <c r="B23" s="652" t="s">
        <v>125</v>
      </c>
      <c r="C23" s="653">
        <v>2729</v>
      </c>
      <c r="D23" s="653">
        <v>107</v>
      </c>
      <c r="E23" s="653">
        <v>159</v>
      </c>
      <c r="F23" s="653">
        <v>249</v>
      </c>
      <c r="G23" s="653">
        <v>260</v>
      </c>
      <c r="H23" s="653">
        <v>323</v>
      </c>
      <c r="I23" s="653">
        <v>398</v>
      </c>
      <c r="J23" s="653">
        <v>358</v>
      </c>
      <c r="K23" s="653">
        <v>289</v>
      </c>
      <c r="L23" s="653">
        <v>209</v>
      </c>
      <c r="M23" s="653">
        <v>162</v>
      </c>
      <c r="N23" s="655">
        <v>66</v>
      </c>
      <c r="O23" s="654">
        <v>150</v>
      </c>
    </row>
    <row r="24" spans="1:15" ht="12.75" customHeight="1">
      <c r="A24" s="651">
        <v>6</v>
      </c>
      <c r="B24" s="652" t="s">
        <v>150</v>
      </c>
      <c r="C24" s="653">
        <v>21949</v>
      </c>
      <c r="D24" s="653">
        <v>2315</v>
      </c>
      <c r="E24" s="653">
        <v>1799</v>
      </c>
      <c r="F24" s="653">
        <v>2285</v>
      </c>
      <c r="G24" s="653">
        <v>1502</v>
      </c>
      <c r="H24" s="653">
        <v>1982</v>
      </c>
      <c r="I24" s="653">
        <v>1994</v>
      </c>
      <c r="J24" s="653">
        <v>1735</v>
      </c>
      <c r="K24" s="653">
        <v>1668</v>
      </c>
      <c r="L24" s="653">
        <v>1872</v>
      </c>
      <c r="M24" s="653">
        <v>1279</v>
      </c>
      <c r="N24" s="655">
        <v>1389</v>
      </c>
      <c r="O24" s="654">
        <v>2129</v>
      </c>
    </row>
    <row r="25" spans="1:15" ht="12.75" customHeight="1">
      <c r="A25" s="651">
        <v>7</v>
      </c>
      <c r="B25" s="652" t="s">
        <v>126</v>
      </c>
      <c r="C25" s="653">
        <v>2948</v>
      </c>
      <c r="D25" s="653">
        <v>291</v>
      </c>
      <c r="E25" s="653">
        <v>322</v>
      </c>
      <c r="F25" s="653">
        <v>475</v>
      </c>
      <c r="G25" s="653">
        <v>642</v>
      </c>
      <c r="H25" s="653">
        <v>397</v>
      </c>
      <c r="I25" s="653">
        <v>297</v>
      </c>
      <c r="J25" s="653">
        <v>266</v>
      </c>
      <c r="K25" s="653">
        <v>105</v>
      </c>
      <c r="L25" s="653">
        <v>23</v>
      </c>
      <c r="M25" s="653">
        <v>32</v>
      </c>
      <c r="N25" s="655">
        <v>40</v>
      </c>
      <c r="O25" s="654">
        <v>59</v>
      </c>
    </row>
    <row r="26" spans="1:15" ht="12.75" customHeight="1">
      <c r="A26" s="651">
        <v>8</v>
      </c>
      <c r="B26" s="652" t="s">
        <v>127</v>
      </c>
      <c r="C26" s="653">
        <v>352</v>
      </c>
      <c r="D26" s="653">
        <v>5</v>
      </c>
      <c r="E26" s="653">
        <v>79</v>
      </c>
      <c r="F26" s="653">
        <v>139</v>
      </c>
      <c r="G26" s="653">
        <v>100</v>
      </c>
      <c r="H26" s="653">
        <v>28</v>
      </c>
      <c r="I26" s="653">
        <v>1</v>
      </c>
      <c r="J26" s="653">
        <v>0</v>
      </c>
      <c r="K26" s="653">
        <v>0</v>
      </c>
      <c r="L26" s="653">
        <v>0</v>
      </c>
      <c r="M26" s="653">
        <v>0</v>
      </c>
      <c r="N26" s="655">
        <v>0</v>
      </c>
      <c r="O26" s="654">
        <v>0</v>
      </c>
    </row>
    <row r="27" spans="1:15" ht="12.75" customHeight="1">
      <c r="A27" s="651">
        <v>9</v>
      </c>
      <c r="B27" s="652" t="s">
        <v>152</v>
      </c>
      <c r="C27" s="653">
        <v>11317</v>
      </c>
      <c r="D27" s="653">
        <v>751</v>
      </c>
      <c r="E27" s="653">
        <v>1186</v>
      </c>
      <c r="F27" s="653">
        <v>1242</v>
      </c>
      <c r="G27" s="653">
        <v>1132</v>
      </c>
      <c r="H27" s="653">
        <v>1318</v>
      </c>
      <c r="I27" s="653">
        <v>1036</v>
      </c>
      <c r="J27" s="653">
        <v>756</v>
      </c>
      <c r="K27" s="653">
        <v>921</v>
      </c>
      <c r="L27" s="653">
        <v>857</v>
      </c>
      <c r="M27" s="653">
        <v>617</v>
      </c>
      <c r="N27" s="655">
        <v>609</v>
      </c>
      <c r="O27" s="654">
        <v>891</v>
      </c>
    </row>
    <row r="28" spans="1:15" ht="12.75" customHeight="1" thickBot="1">
      <c r="A28" s="656">
        <v>10</v>
      </c>
      <c r="B28" s="657" t="s">
        <v>153</v>
      </c>
      <c r="C28" s="658">
        <v>40468</v>
      </c>
      <c r="D28" s="658">
        <v>2651</v>
      </c>
      <c r="E28" s="658">
        <v>5138</v>
      </c>
      <c r="F28" s="658">
        <v>5522</v>
      </c>
      <c r="G28" s="658">
        <v>4201</v>
      </c>
      <c r="H28" s="658">
        <v>4205</v>
      </c>
      <c r="I28" s="658">
        <v>4124</v>
      </c>
      <c r="J28" s="658">
        <v>4268</v>
      </c>
      <c r="K28" s="658">
        <v>4717</v>
      </c>
      <c r="L28" s="658">
        <v>2476</v>
      </c>
      <c r="M28" s="658">
        <v>1303</v>
      </c>
      <c r="N28" s="660">
        <v>947</v>
      </c>
      <c r="O28" s="659">
        <v>917</v>
      </c>
    </row>
    <row r="29" spans="1:15" ht="17.25" customHeight="1" thickTop="1">
      <c r="A29" s="1034" t="s">
        <v>282</v>
      </c>
      <c r="B29" s="1035"/>
      <c r="C29" s="800">
        <v>522813</v>
      </c>
      <c r="D29" s="800">
        <v>39638</v>
      </c>
      <c r="E29" s="800">
        <v>40725</v>
      </c>
      <c r="F29" s="800">
        <v>42231</v>
      </c>
      <c r="G29" s="800">
        <v>40670</v>
      </c>
      <c r="H29" s="800">
        <v>42895</v>
      </c>
      <c r="I29" s="800">
        <v>43415</v>
      </c>
      <c r="J29" s="800">
        <v>43516</v>
      </c>
      <c r="K29" s="800">
        <v>43333</v>
      </c>
      <c r="L29" s="800">
        <v>43633</v>
      </c>
      <c r="M29" s="800">
        <v>46820</v>
      </c>
      <c r="N29" s="802">
        <v>46651</v>
      </c>
      <c r="O29" s="801">
        <v>49287</v>
      </c>
    </row>
    <row r="30" spans="1:15" ht="12.75" customHeight="1">
      <c r="A30" s="651">
        <v>1</v>
      </c>
      <c r="B30" s="652" t="s">
        <v>145</v>
      </c>
      <c r="C30" s="653">
        <v>206220</v>
      </c>
      <c r="D30" s="653">
        <v>14131</v>
      </c>
      <c r="E30" s="653">
        <v>14640</v>
      </c>
      <c r="F30" s="653">
        <v>15280</v>
      </c>
      <c r="G30" s="653">
        <v>15449</v>
      </c>
      <c r="H30" s="653">
        <v>16467</v>
      </c>
      <c r="I30" s="653">
        <v>17064</v>
      </c>
      <c r="J30" s="653">
        <v>17163</v>
      </c>
      <c r="K30" s="653">
        <v>17216</v>
      </c>
      <c r="L30" s="653">
        <v>15865</v>
      </c>
      <c r="M30" s="653">
        <v>21958</v>
      </c>
      <c r="N30" s="655">
        <v>22487</v>
      </c>
      <c r="O30" s="654">
        <v>18500</v>
      </c>
    </row>
    <row r="31" spans="1:15" ht="12.75" customHeight="1">
      <c r="A31" s="651">
        <v>2</v>
      </c>
      <c r="B31" s="652" t="s">
        <v>123</v>
      </c>
      <c r="C31" s="653">
        <v>94963</v>
      </c>
      <c r="D31" s="653">
        <v>8397</v>
      </c>
      <c r="E31" s="653">
        <v>6253</v>
      </c>
      <c r="F31" s="653">
        <v>5954</v>
      </c>
      <c r="G31" s="653">
        <v>6652</v>
      </c>
      <c r="H31" s="653">
        <v>7288</v>
      </c>
      <c r="I31" s="653">
        <v>7856</v>
      </c>
      <c r="J31" s="653">
        <v>8364</v>
      </c>
      <c r="K31" s="653">
        <v>8590</v>
      </c>
      <c r="L31" s="653">
        <v>8376</v>
      </c>
      <c r="M31" s="653">
        <v>8521</v>
      </c>
      <c r="N31" s="655">
        <v>8540</v>
      </c>
      <c r="O31" s="654">
        <v>10173</v>
      </c>
    </row>
    <row r="32" spans="1:15" ht="12.75" customHeight="1">
      <c r="A32" s="651">
        <v>3</v>
      </c>
      <c r="B32" s="652" t="s">
        <v>148</v>
      </c>
      <c r="C32" s="653">
        <v>31109</v>
      </c>
      <c r="D32" s="653">
        <v>2813</v>
      </c>
      <c r="E32" s="653">
        <v>3213</v>
      </c>
      <c r="F32" s="653">
        <v>3404</v>
      </c>
      <c r="G32" s="653">
        <v>3055</v>
      </c>
      <c r="H32" s="653">
        <v>2944</v>
      </c>
      <c r="I32" s="653">
        <v>2542</v>
      </c>
      <c r="J32" s="653">
        <v>2322</v>
      </c>
      <c r="K32" s="653">
        <v>2382</v>
      </c>
      <c r="L32" s="653">
        <v>2221</v>
      </c>
      <c r="M32" s="653">
        <v>1990</v>
      </c>
      <c r="N32" s="655">
        <v>2029</v>
      </c>
      <c r="O32" s="654">
        <v>2195</v>
      </c>
    </row>
    <row r="33" spans="1:15" ht="12.75" customHeight="1">
      <c r="A33" s="651">
        <v>4</v>
      </c>
      <c r="B33" s="652" t="s">
        <v>124</v>
      </c>
      <c r="C33" s="653">
        <v>2668</v>
      </c>
      <c r="D33" s="653">
        <v>226</v>
      </c>
      <c r="E33" s="653">
        <v>251</v>
      </c>
      <c r="F33" s="653">
        <v>240</v>
      </c>
      <c r="G33" s="653">
        <v>244</v>
      </c>
      <c r="H33" s="653">
        <v>235</v>
      </c>
      <c r="I33" s="653">
        <v>239</v>
      </c>
      <c r="J33" s="653">
        <v>236</v>
      </c>
      <c r="K33" s="653">
        <v>216</v>
      </c>
      <c r="L33" s="653">
        <v>210</v>
      </c>
      <c r="M33" s="653">
        <v>194</v>
      </c>
      <c r="N33" s="655">
        <v>189</v>
      </c>
      <c r="O33" s="654">
        <v>187</v>
      </c>
    </row>
    <row r="34" spans="1:15" ht="12.75" customHeight="1">
      <c r="A34" s="651">
        <v>5</v>
      </c>
      <c r="B34" s="652" t="s">
        <v>125</v>
      </c>
      <c r="C34" s="653">
        <v>3123</v>
      </c>
      <c r="D34" s="653">
        <v>206</v>
      </c>
      <c r="E34" s="653">
        <v>183</v>
      </c>
      <c r="F34" s="653">
        <v>489</v>
      </c>
      <c r="G34" s="653">
        <v>274</v>
      </c>
      <c r="H34" s="653">
        <v>249</v>
      </c>
      <c r="I34" s="653">
        <v>236</v>
      </c>
      <c r="J34" s="653">
        <v>282</v>
      </c>
      <c r="K34" s="653">
        <v>267</v>
      </c>
      <c r="L34" s="653">
        <v>222</v>
      </c>
      <c r="M34" s="653">
        <v>189</v>
      </c>
      <c r="N34" s="655">
        <v>178</v>
      </c>
      <c r="O34" s="654">
        <v>346</v>
      </c>
    </row>
    <row r="35" spans="1:15" ht="12.75" customHeight="1">
      <c r="A35" s="651">
        <v>6</v>
      </c>
      <c r="B35" s="652" t="s">
        <v>150</v>
      </c>
      <c r="C35" s="653">
        <v>53423</v>
      </c>
      <c r="D35" s="653">
        <v>2308</v>
      </c>
      <c r="E35" s="653">
        <v>2839</v>
      </c>
      <c r="F35" s="653">
        <v>4818</v>
      </c>
      <c r="G35" s="653">
        <v>4207</v>
      </c>
      <c r="H35" s="653">
        <v>4493</v>
      </c>
      <c r="I35" s="653">
        <v>4772</v>
      </c>
      <c r="J35" s="653">
        <v>5052</v>
      </c>
      <c r="K35" s="653">
        <v>4914</v>
      </c>
      <c r="L35" s="653">
        <v>5266</v>
      </c>
      <c r="M35" s="653">
        <v>4981</v>
      </c>
      <c r="N35" s="655">
        <v>4669</v>
      </c>
      <c r="O35" s="654">
        <v>5101</v>
      </c>
    </row>
    <row r="36" spans="1:15" ht="12.75" customHeight="1">
      <c r="A36" s="651">
        <v>7</v>
      </c>
      <c r="B36" s="652" t="s">
        <v>126</v>
      </c>
      <c r="C36" s="653">
        <v>15185</v>
      </c>
      <c r="D36" s="653">
        <v>1829</v>
      </c>
      <c r="E36" s="653">
        <v>1778</v>
      </c>
      <c r="F36" s="653">
        <v>1430</v>
      </c>
      <c r="G36" s="653">
        <v>1052</v>
      </c>
      <c r="H36" s="653">
        <v>591</v>
      </c>
      <c r="I36" s="653">
        <v>603</v>
      </c>
      <c r="J36" s="653">
        <v>566</v>
      </c>
      <c r="K36" s="653">
        <v>608</v>
      </c>
      <c r="L36" s="653">
        <v>1927</v>
      </c>
      <c r="M36" s="653">
        <v>2059</v>
      </c>
      <c r="N36" s="655">
        <v>1642</v>
      </c>
      <c r="O36" s="654">
        <v>1099</v>
      </c>
    </row>
    <row r="37" spans="1:15" ht="12.75" customHeight="1">
      <c r="A37" s="651">
        <v>8</v>
      </c>
      <c r="B37" s="652" t="s">
        <v>127</v>
      </c>
      <c r="C37" s="653">
        <v>473</v>
      </c>
      <c r="D37" s="653">
        <v>118</v>
      </c>
      <c r="E37" s="653">
        <v>25</v>
      </c>
      <c r="F37" s="653">
        <v>40</v>
      </c>
      <c r="G37" s="653">
        <v>65</v>
      </c>
      <c r="H37" s="653">
        <v>55</v>
      </c>
      <c r="I37" s="653">
        <v>29</v>
      </c>
      <c r="J37" s="653">
        <v>24</v>
      </c>
      <c r="K37" s="653">
        <v>25</v>
      </c>
      <c r="L37" s="653">
        <v>25</v>
      </c>
      <c r="M37" s="653">
        <v>24</v>
      </c>
      <c r="N37" s="655">
        <v>23</v>
      </c>
      <c r="O37" s="654">
        <v>21</v>
      </c>
    </row>
    <row r="38" spans="1:15" ht="12.75" customHeight="1">
      <c r="A38" s="651">
        <v>9</v>
      </c>
      <c r="B38" s="652" t="s">
        <v>152</v>
      </c>
      <c r="C38" s="653">
        <v>18054</v>
      </c>
      <c r="D38" s="653">
        <v>1836</v>
      </c>
      <c r="E38" s="653">
        <v>2305</v>
      </c>
      <c r="F38" s="653">
        <v>2413</v>
      </c>
      <c r="G38" s="653">
        <v>1656</v>
      </c>
      <c r="H38" s="653">
        <v>1666</v>
      </c>
      <c r="I38" s="653">
        <v>1598</v>
      </c>
      <c r="J38" s="653">
        <v>1369</v>
      </c>
      <c r="K38" s="653">
        <v>1379</v>
      </c>
      <c r="L38" s="653">
        <v>1070</v>
      </c>
      <c r="M38" s="653">
        <v>857</v>
      </c>
      <c r="N38" s="655">
        <v>902</v>
      </c>
      <c r="O38" s="654">
        <v>1004</v>
      </c>
    </row>
    <row r="39" spans="1:15" ht="12.75" customHeight="1" thickBot="1">
      <c r="A39" s="656">
        <v>10</v>
      </c>
      <c r="B39" s="657" t="s">
        <v>153</v>
      </c>
      <c r="C39" s="658">
        <v>97596</v>
      </c>
      <c r="D39" s="658">
        <v>7774</v>
      </c>
      <c r="E39" s="658">
        <v>9239</v>
      </c>
      <c r="F39" s="658">
        <v>8163</v>
      </c>
      <c r="G39" s="658">
        <v>8015</v>
      </c>
      <c r="H39" s="658">
        <v>8905</v>
      </c>
      <c r="I39" s="658">
        <v>8475</v>
      </c>
      <c r="J39" s="658">
        <v>8137</v>
      </c>
      <c r="K39" s="658">
        <v>7736</v>
      </c>
      <c r="L39" s="658">
        <v>8452</v>
      </c>
      <c r="M39" s="658">
        <v>6046</v>
      </c>
      <c r="N39" s="660">
        <v>5992</v>
      </c>
      <c r="O39" s="659">
        <v>10662</v>
      </c>
    </row>
    <row r="40" spans="1:15" ht="17.25" customHeight="1" thickTop="1">
      <c r="A40" s="1034" t="s">
        <v>283</v>
      </c>
      <c r="B40" s="1035"/>
      <c r="C40" s="800">
        <v>420955</v>
      </c>
      <c r="D40" s="800">
        <v>32366</v>
      </c>
      <c r="E40" s="800">
        <v>33255</v>
      </c>
      <c r="F40" s="800">
        <v>35124</v>
      </c>
      <c r="G40" s="800">
        <v>32090</v>
      </c>
      <c r="H40" s="800">
        <v>33145</v>
      </c>
      <c r="I40" s="800">
        <v>34145</v>
      </c>
      <c r="J40" s="800">
        <v>32570</v>
      </c>
      <c r="K40" s="800">
        <v>37371</v>
      </c>
      <c r="L40" s="800">
        <v>37251</v>
      </c>
      <c r="M40" s="800">
        <v>34684</v>
      </c>
      <c r="N40" s="802">
        <v>36733</v>
      </c>
      <c r="O40" s="801">
        <v>42219</v>
      </c>
    </row>
    <row r="41" spans="1:15" ht="12.75" customHeight="1">
      <c r="A41" s="651">
        <v>1</v>
      </c>
      <c r="B41" s="652" t="s">
        <v>145</v>
      </c>
      <c r="C41" s="653">
        <v>132451</v>
      </c>
      <c r="D41" s="653">
        <v>8940</v>
      </c>
      <c r="E41" s="653">
        <v>9372</v>
      </c>
      <c r="F41" s="653">
        <v>9498</v>
      </c>
      <c r="G41" s="653">
        <v>9885</v>
      </c>
      <c r="H41" s="653">
        <v>11032</v>
      </c>
      <c r="I41" s="653">
        <v>11163</v>
      </c>
      <c r="J41" s="653">
        <v>11210</v>
      </c>
      <c r="K41" s="653">
        <v>12386</v>
      </c>
      <c r="L41" s="653">
        <v>12353</v>
      </c>
      <c r="M41" s="653">
        <v>11404</v>
      </c>
      <c r="N41" s="655">
        <v>11481</v>
      </c>
      <c r="O41" s="654">
        <v>13725</v>
      </c>
    </row>
    <row r="42" spans="1:15" ht="12.75" customHeight="1">
      <c r="A42" s="651">
        <v>2</v>
      </c>
      <c r="B42" s="652" t="s">
        <v>123</v>
      </c>
      <c r="C42" s="653">
        <v>87129</v>
      </c>
      <c r="D42" s="653">
        <v>6766</v>
      </c>
      <c r="E42" s="653">
        <v>5481</v>
      </c>
      <c r="F42" s="653">
        <v>5666</v>
      </c>
      <c r="G42" s="653">
        <v>5900</v>
      </c>
      <c r="H42" s="653">
        <v>6190</v>
      </c>
      <c r="I42" s="653">
        <v>6748</v>
      </c>
      <c r="J42" s="653">
        <v>7669</v>
      </c>
      <c r="K42" s="653">
        <v>7736</v>
      </c>
      <c r="L42" s="653">
        <v>8450</v>
      </c>
      <c r="M42" s="653">
        <v>8447</v>
      </c>
      <c r="N42" s="655">
        <v>8167</v>
      </c>
      <c r="O42" s="654">
        <v>9908</v>
      </c>
    </row>
    <row r="43" spans="1:15" ht="12.75" customHeight="1">
      <c r="A43" s="651">
        <v>3</v>
      </c>
      <c r="B43" s="652" t="s">
        <v>148</v>
      </c>
      <c r="C43" s="653">
        <v>25413</v>
      </c>
      <c r="D43" s="653">
        <v>2041</v>
      </c>
      <c r="E43" s="653">
        <v>2142</v>
      </c>
      <c r="F43" s="653">
        <v>2159</v>
      </c>
      <c r="G43" s="653">
        <v>1813</v>
      </c>
      <c r="H43" s="653">
        <v>2307</v>
      </c>
      <c r="I43" s="653">
        <v>2045</v>
      </c>
      <c r="J43" s="653">
        <v>1887</v>
      </c>
      <c r="K43" s="653">
        <v>2050</v>
      </c>
      <c r="L43" s="653">
        <v>2194</v>
      </c>
      <c r="M43" s="653">
        <v>2277</v>
      </c>
      <c r="N43" s="655">
        <v>2317</v>
      </c>
      <c r="O43" s="654">
        <v>2180</v>
      </c>
    </row>
    <row r="44" spans="1:15" ht="12.75" customHeight="1">
      <c r="A44" s="651">
        <v>4</v>
      </c>
      <c r="B44" s="652" t="s">
        <v>124</v>
      </c>
      <c r="C44" s="653">
        <v>3429</v>
      </c>
      <c r="D44" s="653">
        <v>63</v>
      </c>
      <c r="E44" s="653">
        <v>89</v>
      </c>
      <c r="F44" s="653">
        <v>165</v>
      </c>
      <c r="G44" s="653">
        <v>188</v>
      </c>
      <c r="H44" s="653">
        <v>123</v>
      </c>
      <c r="I44" s="653">
        <v>102</v>
      </c>
      <c r="J44" s="653">
        <v>293</v>
      </c>
      <c r="K44" s="653">
        <v>385</v>
      </c>
      <c r="L44" s="653">
        <v>416</v>
      </c>
      <c r="M44" s="653">
        <v>484</v>
      </c>
      <c r="N44" s="655">
        <v>557</v>
      </c>
      <c r="O44" s="654">
        <v>564</v>
      </c>
    </row>
    <row r="45" spans="1:15" ht="12.75" customHeight="1">
      <c r="A45" s="651">
        <v>5</v>
      </c>
      <c r="B45" s="652" t="s">
        <v>125</v>
      </c>
      <c r="C45" s="653">
        <v>5650</v>
      </c>
      <c r="D45" s="653">
        <v>554</v>
      </c>
      <c r="E45" s="653">
        <v>651</v>
      </c>
      <c r="F45" s="653">
        <v>683</v>
      </c>
      <c r="G45" s="653">
        <v>615</v>
      </c>
      <c r="H45" s="653">
        <v>538</v>
      </c>
      <c r="I45" s="653">
        <v>464</v>
      </c>
      <c r="J45" s="653">
        <v>396</v>
      </c>
      <c r="K45" s="653">
        <v>414</v>
      </c>
      <c r="L45" s="653">
        <v>363</v>
      </c>
      <c r="M45" s="653">
        <v>391</v>
      </c>
      <c r="N45" s="655">
        <v>326</v>
      </c>
      <c r="O45" s="654">
        <v>255</v>
      </c>
    </row>
    <row r="46" spans="1:15" ht="12.75" customHeight="1">
      <c r="A46" s="651">
        <v>6</v>
      </c>
      <c r="B46" s="652" t="s">
        <v>150</v>
      </c>
      <c r="C46" s="653">
        <v>76811</v>
      </c>
      <c r="D46" s="653">
        <v>5765</v>
      </c>
      <c r="E46" s="653">
        <v>5395</v>
      </c>
      <c r="F46" s="653">
        <v>7049</v>
      </c>
      <c r="G46" s="653">
        <v>5200</v>
      </c>
      <c r="H46" s="653">
        <v>5753</v>
      </c>
      <c r="I46" s="653">
        <v>7086</v>
      </c>
      <c r="J46" s="653">
        <v>5766</v>
      </c>
      <c r="K46" s="653">
        <v>5992</v>
      </c>
      <c r="L46" s="653">
        <v>7514</v>
      </c>
      <c r="M46" s="653">
        <v>5510</v>
      </c>
      <c r="N46" s="655">
        <v>7399</v>
      </c>
      <c r="O46" s="654">
        <v>8381</v>
      </c>
    </row>
    <row r="47" spans="1:15" ht="12.75" customHeight="1">
      <c r="A47" s="651">
        <v>7</v>
      </c>
      <c r="B47" s="652" t="s">
        <v>126</v>
      </c>
      <c r="C47" s="653">
        <v>14964</v>
      </c>
      <c r="D47" s="653">
        <v>1224</v>
      </c>
      <c r="E47" s="653">
        <v>2609</v>
      </c>
      <c r="F47" s="653">
        <v>1896</v>
      </c>
      <c r="G47" s="653">
        <v>1128</v>
      </c>
      <c r="H47" s="653">
        <v>959</v>
      </c>
      <c r="I47" s="653">
        <v>1015</v>
      </c>
      <c r="J47" s="653">
        <v>825</v>
      </c>
      <c r="K47" s="653">
        <v>898</v>
      </c>
      <c r="L47" s="653">
        <v>949</v>
      </c>
      <c r="M47" s="653">
        <v>1173</v>
      </c>
      <c r="N47" s="655">
        <v>1094</v>
      </c>
      <c r="O47" s="654">
        <v>1193</v>
      </c>
    </row>
    <row r="48" spans="1:15" ht="12.75" customHeight="1">
      <c r="A48" s="651">
        <v>8</v>
      </c>
      <c r="B48" s="652" t="s">
        <v>127</v>
      </c>
      <c r="C48" s="653">
        <v>8512</v>
      </c>
      <c r="D48" s="653">
        <v>1331</v>
      </c>
      <c r="E48" s="653">
        <v>1735</v>
      </c>
      <c r="F48" s="653">
        <v>1884</v>
      </c>
      <c r="G48" s="653">
        <v>1575</v>
      </c>
      <c r="H48" s="653">
        <v>1027</v>
      </c>
      <c r="I48" s="653">
        <v>512</v>
      </c>
      <c r="J48" s="653">
        <v>8</v>
      </c>
      <c r="K48" s="653">
        <v>33</v>
      </c>
      <c r="L48" s="653">
        <v>67</v>
      </c>
      <c r="M48" s="653">
        <v>59</v>
      </c>
      <c r="N48" s="655">
        <v>88</v>
      </c>
      <c r="O48" s="654">
        <v>193</v>
      </c>
    </row>
    <row r="49" spans="1:15" ht="12.75" customHeight="1">
      <c r="A49" s="651">
        <v>9</v>
      </c>
      <c r="B49" s="652" t="s">
        <v>152</v>
      </c>
      <c r="C49" s="653">
        <v>18724</v>
      </c>
      <c r="D49" s="653">
        <v>1598</v>
      </c>
      <c r="E49" s="653">
        <v>1788</v>
      </c>
      <c r="F49" s="653">
        <v>1596</v>
      </c>
      <c r="G49" s="653">
        <v>1573</v>
      </c>
      <c r="H49" s="653">
        <v>1731</v>
      </c>
      <c r="I49" s="653">
        <v>1505</v>
      </c>
      <c r="J49" s="653">
        <v>1272</v>
      </c>
      <c r="K49" s="653">
        <v>1517</v>
      </c>
      <c r="L49" s="653">
        <v>1398</v>
      </c>
      <c r="M49" s="653">
        <v>1441</v>
      </c>
      <c r="N49" s="655">
        <v>1521</v>
      </c>
      <c r="O49" s="654">
        <v>1784</v>
      </c>
    </row>
    <row r="50" spans="1:15" ht="12.75" customHeight="1" thickBot="1">
      <c r="A50" s="661">
        <v>10</v>
      </c>
      <c r="B50" s="662" t="s">
        <v>153</v>
      </c>
      <c r="C50" s="663">
        <v>47874</v>
      </c>
      <c r="D50" s="663">
        <v>4082</v>
      </c>
      <c r="E50" s="663">
        <v>3993</v>
      </c>
      <c r="F50" s="663">
        <v>4528</v>
      </c>
      <c r="G50" s="663">
        <v>4215</v>
      </c>
      <c r="H50" s="663">
        <v>3486</v>
      </c>
      <c r="I50" s="663">
        <v>3505</v>
      </c>
      <c r="J50" s="663">
        <v>3245</v>
      </c>
      <c r="K50" s="663">
        <v>5961</v>
      </c>
      <c r="L50" s="663">
        <v>3547</v>
      </c>
      <c r="M50" s="663">
        <v>3497</v>
      </c>
      <c r="N50" s="665">
        <v>3782</v>
      </c>
      <c r="O50" s="664">
        <v>4035</v>
      </c>
    </row>
    <row r="51" spans="1:15" ht="17.25">
      <c r="A51" s="633" t="s">
        <v>118</v>
      </c>
    </row>
    <row r="52" spans="1:15" ht="12.75" customHeight="1"/>
    <row r="53" spans="1:15" ht="17.25" customHeight="1" thickBot="1">
      <c r="B53" s="633" t="s">
        <v>130</v>
      </c>
      <c r="O53" s="635" t="s">
        <v>2</v>
      </c>
    </row>
    <row r="54" spans="1:15" ht="12.75" customHeight="1">
      <c r="A54" s="636"/>
      <c r="B54" s="637" t="s">
        <v>3</v>
      </c>
      <c r="C54" s="638"/>
      <c r="D54" s="639" t="str">
        <f>D4</f>
        <v>2019年</v>
      </c>
      <c r="E54" s="639"/>
      <c r="F54" s="640"/>
      <c r="G54" s="638"/>
      <c r="H54" s="638"/>
      <c r="I54" s="640"/>
      <c r="J54" s="640"/>
      <c r="K54" s="640"/>
      <c r="L54" s="640"/>
      <c r="M54" s="639" t="str">
        <f>M4</f>
        <v>2020年</v>
      </c>
      <c r="N54" s="640"/>
      <c r="O54" s="641"/>
    </row>
    <row r="55" spans="1:15" ht="12.75" customHeight="1">
      <c r="A55" s="642" t="s">
        <v>37</v>
      </c>
      <c r="B55" s="643"/>
      <c r="C55" s="644" t="str">
        <f>C5</f>
        <v>2019年度計</v>
      </c>
      <c r="D55" s="645" t="s">
        <v>4</v>
      </c>
      <c r="E55" s="645" t="s">
        <v>5</v>
      </c>
      <c r="F55" s="645" t="s">
        <v>6</v>
      </c>
      <c r="G55" s="645" t="s">
        <v>7</v>
      </c>
      <c r="H55" s="645" t="s">
        <v>8</v>
      </c>
      <c r="I55" s="645" t="s">
        <v>9</v>
      </c>
      <c r="J55" s="645" t="s">
        <v>10</v>
      </c>
      <c r="K55" s="645" t="s">
        <v>11</v>
      </c>
      <c r="L55" s="645" t="s">
        <v>12</v>
      </c>
      <c r="M55" s="645" t="s">
        <v>13</v>
      </c>
      <c r="N55" s="645" t="s">
        <v>14</v>
      </c>
      <c r="O55" s="646" t="s">
        <v>15</v>
      </c>
    </row>
    <row r="56" spans="1:15" ht="12.75" customHeight="1">
      <c r="A56" s="647" t="s">
        <v>38</v>
      </c>
      <c r="B56" s="648"/>
      <c r="C56" s="649"/>
      <c r="D56" s="648"/>
      <c r="E56" s="648"/>
      <c r="F56" s="648"/>
      <c r="G56" s="649"/>
      <c r="H56" s="649"/>
      <c r="I56" s="648"/>
      <c r="J56" s="648"/>
      <c r="K56" s="648"/>
      <c r="L56" s="648"/>
      <c r="M56" s="648"/>
      <c r="N56" s="648"/>
      <c r="O56" s="650"/>
    </row>
    <row r="57" spans="1:15" ht="17.25" customHeight="1">
      <c r="A57" s="1032" t="s">
        <v>284</v>
      </c>
      <c r="B57" s="1033"/>
      <c r="C57" s="618">
        <v>1485346</v>
      </c>
      <c r="D57" s="800">
        <v>119015</v>
      </c>
      <c r="E57" s="800">
        <v>117647</v>
      </c>
      <c r="F57" s="800">
        <v>115388</v>
      </c>
      <c r="G57" s="800">
        <v>109459</v>
      </c>
      <c r="H57" s="800">
        <v>113521</v>
      </c>
      <c r="I57" s="800">
        <v>128155</v>
      </c>
      <c r="J57" s="800">
        <v>117284</v>
      </c>
      <c r="K57" s="800">
        <v>118950</v>
      </c>
      <c r="L57" s="800">
        <v>132637</v>
      </c>
      <c r="M57" s="800">
        <v>125050</v>
      </c>
      <c r="N57" s="802">
        <v>133447</v>
      </c>
      <c r="O57" s="801">
        <v>154794</v>
      </c>
    </row>
    <row r="58" spans="1:15" ht="12.75" customHeight="1">
      <c r="A58" s="651">
        <v>1</v>
      </c>
      <c r="B58" s="652" t="s">
        <v>145</v>
      </c>
      <c r="C58" s="622">
        <v>83489</v>
      </c>
      <c r="D58" s="653">
        <v>8573</v>
      </c>
      <c r="E58" s="653">
        <v>10563</v>
      </c>
      <c r="F58" s="653">
        <v>5678</v>
      </c>
      <c r="G58" s="653">
        <v>5461</v>
      </c>
      <c r="H58" s="653">
        <v>5209</v>
      </c>
      <c r="I58" s="653">
        <v>5046</v>
      </c>
      <c r="J58" s="653">
        <v>4914</v>
      </c>
      <c r="K58" s="653">
        <v>4968</v>
      </c>
      <c r="L58" s="653">
        <v>9231</v>
      </c>
      <c r="M58" s="653">
        <v>8590</v>
      </c>
      <c r="N58" s="655">
        <v>9861</v>
      </c>
      <c r="O58" s="654">
        <v>5396</v>
      </c>
    </row>
    <row r="59" spans="1:15" ht="12.75" customHeight="1">
      <c r="A59" s="651">
        <v>2</v>
      </c>
      <c r="B59" s="652" t="s">
        <v>123</v>
      </c>
      <c r="C59" s="622">
        <v>596873</v>
      </c>
      <c r="D59" s="653">
        <v>47452</v>
      </c>
      <c r="E59" s="653">
        <v>41740</v>
      </c>
      <c r="F59" s="653">
        <v>42330</v>
      </c>
      <c r="G59" s="653">
        <v>42940</v>
      </c>
      <c r="H59" s="653">
        <v>44803</v>
      </c>
      <c r="I59" s="653">
        <v>47934</v>
      </c>
      <c r="J59" s="653">
        <v>48275</v>
      </c>
      <c r="K59" s="653">
        <v>48074</v>
      </c>
      <c r="L59" s="653">
        <v>51029</v>
      </c>
      <c r="M59" s="653">
        <v>53196</v>
      </c>
      <c r="N59" s="655">
        <v>55536</v>
      </c>
      <c r="O59" s="654">
        <v>73564</v>
      </c>
    </row>
    <row r="60" spans="1:15" ht="12.75" customHeight="1">
      <c r="A60" s="651">
        <v>3</v>
      </c>
      <c r="B60" s="652" t="s">
        <v>148</v>
      </c>
      <c r="C60" s="622">
        <v>91770</v>
      </c>
      <c r="D60" s="653">
        <v>13106</v>
      </c>
      <c r="E60" s="653">
        <v>10793</v>
      </c>
      <c r="F60" s="653">
        <v>8821</v>
      </c>
      <c r="G60" s="653">
        <v>7170</v>
      </c>
      <c r="H60" s="653">
        <v>6809</v>
      </c>
      <c r="I60" s="653">
        <v>7107</v>
      </c>
      <c r="J60" s="653">
        <v>6456</v>
      </c>
      <c r="K60" s="653">
        <v>6586</v>
      </c>
      <c r="L60" s="653">
        <v>6318</v>
      </c>
      <c r="M60" s="653">
        <v>6180</v>
      </c>
      <c r="N60" s="655">
        <v>6335</v>
      </c>
      <c r="O60" s="654">
        <v>6089</v>
      </c>
    </row>
    <row r="61" spans="1:15" ht="12.75" customHeight="1">
      <c r="A61" s="651">
        <v>4</v>
      </c>
      <c r="B61" s="652" t="s">
        <v>124</v>
      </c>
      <c r="C61" s="622">
        <v>23073</v>
      </c>
      <c r="D61" s="653">
        <v>1547</v>
      </c>
      <c r="E61" s="653">
        <v>1606</v>
      </c>
      <c r="F61" s="653">
        <v>1678</v>
      </c>
      <c r="G61" s="653">
        <v>1829</v>
      </c>
      <c r="H61" s="653">
        <v>2193</v>
      </c>
      <c r="I61" s="653">
        <v>2325</v>
      </c>
      <c r="J61" s="653">
        <v>2325</v>
      </c>
      <c r="K61" s="653">
        <v>2295</v>
      </c>
      <c r="L61" s="653">
        <v>1913</v>
      </c>
      <c r="M61" s="653">
        <v>1831</v>
      </c>
      <c r="N61" s="655">
        <v>1738</v>
      </c>
      <c r="O61" s="654">
        <v>1794</v>
      </c>
    </row>
    <row r="62" spans="1:15" ht="12.75" customHeight="1">
      <c r="A62" s="651">
        <v>5</v>
      </c>
      <c r="B62" s="652" t="s">
        <v>125</v>
      </c>
      <c r="C62" s="622">
        <v>19609</v>
      </c>
      <c r="D62" s="653">
        <v>1440</v>
      </c>
      <c r="E62" s="653">
        <v>1622</v>
      </c>
      <c r="F62" s="653">
        <v>1414</v>
      </c>
      <c r="G62" s="653">
        <v>1560</v>
      </c>
      <c r="H62" s="653">
        <v>1573</v>
      </c>
      <c r="I62" s="653">
        <v>1679</v>
      </c>
      <c r="J62" s="653">
        <v>1721</v>
      </c>
      <c r="K62" s="653">
        <v>1716</v>
      </c>
      <c r="L62" s="653">
        <v>1694</v>
      </c>
      <c r="M62" s="653">
        <v>1623</v>
      </c>
      <c r="N62" s="655">
        <v>1719</v>
      </c>
      <c r="O62" s="654">
        <v>1848</v>
      </c>
    </row>
    <row r="63" spans="1:15" ht="12.75" customHeight="1">
      <c r="A63" s="651">
        <v>6</v>
      </c>
      <c r="B63" s="652" t="s">
        <v>150</v>
      </c>
      <c r="C63" s="622">
        <v>280989</v>
      </c>
      <c r="D63" s="653">
        <v>14251</v>
      </c>
      <c r="E63" s="653">
        <v>21021</v>
      </c>
      <c r="F63" s="653">
        <v>24014</v>
      </c>
      <c r="G63" s="653">
        <v>18834</v>
      </c>
      <c r="H63" s="653">
        <v>19852</v>
      </c>
      <c r="I63" s="653">
        <v>29298</v>
      </c>
      <c r="J63" s="653">
        <v>20699</v>
      </c>
      <c r="K63" s="653">
        <v>22833</v>
      </c>
      <c r="L63" s="653">
        <v>31062</v>
      </c>
      <c r="M63" s="653">
        <v>22722</v>
      </c>
      <c r="N63" s="655">
        <v>25266</v>
      </c>
      <c r="O63" s="654">
        <v>31136</v>
      </c>
    </row>
    <row r="64" spans="1:15" ht="12.75" customHeight="1">
      <c r="A64" s="651">
        <v>7</v>
      </c>
      <c r="B64" s="652" t="s">
        <v>126</v>
      </c>
      <c r="C64" s="622">
        <v>71517</v>
      </c>
      <c r="D64" s="653">
        <v>6482</v>
      </c>
      <c r="E64" s="653">
        <v>5553</v>
      </c>
      <c r="F64" s="653">
        <v>5885</v>
      </c>
      <c r="G64" s="653">
        <v>5399</v>
      </c>
      <c r="H64" s="653">
        <v>5693</v>
      </c>
      <c r="I64" s="653">
        <v>5937</v>
      </c>
      <c r="J64" s="653">
        <v>6216</v>
      </c>
      <c r="K64" s="653">
        <v>6183</v>
      </c>
      <c r="L64" s="653">
        <v>6026</v>
      </c>
      <c r="M64" s="653">
        <v>5647</v>
      </c>
      <c r="N64" s="655">
        <v>5831</v>
      </c>
      <c r="O64" s="654">
        <v>6667</v>
      </c>
    </row>
    <row r="65" spans="1:15" ht="12.75" customHeight="1">
      <c r="A65" s="651">
        <v>8</v>
      </c>
      <c r="B65" s="652" t="s">
        <v>127</v>
      </c>
      <c r="C65" s="622">
        <v>7601</v>
      </c>
      <c r="D65" s="653">
        <v>707</v>
      </c>
      <c r="E65" s="653">
        <v>846</v>
      </c>
      <c r="F65" s="653">
        <v>900</v>
      </c>
      <c r="G65" s="653">
        <v>907</v>
      </c>
      <c r="H65" s="653">
        <v>838</v>
      </c>
      <c r="I65" s="653">
        <v>680</v>
      </c>
      <c r="J65" s="653">
        <v>511</v>
      </c>
      <c r="K65" s="653">
        <v>607</v>
      </c>
      <c r="L65" s="653">
        <v>321</v>
      </c>
      <c r="M65" s="653">
        <v>299</v>
      </c>
      <c r="N65" s="655">
        <v>387</v>
      </c>
      <c r="O65" s="654">
        <v>597</v>
      </c>
    </row>
    <row r="66" spans="1:15" ht="12.75" customHeight="1">
      <c r="A66" s="651">
        <v>9</v>
      </c>
      <c r="B66" s="652" t="s">
        <v>152</v>
      </c>
      <c r="C66" s="622">
        <v>51949</v>
      </c>
      <c r="D66" s="653">
        <v>6039</v>
      </c>
      <c r="E66" s="653">
        <v>4547</v>
      </c>
      <c r="F66" s="653">
        <v>3919</v>
      </c>
      <c r="G66" s="653">
        <v>4035</v>
      </c>
      <c r="H66" s="653">
        <v>5910</v>
      </c>
      <c r="I66" s="653">
        <v>4071</v>
      </c>
      <c r="J66" s="653">
        <v>3849</v>
      </c>
      <c r="K66" s="653">
        <v>3892</v>
      </c>
      <c r="L66" s="653">
        <v>3866</v>
      </c>
      <c r="M66" s="653">
        <v>3672</v>
      </c>
      <c r="N66" s="655">
        <v>3796</v>
      </c>
      <c r="O66" s="654">
        <v>4352</v>
      </c>
    </row>
    <row r="67" spans="1:15" ht="12.75" customHeight="1" thickBot="1">
      <c r="A67" s="656">
        <v>10</v>
      </c>
      <c r="B67" s="657" t="s">
        <v>153</v>
      </c>
      <c r="C67" s="626">
        <v>258475</v>
      </c>
      <c r="D67" s="658">
        <v>19418</v>
      </c>
      <c r="E67" s="658">
        <v>19357</v>
      </c>
      <c r="F67" s="658">
        <v>20749</v>
      </c>
      <c r="G67" s="658">
        <v>21324</v>
      </c>
      <c r="H67" s="658">
        <v>20640</v>
      </c>
      <c r="I67" s="658">
        <v>24077</v>
      </c>
      <c r="J67" s="658">
        <v>22319</v>
      </c>
      <c r="K67" s="658">
        <v>21794</v>
      </c>
      <c r="L67" s="658">
        <v>21178</v>
      </c>
      <c r="M67" s="658">
        <v>21291</v>
      </c>
      <c r="N67" s="660">
        <v>22978</v>
      </c>
      <c r="O67" s="659">
        <v>23350</v>
      </c>
    </row>
    <row r="68" spans="1:15" ht="17.25" customHeight="1" thickTop="1">
      <c r="A68" s="1034" t="s">
        <v>285</v>
      </c>
      <c r="B68" s="1035"/>
      <c r="C68" s="800">
        <v>289622</v>
      </c>
      <c r="D68" s="800">
        <v>22974</v>
      </c>
      <c r="E68" s="800">
        <v>23189</v>
      </c>
      <c r="F68" s="800">
        <v>23139</v>
      </c>
      <c r="G68" s="800">
        <v>23282</v>
      </c>
      <c r="H68" s="800">
        <v>23430</v>
      </c>
      <c r="I68" s="800">
        <v>24249</v>
      </c>
      <c r="J68" s="800">
        <v>24095</v>
      </c>
      <c r="K68" s="800">
        <v>23367</v>
      </c>
      <c r="L68" s="800">
        <v>23273</v>
      </c>
      <c r="M68" s="800">
        <v>21226</v>
      </c>
      <c r="N68" s="802">
        <v>26321</v>
      </c>
      <c r="O68" s="801">
        <v>31078</v>
      </c>
    </row>
    <row r="69" spans="1:15" ht="12.75" customHeight="1">
      <c r="A69" s="651">
        <v>1</v>
      </c>
      <c r="B69" s="652" t="s">
        <v>145</v>
      </c>
      <c r="C69" s="653">
        <v>96871</v>
      </c>
      <c r="D69" s="653">
        <v>7253</v>
      </c>
      <c r="E69" s="653">
        <v>7420</v>
      </c>
      <c r="F69" s="653">
        <v>6949</v>
      </c>
      <c r="G69" s="653">
        <v>6970</v>
      </c>
      <c r="H69" s="653">
        <v>6929</v>
      </c>
      <c r="I69" s="653">
        <v>7157</v>
      </c>
      <c r="J69" s="653">
        <v>7649</v>
      </c>
      <c r="K69" s="653">
        <v>7370</v>
      </c>
      <c r="L69" s="653">
        <v>7751</v>
      </c>
      <c r="M69" s="653">
        <v>7428</v>
      </c>
      <c r="N69" s="655">
        <v>10733</v>
      </c>
      <c r="O69" s="654">
        <v>13262</v>
      </c>
    </row>
    <row r="70" spans="1:15" ht="12.75" customHeight="1">
      <c r="A70" s="651">
        <v>2</v>
      </c>
      <c r="B70" s="652" t="s">
        <v>123</v>
      </c>
      <c r="C70" s="653">
        <v>53222</v>
      </c>
      <c r="D70" s="653">
        <v>4023</v>
      </c>
      <c r="E70" s="653">
        <v>3400</v>
      </c>
      <c r="F70" s="653">
        <v>3475</v>
      </c>
      <c r="G70" s="653">
        <v>3873</v>
      </c>
      <c r="H70" s="653">
        <v>4186</v>
      </c>
      <c r="I70" s="653">
        <v>4658</v>
      </c>
      <c r="J70" s="653">
        <v>4811</v>
      </c>
      <c r="K70" s="653">
        <v>4569</v>
      </c>
      <c r="L70" s="653">
        <v>4660</v>
      </c>
      <c r="M70" s="653">
        <v>4937</v>
      </c>
      <c r="N70" s="655">
        <v>5302</v>
      </c>
      <c r="O70" s="654">
        <v>5327</v>
      </c>
    </row>
    <row r="71" spans="1:15" ht="12.75" customHeight="1">
      <c r="A71" s="651">
        <v>3</v>
      </c>
      <c r="B71" s="652" t="s">
        <v>148</v>
      </c>
      <c r="C71" s="653">
        <v>12935</v>
      </c>
      <c r="D71" s="653">
        <v>1359</v>
      </c>
      <c r="E71" s="653">
        <v>1372</v>
      </c>
      <c r="F71" s="653">
        <v>1470</v>
      </c>
      <c r="G71" s="653">
        <v>1429</v>
      </c>
      <c r="H71" s="653">
        <v>1238</v>
      </c>
      <c r="I71" s="653">
        <v>884</v>
      </c>
      <c r="J71" s="653">
        <v>762</v>
      </c>
      <c r="K71" s="653">
        <v>752</v>
      </c>
      <c r="L71" s="653">
        <v>676</v>
      </c>
      <c r="M71" s="653">
        <v>782</v>
      </c>
      <c r="N71" s="655">
        <v>1030</v>
      </c>
      <c r="O71" s="654">
        <v>1183</v>
      </c>
    </row>
    <row r="72" spans="1:15" ht="12.75" customHeight="1">
      <c r="A72" s="651">
        <v>4</v>
      </c>
      <c r="B72" s="652" t="s">
        <v>124</v>
      </c>
      <c r="C72" s="653">
        <v>1673</v>
      </c>
      <c r="D72" s="653">
        <v>97</v>
      </c>
      <c r="E72" s="653">
        <v>144</v>
      </c>
      <c r="F72" s="653">
        <v>163</v>
      </c>
      <c r="G72" s="653">
        <v>199</v>
      </c>
      <c r="H72" s="653">
        <v>181</v>
      </c>
      <c r="I72" s="653">
        <v>174</v>
      </c>
      <c r="J72" s="653">
        <v>158</v>
      </c>
      <c r="K72" s="653">
        <v>134</v>
      </c>
      <c r="L72" s="653">
        <v>115</v>
      </c>
      <c r="M72" s="653">
        <v>97</v>
      </c>
      <c r="N72" s="655">
        <v>99</v>
      </c>
      <c r="O72" s="654">
        <v>112</v>
      </c>
    </row>
    <row r="73" spans="1:15" ht="12.75" customHeight="1">
      <c r="A73" s="651">
        <v>5</v>
      </c>
      <c r="B73" s="652" t="s">
        <v>125</v>
      </c>
      <c r="C73" s="653">
        <v>3662</v>
      </c>
      <c r="D73" s="653">
        <v>236</v>
      </c>
      <c r="E73" s="653">
        <v>250</v>
      </c>
      <c r="F73" s="653">
        <v>266</v>
      </c>
      <c r="G73" s="653">
        <v>296</v>
      </c>
      <c r="H73" s="653">
        <v>330</v>
      </c>
      <c r="I73" s="653">
        <v>354</v>
      </c>
      <c r="J73" s="653">
        <v>382</v>
      </c>
      <c r="K73" s="653">
        <v>364</v>
      </c>
      <c r="L73" s="653">
        <v>323</v>
      </c>
      <c r="M73" s="653">
        <v>259</v>
      </c>
      <c r="N73" s="655">
        <v>267</v>
      </c>
      <c r="O73" s="654">
        <v>336</v>
      </c>
    </row>
    <row r="74" spans="1:15" ht="12.75" customHeight="1">
      <c r="A74" s="651">
        <v>6</v>
      </c>
      <c r="B74" s="652" t="s">
        <v>150</v>
      </c>
      <c r="C74" s="653">
        <v>49512</v>
      </c>
      <c r="D74" s="653">
        <v>4076</v>
      </c>
      <c r="E74" s="653">
        <v>4818</v>
      </c>
      <c r="F74" s="653">
        <v>4787</v>
      </c>
      <c r="G74" s="653">
        <v>3962</v>
      </c>
      <c r="H74" s="653">
        <v>3545</v>
      </c>
      <c r="I74" s="653">
        <v>4191</v>
      </c>
      <c r="J74" s="653">
        <v>3774</v>
      </c>
      <c r="K74" s="653">
        <v>3912</v>
      </c>
      <c r="L74" s="653">
        <v>4632</v>
      </c>
      <c r="M74" s="653">
        <v>3416</v>
      </c>
      <c r="N74" s="655">
        <v>3640</v>
      </c>
      <c r="O74" s="654">
        <v>4762</v>
      </c>
    </row>
    <row r="75" spans="1:15" ht="12.75" customHeight="1">
      <c r="A75" s="651">
        <v>7</v>
      </c>
      <c r="B75" s="652" t="s">
        <v>126</v>
      </c>
      <c r="C75" s="653">
        <v>7633</v>
      </c>
      <c r="D75" s="653">
        <v>653</v>
      </c>
      <c r="E75" s="653">
        <v>621</v>
      </c>
      <c r="F75" s="653">
        <v>728</v>
      </c>
      <c r="G75" s="653">
        <v>809</v>
      </c>
      <c r="H75" s="653">
        <v>736</v>
      </c>
      <c r="I75" s="653">
        <v>815</v>
      </c>
      <c r="J75" s="653">
        <v>672</v>
      </c>
      <c r="K75" s="653">
        <v>701</v>
      </c>
      <c r="L75" s="653">
        <v>585</v>
      </c>
      <c r="M75" s="653">
        <v>485</v>
      </c>
      <c r="N75" s="655">
        <v>361</v>
      </c>
      <c r="O75" s="654">
        <v>467</v>
      </c>
    </row>
    <row r="76" spans="1:15" ht="12.75" customHeight="1">
      <c r="A76" s="651">
        <v>8</v>
      </c>
      <c r="B76" s="652" t="s">
        <v>127</v>
      </c>
      <c r="C76" s="653">
        <v>415</v>
      </c>
      <c r="D76" s="653">
        <v>123</v>
      </c>
      <c r="E76" s="653">
        <v>71</v>
      </c>
      <c r="F76" s="653">
        <v>47</v>
      </c>
      <c r="G76" s="653">
        <v>40</v>
      </c>
      <c r="H76" s="653">
        <v>41</v>
      </c>
      <c r="I76" s="653">
        <v>27</v>
      </c>
      <c r="J76" s="653">
        <v>8</v>
      </c>
      <c r="K76" s="653">
        <v>0</v>
      </c>
      <c r="L76" s="653">
        <v>9</v>
      </c>
      <c r="M76" s="653">
        <v>16</v>
      </c>
      <c r="N76" s="655">
        <v>20</v>
      </c>
      <c r="O76" s="654">
        <v>14</v>
      </c>
    </row>
    <row r="77" spans="1:15" ht="12.75" customHeight="1">
      <c r="A77" s="651">
        <v>9</v>
      </c>
      <c r="B77" s="652" t="s">
        <v>152</v>
      </c>
      <c r="C77" s="653">
        <v>7369</v>
      </c>
      <c r="D77" s="653">
        <v>603</v>
      </c>
      <c r="E77" s="653">
        <v>495</v>
      </c>
      <c r="F77" s="653">
        <v>478</v>
      </c>
      <c r="G77" s="653">
        <v>530</v>
      </c>
      <c r="H77" s="653">
        <v>725</v>
      </c>
      <c r="I77" s="653">
        <v>791</v>
      </c>
      <c r="J77" s="653">
        <v>929</v>
      </c>
      <c r="K77" s="653">
        <v>802</v>
      </c>
      <c r="L77" s="653">
        <v>596</v>
      </c>
      <c r="M77" s="653">
        <v>332</v>
      </c>
      <c r="N77" s="655">
        <v>480</v>
      </c>
      <c r="O77" s="654">
        <v>609</v>
      </c>
    </row>
    <row r="78" spans="1:15" ht="12.75" customHeight="1" thickBot="1">
      <c r="A78" s="656">
        <v>10</v>
      </c>
      <c r="B78" s="657" t="s">
        <v>153</v>
      </c>
      <c r="C78" s="658">
        <v>56328</v>
      </c>
      <c r="D78" s="658">
        <v>4549</v>
      </c>
      <c r="E78" s="658">
        <v>4598</v>
      </c>
      <c r="F78" s="658">
        <v>4777</v>
      </c>
      <c r="G78" s="658">
        <v>5174</v>
      </c>
      <c r="H78" s="658">
        <v>5518</v>
      </c>
      <c r="I78" s="658">
        <v>5198</v>
      </c>
      <c r="J78" s="658">
        <v>4952</v>
      </c>
      <c r="K78" s="658">
        <v>4763</v>
      </c>
      <c r="L78" s="658">
        <v>3926</v>
      </c>
      <c r="M78" s="658">
        <v>3475</v>
      </c>
      <c r="N78" s="660">
        <v>4391</v>
      </c>
      <c r="O78" s="659">
        <v>5008</v>
      </c>
    </row>
    <row r="79" spans="1:15" ht="17.25" customHeight="1" thickTop="1">
      <c r="A79" s="1034" t="s">
        <v>350</v>
      </c>
      <c r="B79" s="1035"/>
      <c r="C79" s="800">
        <v>689447</v>
      </c>
      <c r="D79" s="800">
        <v>55508</v>
      </c>
      <c r="E79" s="800">
        <v>62223</v>
      </c>
      <c r="F79" s="800">
        <v>58368</v>
      </c>
      <c r="G79" s="800">
        <v>53092</v>
      </c>
      <c r="H79" s="800">
        <v>50918</v>
      </c>
      <c r="I79" s="800">
        <v>51926</v>
      </c>
      <c r="J79" s="800">
        <v>55194</v>
      </c>
      <c r="K79" s="800">
        <v>56648</v>
      </c>
      <c r="L79" s="800">
        <v>58126</v>
      </c>
      <c r="M79" s="800">
        <v>57771</v>
      </c>
      <c r="N79" s="802">
        <v>60267</v>
      </c>
      <c r="O79" s="801">
        <v>69405</v>
      </c>
    </row>
    <row r="80" spans="1:15" ht="12.75" customHeight="1">
      <c r="A80" s="651">
        <v>1</v>
      </c>
      <c r="B80" s="652" t="s">
        <v>145</v>
      </c>
      <c r="C80" s="653">
        <v>128122</v>
      </c>
      <c r="D80" s="653">
        <v>10225</v>
      </c>
      <c r="E80" s="653">
        <v>16587</v>
      </c>
      <c r="F80" s="653">
        <v>10772</v>
      </c>
      <c r="G80" s="653">
        <v>10209</v>
      </c>
      <c r="H80" s="653">
        <v>10313</v>
      </c>
      <c r="I80" s="653">
        <v>10083</v>
      </c>
      <c r="J80" s="653">
        <v>10310</v>
      </c>
      <c r="K80" s="653">
        <v>11280</v>
      </c>
      <c r="L80" s="653">
        <v>10526</v>
      </c>
      <c r="M80" s="653">
        <v>9418</v>
      </c>
      <c r="N80" s="655">
        <v>9239</v>
      </c>
      <c r="O80" s="654">
        <v>9160</v>
      </c>
    </row>
    <row r="81" spans="1:15" ht="12.75" customHeight="1">
      <c r="A81" s="651">
        <v>2</v>
      </c>
      <c r="B81" s="652" t="s">
        <v>123</v>
      </c>
      <c r="C81" s="653">
        <v>212037</v>
      </c>
      <c r="D81" s="653">
        <v>18016</v>
      </c>
      <c r="E81" s="653">
        <v>15049</v>
      </c>
      <c r="F81" s="653">
        <v>14406</v>
      </c>
      <c r="G81" s="653">
        <v>14918</v>
      </c>
      <c r="H81" s="653">
        <v>15442</v>
      </c>
      <c r="I81" s="653">
        <v>16065</v>
      </c>
      <c r="J81" s="653">
        <v>16689</v>
      </c>
      <c r="K81" s="653">
        <v>18225</v>
      </c>
      <c r="L81" s="653">
        <v>19918</v>
      </c>
      <c r="M81" s="653">
        <v>19158</v>
      </c>
      <c r="N81" s="655">
        <v>19696</v>
      </c>
      <c r="O81" s="654">
        <v>24454</v>
      </c>
    </row>
    <row r="82" spans="1:15" ht="12.75" customHeight="1">
      <c r="A82" s="651">
        <v>3</v>
      </c>
      <c r="B82" s="652" t="s">
        <v>148</v>
      </c>
      <c r="C82" s="653">
        <v>46348</v>
      </c>
      <c r="D82" s="653">
        <v>3319</v>
      </c>
      <c r="E82" s="653">
        <v>3812</v>
      </c>
      <c r="F82" s="653">
        <v>3806</v>
      </c>
      <c r="G82" s="653">
        <v>3847</v>
      </c>
      <c r="H82" s="653">
        <v>3949</v>
      </c>
      <c r="I82" s="653">
        <v>3953</v>
      </c>
      <c r="J82" s="653">
        <v>4107</v>
      </c>
      <c r="K82" s="653">
        <v>3892</v>
      </c>
      <c r="L82" s="653">
        <v>3845</v>
      </c>
      <c r="M82" s="653">
        <v>3912</v>
      </c>
      <c r="N82" s="655">
        <v>4051</v>
      </c>
      <c r="O82" s="654">
        <v>3855</v>
      </c>
    </row>
    <row r="83" spans="1:15" ht="12.75" customHeight="1">
      <c r="A83" s="651">
        <v>4</v>
      </c>
      <c r="B83" s="652" t="s">
        <v>124</v>
      </c>
      <c r="C83" s="653">
        <v>12096</v>
      </c>
      <c r="D83" s="653">
        <v>804</v>
      </c>
      <c r="E83" s="653">
        <v>718</v>
      </c>
      <c r="F83" s="653">
        <v>813</v>
      </c>
      <c r="G83" s="653">
        <v>837</v>
      </c>
      <c r="H83" s="653">
        <v>983</v>
      </c>
      <c r="I83" s="653">
        <v>1017</v>
      </c>
      <c r="J83" s="653">
        <v>995</v>
      </c>
      <c r="K83" s="653">
        <v>1768</v>
      </c>
      <c r="L83" s="653">
        <v>918</v>
      </c>
      <c r="M83" s="653">
        <v>764</v>
      </c>
      <c r="N83" s="655">
        <v>1068</v>
      </c>
      <c r="O83" s="654">
        <v>1411</v>
      </c>
    </row>
    <row r="84" spans="1:15" ht="12.75" customHeight="1">
      <c r="A84" s="651">
        <v>5</v>
      </c>
      <c r="B84" s="652" t="s">
        <v>125</v>
      </c>
      <c r="C84" s="653">
        <v>14112</v>
      </c>
      <c r="D84" s="653">
        <v>1059</v>
      </c>
      <c r="E84" s="653">
        <v>1115</v>
      </c>
      <c r="F84" s="653">
        <v>1129</v>
      </c>
      <c r="G84" s="653">
        <v>1201</v>
      </c>
      <c r="H84" s="653">
        <v>1244</v>
      </c>
      <c r="I84" s="653">
        <v>1360</v>
      </c>
      <c r="J84" s="653">
        <v>1224</v>
      </c>
      <c r="K84" s="653">
        <v>1177</v>
      </c>
      <c r="L84" s="653">
        <v>1142</v>
      </c>
      <c r="M84" s="653">
        <v>1219</v>
      </c>
      <c r="N84" s="655">
        <v>1198</v>
      </c>
      <c r="O84" s="654">
        <v>1045</v>
      </c>
    </row>
    <row r="85" spans="1:15" ht="12.75" customHeight="1">
      <c r="A85" s="651">
        <v>6</v>
      </c>
      <c r="B85" s="652" t="s">
        <v>150</v>
      </c>
      <c r="C85" s="653">
        <v>141338</v>
      </c>
      <c r="D85" s="653">
        <v>12879</v>
      </c>
      <c r="E85" s="653">
        <v>15122</v>
      </c>
      <c r="F85" s="653">
        <v>17244</v>
      </c>
      <c r="G85" s="653">
        <v>10363</v>
      </c>
      <c r="H85" s="653">
        <v>7265</v>
      </c>
      <c r="I85" s="653">
        <v>8022</v>
      </c>
      <c r="J85" s="653">
        <v>9617</v>
      </c>
      <c r="K85" s="653">
        <v>9165</v>
      </c>
      <c r="L85" s="653">
        <v>10705</v>
      </c>
      <c r="M85" s="653">
        <v>11701</v>
      </c>
      <c r="N85" s="655">
        <v>13426</v>
      </c>
      <c r="O85" s="654">
        <v>15830</v>
      </c>
    </row>
    <row r="86" spans="1:15" ht="12.75" customHeight="1">
      <c r="A86" s="651">
        <v>7</v>
      </c>
      <c r="B86" s="652" t="s">
        <v>126</v>
      </c>
      <c r="C86" s="653">
        <v>20521</v>
      </c>
      <c r="D86" s="653">
        <v>1833</v>
      </c>
      <c r="E86" s="653">
        <v>1834</v>
      </c>
      <c r="F86" s="653">
        <v>1819</v>
      </c>
      <c r="G86" s="653">
        <v>1832</v>
      </c>
      <c r="H86" s="653">
        <v>1401</v>
      </c>
      <c r="I86" s="653">
        <v>1616</v>
      </c>
      <c r="J86" s="653">
        <v>1719</v>
      </c>
      <c r="K86" s="653">
        <v>1633</v>
      </c>
      <c r="L86" s="653">
        <v>1630</v>
      </c>
      <c r="M86" s="653">
        <v>1714</v>
      </c>
      <c r="N86" s="655">
        <v>1819</v>
      </c>
      <c r="O86" s="654">
        <v>1671</v>
      </c>
    </row>
    <row r="87" spans="1:15" ht="12.75" customHeight="1">
      <c r="A87" s="651">
        <v>8</v>
      </c>
      <c r="B87" s="652" t="s">
        <v>127</v>
      </c>
      <c r="C87" s="653">
        <v>1654</v>
      </c>
      <c r="D87" s="653">
        <v>103</v>
      </c>
      <c r="E87" s="653">
        <v>279</v>
      </c>
      <c r="F87" s="653">
        <v>128</v>
      </c>
      <c r="G87" s="653">
        <v>127</v>
      </c>
      <c r="H87" s="653">
        <v>164</v>
      </c>
      <c r="I87" s="653">
        <v>62</v>
      </c>
      <c r="J87" s="653">
        <v>67</v>
      </c>
      <c r="K87" s="653">
        <v>203</v>
      </c>
      <c r="L87" s="653">
        <v>249</v>
      </c>
      <c r="M87" s="653">
        <v>124</v>
      </c>
      <c r="N87" s="655">
        <v>89</v>
      </c>
      <c r="O87" s="654">
        <v>58</v>
      </c>
    </row>
    <row r="88" spans="1:15" ht="12.75" customHeight="1">
      <c r="A88" s="651">
        <v>9</v>
      </c>
      <c r="B88" s="652" t="s">
        <v>152</v>
      </c>
      <c r="C88" s="653">
        <v>31129</v>
      </c>
      <c r="D88" s="653">
        <v>2683</v>
      </c>
      <c r="E88" s="653">
        <v>2420</v>
      </c>
      <c r="F88" s="653">
        <v>2454</v>
      </c>
      <c r="G88" s="653">
        <v>2606</v>
      </c>
      <c r="H88" s="653">
        <v>2731</v>
      </c>
      <c r="I88" s="653">
        <v>2608</v>
      </c>
      <c r="J88" s="653">
        <v>2370</v>
      </c>
      <c r="K88" s="653">
        <v>2475</v>
      </c>
      <c r="L88" s="653">
        <v>2386</v>
      </c>
      <c r="M88" s="653">
        <v>2532</v>
      </c>
      <c r="N88" s="655">
        <v>2699</v>
      </c>
      <c r="O88" s="654">
        <v>3165</v>
      </c>
    </row>
    <row r="89" spans="1:15" ht="12.75" customHeight="1" thickBot="1">
      <c r="A89" s="656">
        <v>10</v>
      </c>
      <c r="B89" s="657" t="s">
        <v>153</v>
      </c>
      <c r="C89" s="658">
        <v>82089</v>
      </c>
      <c r="D89" s="658">
        <v>4587</v>
      </c>
      <c r="E89" s="658">
        <v>5287</v>
      </c>
      <c r="F89" s="658">
        <v>5798</v>
      </c>
      <c r="G89" s="658">
        <v>7152</v>
      </c>
      <c r="H89" s="658">
        <v>7426</v>
      </c>
      <c r="I89" s="658">
        <v>7140</v>
      </c>
      <c r="J89" s="658">
        <v>8095</v>
      </c>
      <c r="K89" s="658">
        <v>6830</v>
      </c>
      <c r="L89" s="658">
        <v>6808</v>
      </c>
      <c r="M89" s="658">
        <v>7229</v>
      </c>
      <c r="N89" s="660">
        <v>6982</v>
      </c>
      <c r="O89" s="659">
        <v>8757</v>
      </c>
    </row>
    <row r="90" spans="1:15" ht="17.25" customHeight="1" thickTop="1">
      <c r="A90" s="1034" t="s">
        <v>286</v>
      </c>
      <c r="B90" s="1035"/>
      <c r="C90" s="800">
        <v>567283</v>
      </c>
      <c r="D90" s="800">
        <v>41091</v>
      </c>
      <c r="E90" s="800">
        <v>45155</v>
      </c>
      <c r="F90" s="800">
        <v>46783</v>
      </c>
      <c r="G90" s="800">
        <v>42569</v>
      </c>
      <c r="H90" s="800">
        <v>42826</v>
      </c>
      <c r="I90" s="800">
        <v>44979</v>
      </c>
      <c r="J90" s="800">
        <v>44427</v>
      </c>
      <c r="K90" s="800">
        <v>48457</v>
      </c>
      <c r="L90" s="800">
        <v>49504</v>
      </c>
      <c r="M90" s="800">
        <v>48868</v>
      </c>
      <c r="N90" s="802">
        <v>52940</v>
      </c>
      <c r="O90" s="801">
        <v>59685</v>
      </c>
    </row>
    <row r="91" spans="1:15" ht="12.75" customHeight="1">
      <c r="A91" s="651">
        <v>1</v>
      </c>
      <c r="B91" s="652" t="s">
        <v>145</v>
      </c>
      <c r="C91" s="653">
        <v>52273</v>
      </c>
      <c r="D91" s="653">
        <v>4887</v>
      </c>
      <c r="E91" s="653">
        <v>6890</v>
      </c>
      <c r="F91" s="653">
        <v>4485</v>
      </c>
      <c r="G91" s="653">
        <v>4309</v>
      </c>
      <c r="H91" s="653">
        <v>4562</v>
      </c>
      <c r="I91" s="653">
        <v>4336</v>
      </c>
      <c r="J91" s="653">
        <v>4076</v>
      </c>
      <c r="K91" s="653">
        <v>3635</v>
      </c>
      <c r="L91" s="653">
        <v>3657</v>
      </c>
      <c r="M91" s="653">
        <v>3595</v>
      </c>
      <c r="N91" s="655">
        <v>3637</v>
      </c>
      <c r="O91" s="654">
        <v>4203</v>
      </c>
    </row>
    <row r="92" spans="1:15" ht="12.75" customHeight="1">
      <c r="A92" s="651">
        <v>2</v>
      </c>
      <c r="B92" s="652" t="s">
        <v>123</v>
      </c>
      <c r="C92" s="653">
        <v>161695</v>
      </c>
      <c r="D92" s="653">
        <v>12414</v>
      </c>
      <c r="E92" s="653">
        <v>10312</v>
      </c>
      <c r="F92" s="653">
        <v>11405</v>
      </c>
      <c r="G92" s="653">
        <v>10570</v>
      </c>
      <c r="H92" s="653">
        <v>10934</v>
      </c>
      <c r="I92" s="653">
        <v>11787</v>
      </c>
      <c r="J92" s="653">
        <v>12368</v>
      </c>
      <c r="K92" s="653">
        <v>13594</v>
      </c>
      <c r="L92" s="653">
        <v>14498</v>
      </c>
      <c r="M92" s="653">
        <v>15440</v>
      </c>
      <c r="N92" s="655">
        <v>16867</v>
      </c>
      <c r="O92" s="654">
        <v>21507</v>
      </c>
    </row>
    <row r="93" spans="1:15" ht="12.75" customHeight="1">
      <c r="A93" s="651">
        <v>3</v>
      </c>
      <c r="B93" s="652" t="s">
        <v>148</v>
      </c>
      <c r="C93" s="653">
        <v>59920</v>
      </c>
      <c r="D93" s="653">
        <v>4737</v>
      </c>
      <c r="E93" s="653">
        <v>4665</v>
      </c>
      <c r="F93" s="653">
        <v>5034</v>
      </c>
      <c r="G93" s="653">
        <v>4523</v>
      </c>
      <c r="H93" s="653">
        <v>4519</v>
      </c>
      <c r="I93" s="653">
        <v>4714</v>
      </c>
      <c r="J93" s="653">
        <v>5208</v>
      </c>
      <c r="K93" s="653">
        <v>4989</v>
      </c>
      <c r="L93" s="653">
        <v>5043</v>
      </c>
      <c r="M93" s="653">
        <v>4970</v>
      </c>
      <c r="N93" s="655">
        <v>5820</v>
      </c>
      <c r="O93" s="654">
        <v>5699</v>
      </c>
    </row>
    <row r="94" spans="1:15" ht="12.75" customHeight="1">
      <c r="A94" s="651">
        <v>4</v>
      </c>
      <c r="B94" s="652" t="s">
        <v>124</v>
      </c>
      <c r="C94" s="653">
        <v>14259</v>
      </c>
      <c r="D94" s="653">
        <v>725</v>
      </c>
      <c r="E94" s="653">
        <v>770</v>
      </c>
      <c r="F94" s="653">
        <v>828</v>
      </c>
      <c r="G94" s="653">
        <v>742</v>
      </c>
      <c r="H94" s="653">
        <v>858</v>
      </c>
      <c r="I94" s="653">
        <v>988</v>
      </c>
      <c r="J94" s="653">
        <v>1017</v>
      </c>
      <c r="K94" s="653">
        <v>2306</v>
      </c>
      <c r="L94" s="653">
        <v>1653</v>
      </c>
      <c r="M94" s="653">
        <v>1663</v>
      </c>
      <c r="N94" s="655">
        <v>1452</v>
      </c>
      <c r="O94" s="654">
        <v>1255</v>
      </c>
    </row>
    <row r="95" spans="1:15" ht="12.75" customHeight="1">
      <c r="A95" s="651">
        <v>5</v>
      </c>
      <c r="B95" s="652" t="s">
        <v>125</v>
      </c>
      <c r="C95" s="653">
        <v>17275</v>
      </c>
      <c r="D95" s="653">
        <v>1344</v>
      </c>
      <c r="E95" s="653">
        <v>1511</v>
      </c>
      <c r="F95" s="653">
        <v>1288</v>
      </c>
      <c r="G95" s="653">
        <v>1293</v>
      </c>
      <c r="H95" s="653">
        <v>1234</v>
      </c>
      <c r="I95" s="653">
        <v>1386</v>
      </c>
      <c r="J95" s="653">
        <v>1277</v>
      </c>
      <c r="K95" s="653">
        <v>1409</v>
      </c>
      <c r="L95" s="653">
        <v>1444</v>
      </c>
      <c r="M95" s="653">
        <v>1596</v>
      </c>
      <c r="N95" s="655">
        <v>1634</v>
      </c>
      <c r="O95" s="654">
        <v>1858</v>
      </c>
    </row>
    <row r="96" spans="1:15" ht="12.75" customHeight="1">
      <c r="A96" s="651">
        <v>6</v>
      </c>
      <c r="B96" s="652" t="s">
        <v>150</v>
      </c>
      <c r="C96" s="653">
        <v>102598</v>
      </c>
      <c r="D96" s="653">
        <v>5658</v>
      </c>
      <c r="E96" s="653">
        <v>9737</v>
      </c>
      <c r="F96" s="653">
        <v>10341</v>
      </c>
      <c r="G96" s="653">
        <v>8598</v>
      </c>
      <c r="H96" s="653">
        <v>7369</v>
      </c>
      <c r="I96" s="653">
        <v>7923</v>
      </c>
      <c r="J96" s="653">
        <v>7108</v>
      </c>
      <c r="K96" s="653">
        <v>8025</v>
      </c>
      <c r="L96" s="653">
        <v>9209</v>
      </c>
      <c r="M96" s="653">
        <v>8300</v>
      </c>
      <c r="N96" s="655">
        <v>9464</v>
      </c>
      <c r="O96" s="654">
        <v>10868</v>
      </c>
    </row>
    <row r="97" spans="1:15" ht="12.75" customHeight="1">
      <c r="A97" s="651">
        <v>7</v>
      </c>
      <c r="B97" s="652" t="s">
        <v>126</v>
      </c>
      <c r="C97" s="653">
        <v>17386</v>
      </c>
      <c r="D97" s="653">
        <v>548</v>
      </c>
      <c r="E97" s="653">
        <v>782</v>
      </c>
      <c r="F97" s="653">
        <v>1217</v>
      </c>
      <c r="G97" s="653">
        <v>1037</v>
      </c>
      <c r="H97" s="653">
        <v>1259</v>
      </c>
      <c r="I97" s="653">
        <v>1461</v>
      </c>
      <c r="J97" s="653">
        <v>1571</v>
      </c>
      <c r="K97" s="653">
        <v>2291</v>
      </c>
      <c r="L97" s="653">
        <v>1893</v>
      </c>
      <c r="M97" s="653">
        <v>1622</v>
      </c>
      <c r="N97" s="655">
        <v>1595</v>
      </c>
      <c r="O97" s="654">
        <v>2110</v>
      </c>
    </row>
    <row r="98" spans="1:15" ht="12.75" customHeight="1">
      <c r="A98" s="651">
        <v>8</v>
      </c>
      <c r="B98" s="652" t="s">
        <v>127</v>
      </c>
      <c r="C98" s="653">
        <v>2712</v>
      </c>
      <c r="D98" s="653">
        <v>370</v>
      </c>
      <c r="E98" s="653">
        <v>331</v>
      </c>
      <c r="F98" s="653">
        <v>308</v>
      </c>
      <c r="G98" s="653">
        <v>317</v>
      </c>
      <c r="H98" s="653">
        <v>314</v>
      </c>
      <c r="I98" s="653">
        <v>197</v>
      </c>
      <c r="J98" s="653">
        <v>124</v>
      </c>
      <c r="K98" s="653">
        <v>361</v>
      </c>
      <c r="L98" s="653">
        <v>68</v>
      </c>
      <c r="M98" s="653">
        <v>97</v>
      </c>
      <c r="N98" s="655">
        <v>134</v>
      </c>
      <c r="O98" s="654">
        <v>90</v>
      </c>
    </row>
    <row r="99" spans="1:15" ht="12.75" customHeight="1">
      <c r="A99" s="651">
        <v>9</v>
      </c>
      <c r="B99" s="652" t="s">
        <v>152</v>
      </c>
      <c r="C99" s="653">
        <v>21946</v>
      </c>
      <c r="D99" s="653">
        <v>1802</v>
      </c>
      <c r="E99" s="653">
        <v>1845</v>
      </c>
      <c r="F99" s="653">
        <v>2043</v>
      </c>
      <c r="G99" s="653">
        <v>2110</v>
      </c>
      <c r="H99" s="653">
        <v>2204</v>
      </c>
      <c r="I99" s="653">
        <v>1969</v>
      </c>
      <c r="J99" s="653">
        <v>1728</v>
      </c>
      <c r="K99" s="653">
        <v>1711</v>
      </c>
      <c r="L99" s="653">
        <v>1802</v>
      </c>
      <c r="M99" s="653">
        <v>1600</v>
      </c>
      <c r="N99" s="655">
        <v>1467</v>
      </c>
      <c r="O99" s="654">
        <v>1666</v>
      </c>
    </row>
    <row r="100" spans="1:15" ht="12.75" customHeight="1" thickBot="1">
      <c r="A100" s="661">
        <v>10</v>
      </c>
      <c r="B100" s="662" t="s">
        <v>153</v>
      </c>
      <c r="C100" s="663">
        <v>117220</v>
      </c>
      <c r="D100" s="663">
        <v>8606</v>
      </c>
      <c r="E100" s="663">
        <v>8312</v>
      </c>
      <c r="F100" s="663">
        <v>9834</v>
      </c>
      <c r="G100" s="663">
        <v>9070</v>
      </c>
      <c r="H100" s="663">
        <v>9572</v>
      </c>
      <c r="I100" s="663">
        <v>10219</v>
      </c>
      <c r="J100" s="663">
        <v>9950</v>
      </c>
      <c r="K100" s="663">
        <v>10136</v>
      </c>
      <c r="L100" s="663">
        <v>10238</v>
      </c>
      <c r="M100" s="663">
        <v>9986</v>
      </c>
      <c r="N100" s="665">
        <v>10870</v>
      </c>
      <c r="O100" s="664">
        <v>10429</v>
      </c>
    </row>
    <row r="101" spans="1:15" ht="17.25">
      <c r="A101" s="633" t="s">
        <v>118</v>
      </c>
    </row>
    <row r="102" spans="1:15" ht="12.75" customHeight="1"/>
    <row r="103" spans="1:15" ht="17.25" customHeight="1" thickBot="1">
      <c r="B103" s="633" t="s">
        <v>130</v>
      </c>
      <c r="O103" s="635" t="s">
        <v>2</v>
      </c>
    </row>
    <row r="104" spans="1:15" ht="12.75" customHeight="1">
      <c r="A104" s="636"/>
      <c r="B104" s="637" t="s">
        <v>3</v>
      </c>
      <c r="C104" s="638"/>
      <c r="D104" s="639" t="str">
        <f>D4</f>
        <v>2019年</v>
      </c>
      <c r="E104" s="639"/>
      <c r="F104" s="640"/>
      <c r="G104" s="638"/>
      <c r="H104" s="638"/>
      <c r="I104" s="640"/>
      <c r="J104" s="640"/>
      <c r="K104" s="640"/>
      <c r="L104" s="640"/>
      <c r="M104" s="639" t="str">
        <f>M4</f>
        <v>2020年</v>
      </c>
      <c r="N104" s="640"/>
      <c r="O104" s="641"/>
    </row>
    <row r="105" spans="1:15" ht="12.75" customHeight="1">
      <c r="A105" s="642" t="s">
        <v>37</v>
      </c>
      <c r="B105" s="643"/>
      <c r="C105" s="644" t="str">
        <f>C5</f>
        <v>2019年度計</v>
      </c>
      <c r="D105" s="645" t="s">
        <v>4</v>
      </c>
      <c r="E105" s="645" t="s">
        <v>5</v>
      </c>
      <c r="F105" s="645" t="s">
        <v>6</v>
      </c>
      <c r="G105" s="645" t="s">
        <v>7</v>
      </c>
      <c r="H105" s="645" t="s">
        <v>8</v>
      </c>
      <c r="I105" s="645" t="s">
        <v>9</v>
      </c>
      <c r="J105" s="645" t="s">
        <v>10</v>
      </c>
      <c r="K105" s="645" t="s">
        <v>11</v>
      </c>
      <c r="L105" s="645" t="s">
        <v>12</v>
      </c>
      <c r="M105" s="645" t="s">
        <v>13</v>
      </c>
      <c r="N105" s="645" t="s">
        <v>14</v>
      </c>
      <c r="O105" s="646" t="s">
        <v>15</v>
      </c>
    </row>
    <row r="106" spans="1:15" ht="12.75" customHeight="1">
      <c r="A106" s="647" t="s">
        <v>38</v>
      </c>
      <c r="B106" s="648"/>
      <c r="C106" s="649"/>
      <c r="D106" s="648"/>
      <c r="E106" s="648"/>
      <c r="F106" s="648"/>
      <c r="G106" s="649"/>
      <c r="H106" s="649"/>
      <c r="I106" s="648"/>
      <c r="J106" s="648"/>
      <c r="K106" s="648"/>
      <c r="L106" s="648"/>
      <c r="M106" s="648"/>
      <c r="N106" s="648"/>
      <c r="O106" s="650"/>
    </row>
    <row r="107" spans="1:15" ht="17.25" customHeight="1">
      <c r="A107" s="1032" t="s">
        <v>287</v>
      </c>
      <c r="B107" s="1033"/>
      <c r="C107" s="800">
        <v>289990</v>
      </c>
      <c r="D107" s="800">
        <v>22994</v>
      </c>
      <c r="E107" s="800">
        <v>22722</v>
      </c>
      <c r="F107" s="800">
        <v>23623</v>
      </c>
      <c r="G107" s="800">
        <v>22912</v>
      </c>
      <c r="H107" s="800">
        <v>24459</v>
      </c>
      <c r="I107" s="800">
        <v>24636</v>
      </c>
      <c r="J107" s="800">
        <v>22080</v>
      </c>
      <c r="K107" s="800">
        <v>22496</v>
      </c>
      <c r="L107" s="800">
        <v>23601</v>
      </c>
      <c r="M107" s="800">
        <v>24134</v>
      </c>
      <c r="N107" s="802">
        <v>25294</v>
      </c>
      <c r="O107" s="801">
        <v>31040</v>
      </c>
    </row>
    <row r="108" spans="1:15" ht="12.75" customHeight="1">
      <c r="A108" s="651">
        <v>1</v>
      </c>
      <c r="B108" s="652" t="s">
        <v>145</v>
      </c>
      <c r="C108" s="653">
        <v>75924</v>
      </c>
      <c r="D108" s="653">
        <v>5347</v>
      </c>
      <c r="E108" s="653">
        <v>5818</v>
      </c>
      <c r="F108" s="653">
        <v>6124</v>
      </c>
      <c r="G108" s="653">
        <v>5980</v>
      </c>
      <c r="H108" s="653">
        <v>5893</v>
      </c>
      <c r="I108" s="653">
        <v>6043</v>
      </c>
      <c r="J108" s="653">
        <v>6265</v>
      </c>
      <c r="K108" s="653">
        <v>6529</v>
      </c>
      <c r="L108" s="653">
        <v>6813</v>
      </c>
      <c r="M108" s="653">
        <v>7006</v>
      </c>
      <c r="N108" s="655">
        <v>7020</v>
      </c>
      <c r="O108" s="654">
        <v>7087</v>
      </c>
    </row>
    <row r="109" spans="1:15" ht="12.75" customHeight="1">
      <c r="A109" s="651">
        <v>2</v>
      </c>
      <c r="B109" s="652" t="s">
        <v>123</v>
      </c>
      <c r="C109" s="653">
        <v>59470</v>
      </c>
      <c r="D109" s="653">
        <v>4632</v>
      </c>
      <c r="E109" s="653">
        <v>4448</v>
      </c>
      <c r="F109" s="653">
        <v>4181</v>
      </c>
      <c r="G109" s="653">
        <v>4125</v>
      </c>
      <c r="H109" s="653">
        <v>4122</v>
      </c>
      <c r="I109" s="653">
        <v>4148</v>
      </c>
      <c r="J109" s="653">
        <v>4117</v>
      </c>
      <c r="K109" s="653">
        <v>4445</v>
      </c>
      <c r="L109" s="653">
        <v>4758</v>
      </c>
      <c r="M109" s="653">
        <v>5142</v>
      </c>
      <c r="N109" s="655">
        <v>5145</v>
      </c>
      <c r="O109" s="654">
        <v>10206</v>
      </c>
    </row>
    <row r="110" spans="1:15" ht="12.75" customHeight="1">
      <c r="A110" s="651">
        <v>3</v>
      </c>
      <c r="B110" s="652" t="s">
        <v>148</v>
      </c>
      <c r="C110" s="653">
        <v>21491</v>
      </c>
      <c r="D110" s="653">
        <v>2120</v>
      </c>
      <c r="E110" s="653">
        <v>2039</v>
      </c>
      <c r="F110" s="653">
        <v>1695</v>
      </c>
      <c r="G110" s="653">
        <v>1422</v>
      </c>
      <c r="H110" s="653">
        <v>2826</v>
      </c>
      <c r="I110" s="653">
        <v>1364</v>
      </c>
      <c r="J110" s="653">
        <v>1023</v>
      </c>
      <c r="K110" s="653">
        <v>1477</v>
      </c>
      <c r="L110" s="653">
        <v>1590</v>
      </c>
      <c r="M110" s="653">
        <v>1763</v>
      </c>
      <c r="N110" s="655">
        <v>1929</v>
      </c>
      <c r="O110" s="654">
        <v>2243</v>
      </c>
    </row>
    <row r="111" spans="1:15" ht="12.75" customHeight="1">
      <c r="A111" s="651">
        <v>4</v>
      </c>
      <c r="B111" s="652" t="s">
        <v>124</v>
      </c>
      <c r="C111" s="653">
        <v>7666</v>
      </c>
      <c r="D111" s="653">
        <v>634</v>
      </c>
      <c r="E111" s="653">
        <v>550</v>
      </c>
      <c r="F111" s="653">
        <v>678</v>
      </c>
      <c r="G111" s="653">
        <v>721</v>
      </c>
      <c r="H111" s="653">
        <v>694</v>
      </c>
      <c r="I111" s="653">
        <v>731</v>
      </c>
      <c r="J111" s="653">
        <v>666</v>
      </c>
      <c r="K111" s="653">
        <v>596</v>
      </c>
      <c r="L111" s="653">
        <v>661</v>
      </c>
      <c r="M111" s="653">
        <v>524</v>
      </c>
      <c r="N111" s="655">
        <v>640</v>
      </c>
      <c r="O111" s="654">
        <v>571</v>
      </c>
    </row>
    <row r="112" spans="1:15" ht="12.75" customHeight="1">
      <c r="A112" s="651">
        <v>5</v>
      </c>
      <c r="B112" s="652" t="s">
        <v>125</v>
      </c>
      <c r="C112" s="653">
        <v>5149</v>
      </c>
      <c r="D112" s="653">
        <v>347</v>
      </c>
      <c r="E112" s="653">
        <v>452</v>
      </c>
      <c r="F112" s="653">
        <v>387</v>
      </c>
      <c r="G112" s="653">
        <v>337</v>
      </c>
      <c r="H112" s="653">
        <v>348</v>
      </c>
      <c r="I112" s="653">
        <v>857</v>
      </c>
      <c r="J112" s="653">
        <v>336</v>
      </c>
      <c r="K112" s="653">
        <v>299</v>
      </c>
      <c r="L112" s="653">
        <v>374</v>
      </c>
      <c r="M112" s="653">
        <v>409</v>
      </c>
      <c r="N112" s="655">
        <v>517</v>
      </c>
      <c r="O112" s="654">
        <v>487</v>
      </c>
    </row>
    <row r="113" spans="1:15" ht="12.75" customHeight="1">
      <c r="A113" s="651">
        <v>6</v>
      </c>
      <c r="B113" s="652" t="s">
        <v>150</v>
      </c>
      <c r="C113" s="653">
        <v>46079</v>
      </c>
      <c r="D113" s="653">
        <v>3635</v>
      </c>
      <c r="E113" s="653">
        <v>3264</v>
      </c>
      <c r="F113" s="653">
        <v>3674</v>
      </c>
      <c r="G113" s="653">
        <v>3462</v>
      </c>
      <c r="H113" s="653">
        <v>3439</v>
      </c>
      <c r="I113" s="653">
        <v>3847</v>
      </c>
      <c r="J113" s="653">
        <v>3517</v>
      </c>
      <c r="K113" s="653">
        <v>3823</v>
      </c>
      <c r="L113" s="653">
        <v>3985</v>
      </c>
      <c r="M113" s="653">
        <v>3923</v>
      </c>
      <c r="N113" s="655">
        <v>4308</v>
      </c>
      <c r="O113" s="654">
        <v>5205</v>
      </c>
    </row>
    <row r="114" spans="1:15" ht="12.75" customHeight="1">
      <c r="A114" s="651">
        <v>7</v>
      </c>
      <c r="B114" s="652" t="s">
        <v>126</v>
      </c>
      <c r="C114" s="653">
        <v>7443</v>
      </c>
      <c r="D114" s="653">
        <v>388</v>
      </c>
      <c r="E114" s="653">
        <v>348</v>
      </c>
      <c r="F114" s="653">
        <v>423</v>
      </c>
      <c r="G114" s="653">
        <v>495</v>
      </c>
      <c r="H114" s="653">
        <v>451</v>
      </c>
      <c r="I114" s="653">
        <v>609</v>
      </c>
      <c r="J114" s="653">
        <v>838</v>
      </c>
      <c r="K114" s="653">
        <v>674</v>
      </c>
      <c r="L114" s="653">
        <v>711</v>
      </c>
      <c r="M114" s="653">
        <v>579</v>
      </c>
      <c r="N114" s="655">
        <v>1133</v>
      </c>
      <c r="O114" s="654">
        <v>794</v>
      </c>
    </row>
    <row r="115" spans="1:15" ht="12.75" customHeight="1">
      <c r="A115" s="651">
        <v>8</v>
      </c>
      <c r="B115" s="652" t="s">
        <v>127</v>
      </c>
      <c r="C115" s="653">
        <v>4634</v>
      </c>
      <c r="D115" s="653">
        <v>3</v>
      </c>
      <c r="E115" s="653">
        <v>0</v>
      </c>
      <c r="F115" s="653">
        <v>370</v>
      </c>
      <c r="G115" s="653">
        <v>729</v>
      </c>
      <c r="H115" s="653">
        <v>937</v>
      </c>
      <c r="I115" s="653">
        <v>603</v>
      </c>
      <c r="J115" s="653">
        <v>183</v>
      </c>
      <c r="K115" s="653">
        <v>207</v>
      </c>
      <c r="L115" s="653">
        <v>363</v>
      </c>
      <c r="M115" s="653">
        <v>495</v>
      </c>
      <c r="N115" s="655">
        <v>458</v>
      </c>
      <c r="O115" s="654">
        <v>285</v>
      </c>
    </row>
    <row r="116" spans="1:15" ht="12.75" customHeight="1">
      <c r="A116" s="651">
        <v>9</v>
      </c>
      <c r="B116" s="652" t="s">
        <v>152</v>
      </c>
      <c r="C116" s="653">
        <v>10332</v>
      </c>
      <c r="D116" s="653">
        <v>1387</v>
      </c>
      <c r="E116" s="653">
        <v>1258</v>
      </c>
      <c r="F116" s="653">
        <v>1259</v>
      </c>
      <c r="G116" s="653">
        <v>933</v>
      </c>
      <c r="H116" s="653">
        <v>851</v>
      </c>
      <c r="I116" s="653">
        <v>1455</v>
      </c>
      <c r="J116" s="653">
        <v>574</v>
      </c>
      <c r="K116" s="653">
        <v>544</v>
      </c>
      <c r="L116" s="653">
        <v>519</v>
      </c>
      <c r="M116" s="653">
        <v>462</v>
      </c>
      <c r="N116" s="655">
        <v>471</v>
      </c>
      <c r="O116" s="654">
        <v>619</v>
      </c>
    </row>
    <row r="117" spans="1:15" ht="12.75" customHeight="1" thickBot="1">
      <c r="A117" s="656">
        <v>10</v>
      </c>
      <c r="B117" s="657" t="s">
        <v>153</v>
      </c>
      <c r="C117" s="658">
        <v>51802</v>
      </c>
      <c r="D117" s="658">
        <v>4502</v>
      </c>
      <c r="E117" s="658">
        <v>4546</v>
      </c>
      <c r="F117" s="658">
        <v>4832</v>
      </c>
      <c r="G117" s="658">
        <v>4709</v>
      </c>
      <c r="H117" s="658">
        <v>4898</v>
      </c>
      <c r="I117" s="658">
        <v>4980</v>
      </c>
      <c r="J117" s="658">
        <v>4562</v>
      </c>
      <c r="K117" s="658">
        <v>3900</v>
      </c>
      <c r="L117" s="658">
        <v>3827</v>
      </c>
      <c r="M117" s="658">
        <v>3831</v>
      </c>
      <c r="N117" s="660">
        <v>3672</v>
      </c>
      <c r="O117" s="659">
        <v>3542</v>
      </c>
    </row>
    <row r="118" spans="1:15" ht="17.25" customHeight="1" thickTop="1">
      <c r="A118" s="1034" t="s">
        <v>288</v>
      </c>
      <c r="B118" s="1035"/>
      <c r="C118" s="800">
        <v>102827</v>
      </c>
      <c r="D118" s="800">
        <v>7009</v>
      </c>
      <c r="E118" s="800">
        <v>7714</v>
      </c>
      <c r="F118" s="800">
        <v>8431</v>
      </c>
      <c r="G118" s="800">
        <v>7751</v>
      </c>
      <c r="H118" s="800">
        <v>7925</v>
      </c>
      <c r="I118" s="800">
        <v>8190</v>
      </c>
      <c r="J118" s="800">
        <v>8378</v>
      </c>
      <c r="K118" s="800">
        <v>9532</v>
      </c>
      <c r="L118" s="800">
        <v>11251</v>
      </c>
      <c r="M118" s="800">
        <v>8573</v>
      </c>
      <c r="N118" s="802">
        <v>8628</v>
      </c>
      <c r="O118" s="801">
        <v>9446</v>
      </c>
    </row>
    <row r="119" spans="1:15" ht="12.75" customHeight="1">
      <c r="A119" s="651">
        <v>1</v>
      </c>
      <c r="B119" s="652" t="s">
        <v>145</v>
      </c>
      <c r="C119" s="653">
        <v>20578</v>
      </c>
      <c r="D119" s="653">
        <v>1552</v>
      </c>
      <c r="E119" s="653">
        <v>1897</v>
      </c>
      <c r="F119" s="653">
        <v>2095</v>
      </c>
      <c r="G119" s="653">
        <v>2092</v>
      </c>
      <c r="H119" s="653">
        <v>1859</v>
      </c>
      <c r="I119" s="653">
        <v>1595</v>
      </c>
      <c r="J119" s="653">
        <v>1529</v>
      </c>
      <c r="K119" s="653">
        <v>1601</v>
      </c>
      <c r="L119" s="653">
        <v>1654</v>
      </c>
      <c r="M119" s="653">
        <v>1617</v>
      </c>
      <c r="N119" s="655">
        <v>1554</v>
      </c>
      <c r="O119" s="654">
        <v>1533</v>
      </c>
    </row>
    <row r="120" spans="1:15" ht="12.75" customHeight="1">
      <c r="A120" s="651">
        <v>2</v>
      </c>
      <c r="B120" s="652" t="s">
        <v>123</v>
      </c>
      <c r="C120" s="653">
        <v>10296</v>
      </c>
      <c r="D120" s="653">
        <v>641</v>
      </c>
      <c r="E120" s="653">
        <v>522</v>
      </c>
      <c r="F120" s="653">
        <v>558</v>
      </c>
      <c r="G120" s="653">
        <v>686</v>
      </c>
      <c r="H120" s="653">
        <v>811</v>
      </c>
      <c r="I120" s="653">
        <v>924</v>
      </c>
      <c r="J120" s="653">
        <v>1052</v>
      </c>
      <c r="K120" s="653">
        <v>1117</v>
      </c>
      <c r="L120" s="653">
        <v>1275</v>
      </c>
      <c r="M120" s="653">
        <v>988</v>
      </c>
      <c r="N120" s="655">
        <v>873</v>
      </c>
      <c r="O120" s="654">
        <v>848</v>
      </c>
    </row>
    <row r="121" spans="1:15" ht="12.75" customHeight="1">
      <c r="A121" s="651">
        <v>3</v>
      </c>
      <c r="B121" s="652" t="s">
        <v>148</v>
      </c>
      <c r="C121" s="653">
        <v>6948</v>
      </c>
      <c r="D121" s="653">
        <v>594</v>
      </c>
      <c r="E121" s="653">
        <v>691</v>
      </c>
      <c r="F121" s="653">
        <v>680</v>
      </c>
      <c r="G121" s="653">
        <v>559</v>
      </c>
      <c r="H121" s="653">
        <v>434</v>
      </c>
      <c r="I121" s="653">
        <v>373</v>
      </c>
      <c r="J121" s="653">
        <v>392</v>
      </c>
      <c r="K121" s="653">
        <v>1109</v>
      </c>
      <c r="L121" s="653">
        <v>1121</v>
      </c>
      <c r="M121" s="653">
        <v>389</v>
      </c>
      <c r="N121" s="655">
        <v>245</v>
      </c>
      <c r="O121" s="654">
        <v>361</v>
      </c>
    </row>
    <row r="122" spans="1:15" ht="12.75" customHeight="1">
      <c r="A122" s="651">
        <v>4</v>
      </c>
      <c r="B122" s="652" t="s">
        <v>124</v>
      </c>
      <c r="C122" s="653">
        <v>2650</v>
      </c>
      <c r="D122" s="653">
        <v>178</v>
      </c>
      <c r="E122" s="653">
        <v>189</v>
      </c>
      <c r="F122" s="653">
        <v>162</v>
      </c>
      <c r="G122" s="653">
        <v>190</v>
      </c>
      <c r="H122" s="653">
        <v>191</v>
      </c>
      <c r="I122" s="653">
        <v>203</v>
      </c>
      <c r="J122" s="653">
        <v>275</v>
      </c>
      <c r="K122" s="653">
        <v>234</v>
      </c>
      <c r="L122" s="653">
        <v>284</v>
      </c>
      <c r="M122" s="653">
        <v>263</v>
      </c>
      <c r="N122" s="655">
        <v>258</v>
      </c>
      <c r="O122" s="654">
        <v>224</v>
      </c>
    </row>
    <row r="123" spans="1:15" ht="12.75" customHeight="1">
      <c r="A123" s="651">
        <v>5</v>
      </c>
      <c r="B123" s="652" t="s">
        <v>125</v>
      </c>
      <c r="C123" s="653">
        <v>1171</v>
      </c>
      <c r="D123" s="653">
        <v>70</v>
      </c>
      <c r="E123" s="653">
        <v>65</v>
      </c>
      <c r="F123" s="653">
        <v>98</v>
      </c>
      <c r="G123" s="653">
        <v>67</v>
      </c>
      <c r="H123" s="653">
        <v>57</v>
      </c>
      <c r="I123" s="653">
        <v>35</v>
      </c>
      <c r="J123" s="653">
        <v>94</v>
      </c>
      <c r="K123" s="653">
        <v>108</v>
      </c>
      <c r="L123" s="653">
        <v>122</v>
      </c>
      <c r="M123" s="653">
        <v>127</v>
      </c>
      <c r="N123" s="655">
        <v>134</v>
      </c>
      <c r="O123" s="654">
        <v>193</v>
      </c>
    </row>
    <row r="124" spans="1:15" ht="12.75" customHeight="1">
      <c r="A124" s="651">
        <v>6</v>
      </c>
      <c r="B124" s="652" t="s">
        <v>150</v>
      </c>
      <c r="C124" s="653">
        <v>24853</v>
      </c>
      <c r="D124" s="653">
        <v>1440</v>
      </c>
      <c r="E124" s="653">
        <v>1689</v>
      </c>
      <c r="F124" s="653">
        <v>2131</v>
      </c>
      <c r="G124" s="653">
        <v>1463</v>
      </c>
      <c r="H124" s="653">
        <v>1602</v>
      </c>
      <c r="I124" s="653">
        <v>2109</v>
      </c>
      <c r="J124" s="653">
        <v>2052</v>
      </c>
      <c r="K124" s="653">
        <v>2424</v>
      </c>
      <c r="L124" s="653">
        <v>2860</v>
      </c>
      <c r="M124" s="653">
        <v>2140</v>
      </c>
      <c r="N124" s="655">
        <v>2432</v>
      </c>
      <c r="O124" s="654">
        <v>2509</v>
      </c>
    </row>
    <row r="125" spans="1:15" ht="12.75" customHeight="1">
      <c r="A125" s="651">
        <v>7</v>
      </c>
      <c r="B125" s="652" t="s">
        <v>126</v>
      </c>
      <c r="C125" s="653">
        <v>2468</v>
      </c>
      <c r="D125" s="653">
        <v>96</v>
      </c>
      <c r="E125" s="653">
        <v>67</v>
      </c>
      <c r="F125" s="653">
        <v>84</v>
      </c>
      <c r="G125" s="653">
        <v>306</v>
      </c>
      <c r="H125" s="653">
        <v>177</v>
      </c>
      <c r="I125" s="653">
        <v>172</v>
      </c>
      <c r="J125" s="653">
        <v>322</v>
      </c>
      <c r="K125" s="653">
        <v>213</v>
      </c>
      <c r="L125" s="653">
        <v>169</v>
      </c>
      <c r="M125" s="653">
        <v>205</v>
      </c>
      <c r="N125" s="655">
        <v>280</v>
      </c>
      <c r="O125" s="654">
        <v>378</v>
      </c>
    </row>
    <row r="126" spans="1:15" ht="12.75" customHeight="1">
      <c r="A126" s="651">
        <v>8</v>
      </c>
      <c r="B126" s="652" t="s">
        <v>127</v>
      </c>
      <c r="C126" s="653">
        <v>30</v>
      </c>
      <c r="D126" s="653">
        <v>2</v>
      </c>
      <c r="E126" s="653">
        <v>4</v>
      </c>
      <c r="F126" s="653">
        <v>6</v>
      </c>
      <c r="G126" s="653">
        <v>6</v>
      </c>
      <c r="H126" s="653">
        <v>5</v>
      </c>
      <c r="I126" s="653">
        <v>4</v>
      </c>
      <c r="J126" s="653">
        <v>2</v>
      </c>
      <c r="K126" s="653">
        <v>0</v>
      </c>
      <c r="L126" s="653">
        <v>0</v>
      </c>
      <c r="M126" s="653">
        <v>0</v>
      </c>
      <c r="N126" s="655">
        <v>0</v>
      </c>
      <c r="O126" s="654">
        <v>0</v>
      </c>
    </row>
    <row r="127" spans="1:15" ht="12.75" customHeight="1">
      <c r="A127" s="651">
        <v>9</v>
      </c>
      <c r="B127" s="652" t="s">
        <v>152</v>
      </c>
      <c r="C127" s="653">
        <v>4187</v>
      </c>
      <c r="D127" s="653">
        <v>224</v>
      </c>
      <c r="E127" s="653">
        <v>150</v>
      </c>
      <c r="F127" s="653">
        <v>465</v>
      </c>
      <c r="G127" s="653">
        <v>239</v>
      </c>
      <c r="H127" s="653">
        <v>274</v>
      </c>
      <c r="I127" s="653">
        <v>362</v>
      </c>
      <c r="J127" s="653">
        <v>432</v>
      </c>
      <c r="K127" s="653">
        <v>435</v>
      </c>
      <c r="L127" s="653">
        <v>620</v>
      </c>
      <c r="M127" s="653">
        <v>333</v>
      </c>
      <c r="N127" s="655">
        <v>323</v>
      </c>
      <c r="O127" s="654">
        <v>330</v>
      </c>
    </row>
    <row r="128" spans="1:15" ht="12.75" customHeight="1" thickBot="1">
      <c r="A128" s="656">
        <v>10</v>
      </c>
      <c r="B128" s="657" t="s">
        <v>153</v>
      </c>
      <c r="C128" s="658">
        <v>29646</v>
      </c>
      <c r="D128" s="658">
        <v>2213</v>
      </c>
      <c r="E128" s="658">
        <v>2440</v>
      </c>
      <c r="F128" s="658">
        <v>2151</v>
      </c>
      <c r="G128" s="658">
        <v>2143</v>
      </c>
      <c r="H128" s="658">
        <v>2514</v>
      </c>
      <c r="I128" s="658">
        <v>2412</v>
      </c>
      <c r="J128" s="658">
        <v>2229</v>
      </c>
      <c r="K128" s="658">
        <v>2291</v>
      </c>
      <c r="L128" s="658">
        <v>3146</v>
      </c>
      <c r="M128" s="658">
        <v>2510</v>
      </c>
      <c r="N128" s="660">
        <v>2529</v>
      </c>
      <c r="O128" s="659">
        <v>3070</v>
      </c>
    </row>
    <row r="129" spans="1:15" ht="17.25" customHeight="1" thickTop="1">
      <c r="A129" s="1034" t="s">
        <v>289</v>
      </c>
      <c r="B129" s="1035"/>
      <c r="C129" s="800">
        <v>504175</v>
      </c>
      <c r="D129" s="800">
        <v>36234</v>
      </c>
      <c r="E129" s="800">
        <v>38069</v>
      </c>
      <c r="F129" s="800">
        <v>37677</v>
      </c>
      <c r="G129" s="800">
        <v>35041</v>
      </c>
      <c r="H129" s="800">
        <v>38186</v>
      </c>
      <c r="I129" s="800">
        <v>41174</v>
      </c>
      <c r="J129" s="800">
        <v>42208</v>
      </c>
      <c r="K129" s="800">
        <v>43312</v>
      </c>
      <c r="L129" s="800">
        <v>45473</v>
      </c>
      <c r="M129" s="800">
        <v>46010</v>
      </c>
      <c r="N129" s="802">
        <v>48223</v>
      </c>
      <c r="O129" s="801">
        <v>52567</v>
      </c>
    </row>
    <row r="130" spans="1:15" ht="12.75" customHeight="1">
      <c r="A130" s="651">
        <v>1</v>
      </c>
      <c r="B130" s="652" t="s">
        <v>145</v>
      </c>
      <c r="C130" s="653">
        <v>205208</v>
      </c>
      <c r="D130" s="653">
        <v>15675</v>
      </c>
      <c r="E130" s="653">
        <v>15848</v>
      </c>
      <c r="F130" s="653">
        <v>15077</v>
      </c>
      <c r="G130" s="653">
        <v>14513</v>
      </c>
      <c r="H130" s="653">
        <v>15486</v>
      </c>
      <c r="I130" s="653">
        <v>15122</v>
      </c>
      <c r="J130" s="653">
        <v>16446</v>
      </c>
      <c r="K130" s="653">
        <v>16716</v>
      </c>
      <c r="L130" s="653">
        <v>19065</v>
      </c>
      <c r="M130" s="653">
        <v>19958</v>
      </c>
      <c r="N130" s="655">
        <v>19904</v>
      </c>
      <c r="O130" s="654">
        <v>21398</v>
      </c>
    </row>
    <row r="131" spans="1:15" ht="12.75" customHeight="1">
      <c r="A131" s="651">
        <v>2</v>
      </c>
      <c r="B131" s="652" t="s">
        <v>123</v>
      </c>
      <c r="C131" s="653">
        <v>77112</v>
      </c>
      <c r="D131" s="653">
        <v>5573</v>
      </c>
      <c r="E131" s="653">
        <v>4865</v>
      </c>
      <c r="F131" s="653">
        <v>5124</v>
      </c>
      <c r="G131" s="653">
        <v>5300</v>
      </c>
      <c r="H131" s="653">
        <v>5787</v>
      </c>
      <c r="I131" s="653">
        <v>6088</v>
      </c>
      <c r="J131" s="653">
        <v>6179</v>
      </c>
      <c r="K131" s="653">
        <v>6284</v>
      </c>
      <c r="L131" s="653">
        <v>7033</v>
      </c>
      <c r="M131" s="653">
        <v>7613</v>
      </c>
      <c r="N131" s="655">
        <v>8769</v>
      </c>
      <c r="O131" s="654">
        <v>8498</v>
      </c>
    </row>
    <row r="132" spans="1:15" ht="12.75" customHeight="1">
      <c r="A132" s="651">
        <v>3</v>
      </c>
      <c r="B132" s="652" t="s">
        <v>148</v>
      </c>
      <c r="C132" s="653">
        <v>45788</v>
      </c>
      <c r="D132" s="653">
        <v>3853</v>
      </c>
      <c r="E132" s="653">
        <v>4152</v>
      </c>
      <c r="F132" s="653">
        <v>4333</v>
      </c>
      <c r="G132" s="653">
        <v>3851</v>
      </c>
      <c r="H132" s="653">
        <v>4020</v>
      </c>
      <c r="I132" s="653">
        <v>4880</v>
      </c>
      <c r="J132" s="653">
        <v>5219</v>
      </c>
      <c r="K132" s="653">
        <v>4626</v>
      </c>
      <c r="L132" s="653">
        <v>3048</v>
      </c>
      <c r="M132" s="653">
        <v>2601</v>
      </c>
      <c r="N132" s="655">
        <v>2464</v>
      </c>
      <c r="O132" s="654">
        <v>2742</v>
      </c>
    </row>
    <row r="133" spans="1:15" ht="12.75" customHeight="1">
      <c r="A133" s="651">
        <v>4</v>
      </c>
      <c r="B133" s="652" t="s">
        <v>124</v>
      </c>
      <c r="C133" s="653">
        <v>5135</v>
      </c>
      <c r="D133" s="653">
        <v>383</v>
      </c>
      <c r="E133" s="653">
        <v>359</v>
      </c>
      <c r="F133" s="653">
        <v>387</v>
      </c>
      <c r="G133" s="653">
        <v>365</v>
      </c>
      <c r="H133" s="653">
        <v>355</v>
      </c>
      <c r="I133" s="653">
        <v>328</v>
      </c>
      <c r="J133" s="653">
        <v>286</v>
      </c>
      <c r="K133" s="653">
        <v>403</v>
      </c>
      <c r="L133" s="653">
        <v>542</v>
      </c>
      <c r="M133" s="653">
        <v>568</v>
      </c>
      <c r="N133" s="655">
        <v>560</v>
      </c>
      <c r="O133" s="654">
        <v>598</v>
      </c>
    </row>
    <row r="134" spans="1:15" ht="12.75" customHeight="1">
      <c r="A134" s="651">
        <v>5</v>
      </c>
      <c r="B134" s="652" t="s">
        <v>125</v>
      </c>
      <c r="C134" s="653">
        <v>3457</v>
      </c>
      <c r="D134" s="653">
        <v>326</v>
      </c>
      <c r="E134" s="653">
        <v>342</v>
      </c>
      <c r="F134" s="653">
        <v>299</v>
      </c>
      <c r="G134" s="653">
        <v>245</v>
      </c>
      <c r="H134" s="653">
        <v>241</v>
      </c>
      <c r="I134" s="653">
        <v>277</v>
      </c>
      <c r="J134" s="653">
        <v>549</v>
      </c>
      <c r="K134" s="653">
        <v>442</v>
      </c>
      <c r="L134" s="653">
        <v>226</v>
      </c>
      <c r="M134" s="653">
        <v>169</v>
      </c>
      <c r="N134" s="655">
        <v>152</v>
      </c>
      <c r="O134" s="654">
        <v>188</v>
      </c>
    </row>
    <row r="135" spans="1:15" ht="12.75" customHeight="1">
      <c r="A135" s="651">
        <v>6</v>
      </c>
      <c r="B135" s="652" t="s">
        <v>150</v>
      </c>
      <c r="C135" s="653">
        <v>57285</v>
      </c>
      <c r="D135" s="653">
        <v>2899</v>
      </c>
      <c r="E135" s="653">
        <v>3664</v>
      </c>
      <c r="F135" s="653">
        <v>3792</v>
      </c>
      <c r="G135" s="653">
        <v>3413</v>
      </c>
      <c r="H135" s="653">
        <v>4325</v>
      </c>
      <c r="I135" s="653">
        <v>5982</v>
      </c>
      <c r="J135" s="653">
        <v>4770</v>
      </c>
      <c r="K135" s="653">
        <v>5673</v>
      </c>
      <c r="L135" s="653">
        <v>5772</v>
      </c>
      <c r="M135" s="653">
        <v>5393</v>
      </c>
      <c r="N135" s="655">
        <v>5696</v>
      </c>
      <c r="O135" s="654">
        <v>5906</v>
      </c>
    </row>
    <row r="136" spans="1:15" ht="12.75" customHeight="1">
      <c r="A136" s="651">
        <v>7</v>
      </c>
      <c r="B136" s="652" t="s">
        <v>126</v>
      </c>
      <c r="C136" s="653">
        <v>16796</v>
      </c>
      <c r="D136" s="653">
        <v>1037</v>
      </c>
      <c r="E136" s="653">
        <v>1099</v>
      </c>
      <c r="F136" s="653">
        <v>1103</v>
      </c>
      <c r="G136" s="653">
        <v>996</v>
      </c>
      <c r="H136" s="653">
        <v>1426</v>
      </c>
      <c r="I136" s="653">
        <v>1298</v>
      </c>
      <c r="J136" s="653">
        <v>1685</v>
      </c>
      <c r="K136" s="653">
        <v>1789</v>
      </c>
      <c r="L136" s="653">
        <v>1619</v>
      </c>
      <c r="M136" s="653">
        <v>1311</v>
      </c>
      <c r="N136" s="655">
        <v>1596</v>
      </c>
      <c r="O136" s="654">
        <v>1836</v>
      </c>
    </row>
    <row r="137" spans="1:15" ht="12.75" customHeight="1">
      <c r="A137" s="651">
        <v>8</v>
      </c>
      <c r="B137" s="652" t="s">
        <v>127</v>
      </c>
      <c r="C137" s="653">
        <v>450</v>
      </c>
      <c r="D137" s="653">
        <v>65</v>
      </c>
      <c r="E137" s="653">
        <v>44</v>
      </c>
      <c r="F137" s="653">
        <v>23</v>
      </c>
      <c r="G137" s="653">
        <v>41</v>
      </c>
      <c r="H137" s="653">
        <v>54</v>
      </c>
      <c r="I137" s="653">
        <v>46</v>
      </c>
      <c r="J137" s="653">
        <v>16</v>
      </c>
      <c r="K137" s="653">
        <v>16</v>
      </c>
      <c r="L137" s="653">
        <v>21</v>
      </c>
      <c r="M137" s="653">
        <v>40</v>
      </c>
      <c r="N137" s="655">
        <v>35</v>
      </c>
      <c r="O137" s="654">
        <v>51</v>
      </c>
    </row>
    <row r="138" spans="1:15" ht="12.75" customHeight="1">
      <c r="A138" s="651">
        <v>9</v>
      </c>
      <c r="B138" s="652" t="s">
        <v>152</v>
      </c>
      <c r="C138" s="653">
        <v>22855</v>
      </c>
      <c r="D138" s="653">
        <v>1261</v>
      </c>
      <c r="E138" s="653">
        <v>2683</v>
      </c>
      <c r="F138" s="653">
        <v>1281</v>
      </c>
      <c r="G138" s="653">
        <v>1263</v>
      </c>
      <c r="H138" s="653">
        <v>1726</v>
      </c>
      <c r="I138" s="653">
        <v>1553</v>
      </c>
      <c r="J138" s="653">
        <v>1728</v>
      </c>
      <c r="K138" s="653">
        <v>1674</v>
      </c>
      <c r="L138" s="653">
        <v>1825</v>
      </c>
      <c r="M138" s="653">
        <v>1697</v>
      </c>
      <c r="N138" s="655">
        <v>2783</v>
      </c>
      <c r="O138" s="654">
        <v>3379</v>
      </c>
    </row>
    <row r="139" spans="1:15" ht="12.75" customHeight="1" thickBot="1">
      <c r="A139" s="661">
        <v>10</v>
      </c>
      <c r="B139" s="662" t="s">
        <v>153</v>
      </c>
      <c r="C139" s="663">
        <v>70091</v>
      </c>
      <c r="D139" s="663">
        <v>5162</v>
      </c>
      <c r="E139" s="663">
        <v>5014</v>
      </c>
      <c r="F139" s="663">
        <v>6259</v>
      </c>
      <c r="G139" s="663">
        <v>5055</v>
      </c>
      <c r="H139" s="663">
        <v>4768</v>
      </c>
      <c r="I139" s="663">
        <v>5600</v>
      </c>
      <c r="J139" s="663">
        <v>5331</v>
      </c>
      <c r="K139" s="663">
        <v>5689</v>
      </c>
      <c r="L139" s="663">
        <v>6321</v>
      </c>
      <c r="M139" s="663">
        <v>6658</v>
      </c>
      <c r="N139" s="665">
        <v>6263</v>
      </c>
      <c r="O139" s="664">
        <v>7971</v>
      </c>
    </row>
  </sheetData>
  <mergeCells count="11">
    <mergeCell ref="A118:B118"/>
    <mergeCell ref="A129:B129"/>
    <mergeCell ref="A57:B57"/>
    <mergeCell ref="A68:B68"/>
    <mergeCell ref="A79:B79"/>
    <mergeCell ref="A90:B90"/>
    <mergeCell ref="A7:B7"/>
    <mergeCell ref="A18:B18"/>
    <mergeCell ref="A29:B29"/>
    <mergeCell ref="A40:B40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rowBreaks count="2" manualBreakCount="2">
    <brk id="50" max="14" man="1"/>
    <brk id="100" max="14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7" customWidth="1"/>
    <col min="2" max="2" width="20.28515625" style="667" customWidth="1"/>
    <col min="3" max="14" width="10.42578125" style="667" customWidth="1"/>
    <col min="15" max="16384" width="9.140625" style="667"/>
  </cols>
  <sheetData>
    <row r="1" spans="1:14" ht="17.25">
      <c r="A1" s="666" t="s">
        <v>303</v>
      </c>
    </row>
    <row r="2" spans="1:14" ht="12.75" customHeight="1"/>
    <row r="3" spans="1:14" ht="17.25" customHeight="1" thickBot="1">
      <c r="B3" s="666" t="s">
        <v>131</v>
      </c>
      <c r="N3" s="668" t="s">
        <v>2</v>
      </c>
    </row>
    <row r="4" spans="1:14" ht="12.75" customHeight="1">
      <c r="A4" s="669"/>
      <c r="B4" s="670" t="s">
        <v>52</v>
      </c>
      <c r="C4" s="671"/>
      <c r="D4" s="933"/>
      <c r="E4" s="673"/>
      <c r="F4" s="673"/>
      <c r="G4" s="671"/>
      <c r="H4" s="671"/>
      <c r="I4" s="673"/>
      <c r="J4" s="673"/>
      <c r="K4" s="673"/>
      <c r="L4" s="673"/>
      <c r="M4" s="943"/>
      <c r="N4" s="674"/>
    </row>
    <row r="5" spans="1:14" ht="12.75" customHeight="1">
      <c r="A5" s="675"/>
      <c r="B5" s="676"/>
      <c r="C5" s="677" t="s">
        <v>53</v>
      </c>
      <c r="D5" s="677" t="s">
        <v>226</v>
      </c>
      <c r="E5" s="677" t="s">
        <v>227</v>
      </c>
      <c r="F5" s="677" t="s">
        <v>228</v>
      </c>
      <c r="G5" s="677" t="s">
        <v>229</v>
      </c>
      <c r="H5" s="677" t="s">
        <v>230</v>
      </c>
      <c r="I5" s="677" t="s">
        <v>231</v>
      </c>
      <c r="J5" s="677" t="s">
        <v>232</v>
      </c>
      <c r="K5" s="677" t="s">
        <v>233</v>
      </c>
      <c r="L5" s="677" t="s">
        <v>234</v>
      </c>
      <c r="M5" s="677" t="s">
        <v>235</v>
      </c>
      <c r="N5" s="678" t="s">
        <v>236</v>
      </c>
    </row>
    <row r="6" spans="1:14" ht="12.75" customHeight="1">
      <c r="A6" s="680" t="s">
        <v>38</v>
      </c>
      <c r="B6" s="681"/>
      <c r="C6" s="682"/>
      <c r="D6" s="681"/>
      <c r="E6" s="681"/>
      <c r="F6" s="681"/>
      <c r="G6" s="682"/>
      <c r="H6" s="682"/>
      <c r="I6" s="681"/>
      <c r="J6" s="681"/>
      <c r="K6" s="681"/>
      <c r="L6" s="681"/>
      <c r="M6" s="681"/>
      <c r="N6" s="683"/>
    </row>
    <row r="7" spans="1:14" ht="17.25" customHeight="1">
      <c r="A7" s="1036" t="s">
        <v>277</v>
      </c>
      <c r="B7" s="1037"/>
      <c r="C7" s="684">
        <v>141986</v>
      </c>
      <c r="D7" s="684">
        <v>71791</v>
      </c>
      <c r="E7" s="684">
        <v>66867</v>
      </c>
      <c r="F7" s="684">
        <v>119765</v>
      </c>
      <c r="G7" s="684">
        <v>56843</v>
      </c>
      <c r="H7" s="684">
        <v>34438</v>
      </c>
      <c r="I7" s="684">
        <v>173110</v>
      </c>
      <c r="J7" s="684">
        <v>151074</v>
      </c>
      <c r="K7" s="684">
        <v>73676</v>
      </c>
      <c r="L7" s="684">
        <v>78730</v>
      </c>
      <c r="M7" s="684">
        <v>158625</v>
      </c>
      <c r="N7" s="685">
        <v>260148</v>
      </c>
    </row>
    <row r="8" spans="1:14" ht="12.75" customHeight="1">
      <c r="A8" s="686">
        <v>1</v>
      </c>
      <c r="B8" s="687" t="s">
        <v>145</v>
      </c>
      <c r="C8" s="688">
        <v>29113</v>
      </c>
      <c r="D8" s="688">
        <v>29788</v>
      </c>
      <c r="E8" s="688">
        <v>12169</v>
      </c>
      <c r="F8" s="688">
        <v>44415</v>
      </c>
      <c r="G8" s="688">
        <v>25630</v>
      </c>
      <c r="H8" s="688">
        <v>14073</v>
      </c>
      <c r="I8" s="688">
        <v>80144</v>
      </c>
      <c r="J8" s="688">
        <v>67181</v>
      </c>
      <c r="K8" s="688">
        <v>22342</v>
      </c>
      <c r="L8" s="688">
        <v>20640</v>
      </c>
      <c r="M8" s="688">
        <v>22519</v>
      </c>
      <c r="N8" s="689">
        <v>49094</v>
      </c>
    </row>
    <row r="9" spans="1:14" ht="12.75" customHeight="1">
      <c r="A9" s="686">
        <v>2</v>
      </c>
      <c r="B9" s="687" t="s">
        <v>123</v>
      </c>
      <c r="C9" s="690">
        <v>23805</v>
      </c>
      <c r="D9" s="690">
        <v>11179</v>
      </c>
      <c r="E9" s="690">
        <v>25301</v>
      </c>
      <c r="F9" s="690">
        <v>17476</v>
      </c>
      <c r="G9" s="690">
        <v>11924</v>
      </c>
      <c r="H9" s="690">
        <v>4975</v>
      </c>
      <c r="I9" s="690">
        <v>24107</v>
      </c>
      <c r="J9" s="690">
        <v>7432</v>
      </c>
      <c r="K9" s="690">
        <v>19046</v>
      </c>
      <c r="L9" s="690">
        <v>9989</v>
      </c>
      <c r="M9" s="690">
        <v>40622</v>
      </c>
      <c r="N9" s="691">
        <v>52753</v>
      </c>
    </row>
    <row r="10" spans="1:14" ht="12.75" customHeight="1">
      <c r="A10" s="686">
        <v>3</v>
      </c>
      <c r="B10" s="687" t="s">
        <v>148</v>
      </c>
      <c r="C10" s="690">
        <v>7589</v>
      </c>
      <c r="D10" s="690">
        <v>4408</v>
      </c>
      <c r="E10" s="690">
        <v>6255</v>
      </c>
      <c r="F10" s="690">
        <v>10528</v>
      </c>
      <c r="G10" s="690">
        <v>959</v>
      </c>
      <c r="H10" s="690">
        <v>2010</v>
      </c>
      <c r="I10" s="690">
        <v>6949</v>
      </c>
      <c r="J10" s="690">
        <v>12087</v>
      </c>
      <c r="K10" s="690">
        <v>7006</v>
      </c>
      <c r="L10" s="690">
        <v>2995</v>
      </c>
      <c r="M10" s="690">
        <v>9774</v>
      </c>
      <c r="N10" s="691">
        <v>27146</v>
      </c>
    </row>
    <row r="11" spans="1:14" ht="12.75" customHeight="1">
      <c r="A11" s="686">
        <v>4</v>
      </c>
      <c r="B11" s="687" t="s">
        <v>124</v>
      </c>
      <c r="C11" s="690">
        <v>1716</v>
      </c>
      <c r="D11" s="690">
        <v>293</v>
      </c>
      <c r="E11" s="690">
        <v>427</v>
      </c>
      <c r="F11" s="690">
        <v>195</v>
      </c>
      <c r="G11" s="690">
        <v>1559</v>
      </c>
      <c r="H11" s="690">
        <v>31</v>
      </c>
      <c r="I11" s="690">
        <v>164</v>
      </c>
      <c r="J11" s="690">
        <v>3309</v>
      </c>
      <c r="K11" s="690">
        <v>0</v>
      </c>
      <c r="L11" s="690">
        <v>0</v>
      </c>
      <c r="M11" s="690">
        <v>117</v>
      </c>
      <c r="N11" s="691">
        <v>3526</v>
      </c>
    </row>
    <row r="12" spans="1:14" ht="12.75" customHeight="1">
      <c r="A12" s="686">
        <v>5</v>
      </c>
      <c r="B12" s="687" t="s">
        <v>125</v>
      </c>
      <c r="C12" s="690">
        <v>2729</v>
      </c>
      <c r="D12" s="690">
        <v>932</v>
      </c>
      <c r="E12" s="690">
        <v>133</v>
      </c>
      <c r="F12" s="690">
        <v>1028</v>
      </c>
      <c r="G12" s="690">
        <v>124</v>
      </c>
      <c r="H12" s="690">
        <v>351</v>
      </c>
      <c r="I12" s="690">
        <v>555</v>
      </c>
      <c r="J12" s="690">
        <v>2389</v>
      </c>
      <c r="K12" s="690">
        <v>552</v>
      </c>
      <c r="L12" s="690">
        <v>1348</v>
      </c>
      <c r="M12" s="690">
        <v>782</v>
      </c>
      <c r="N12" s="691">
        <v>1092</v>
      </c>
    </row>
    <row r="13" spans="1:14" ht="12.75" customHeight="1">
      <c r="A13" s="686">
        <v>6</v>
      </c>
      <c r="B13" s="687" t="s">
        <v>150</v>
      </c>
      <c r="C13" s="690">
        <v>21949</v>
      </c>
      <c r="D13" s="690">
        <v>5869</v>
      </c>
      <c r="E13" s="690">
        <v>8992</v>
      </c>
      <c r="F13" s="690">
        <v>15803</v>
      </c>
      <c r="G13" s="690">
        <v>4378</v>
      </c>
      <c r="H13" s="690">
        <v>2507</v>
      </c>
      <c r="I13" s="690">
        <v>15873</v>
      </c>
      <c r="J13" s="690">
        <v>18463</v>
      </c>
      <c r="K13" s="690">
        <v>11344</v>
      </c>
      <c r="L13" s="690">
        <v>17857</v>
      </c>
      <c r="M13" s="690">
        <v>33885</v>
      </c>
      <c r="N13" s="691">
        <v>33731</v>
      </c>
    </row>
    <row r="14" spans="1:14" ht="12.75" customHeight="1">
      <c r="A14" s="686">
        <v>7</v>
      </c>
      <c r="B14" s="687" t="s">
        <v>126</v>
      </c>
      <c r="C14" s="690">
        <v>2948</v>
      </c>
      <c r="D14" s="690">
        <v>3167</v>
      </c>
      <c r="E14" s="690">
        <v>1504</v>
      </c>
      <c r="F14" s="690">
        <v>6944</v>
      </c>
      <c r="G14" s="690">
        <v>363</v>
      </c>
      <c r="H14" s="690">
        <v>1549</v>
      </c>
      <c r="I14" s="690">
        <v>1659</v>
      </c>
      <c r="J14" s="690">
        <v>7185</v>
      </c>
      <c r="K14" s="690">
        <v>2704</v>
      </c>
      <c r="L14" s="690">
        <v>3926</v>
      </c>
      <c r="M14" s="690">
        <v>8802</v>
      </c>
      <c r="N14" s="691">
        <v>24301</v>
      </c>
    </row>
    <row r="15" spans="1:14" ht="12.75" customHeight="1">
      <c r="A15" s="686">
        <v>8</v>
      </c>
      <c r="B15" s="687" t="s">
        <v>127</v>
      </c>
      <c r="C15" s="690">
        <v>352</v>
      </c>
      <c r="D15" s="690">
        <v>0</v>
      </c>
      <c r="E15" s="690">
        <v>0</v>
      </c>
      <c r="F15" s="690">
        <v>244</v>
      </c>
      <c r="G15" s="690">
        <v>113</v>
      </c>
      <c r="H15" s="690">
        <v>113</v>
      </c>
      <c r="I15" s="690">
        <v>3</v>
      </c>
      <c r="J15" s="690">
        <v>271</v>
      </c>
      <c r="K15" s="690">
        <v>154</v>
      </c>
      <c r="L15" s="690">
        <v>7686</v>
      </c>
      <c r="M15" s="690">
        <v>5201</v>
      </c>
      <c r="N15" s="691">
        <v>1671</v>
      </c>
    </row>
    <row r="16" spans="1:14" ht="12.75" customHeight="1">
      <c r="A16" s="686">
        <v>9</v>
      </c>
      <c r="B16" s="687" t="s">
        <v>152</v>
      </c>
      <c r="C16" s="690">
        <v>11317</v>
      </c>
      <c r="D16" s="690">
        <v>4009</v>
      </c>
      <c r="E16" s="690">
        <v>4128</v>
      </c>
      <c r="F16" s="690">
        <v>4733</v>
      </c>
      <c r="G16" s="690">
        <v>395</v>
      </c>
      <c r="H16" s="690">
        <v>2166</v>
      </c>
      <c r="I16" s="690">
        <v>2623</v>
      </c>
      <c r="J16" s="690">
        <v>8306</v>
      </c>
      <c r="K16" s="690">
        <v>4494</v>
      </c>
      <c r="L16" s="690">
        <v>3372</v>
      </c>
      <c r="M16" s="690">
        <v>9502</v>
      </c>
      <c r="N16" s="691">
        <v>15438</v>
      </c>
    </row>
    <row r="17" spans="1:14" ht="12.75" customHeight="1" thickBot="1">
      <c r="A17" s="692">
        <v>10</v>
      </c>
      <c r="B17" s="693" t="s">
        <v>153</v>
      </c>
      <c r="C17" s="694">
        <v>40468</v>
      </c>
      <c r="D17" s="694">
        <v>12145</v>
      </c>
      <c r="E17" s="694">
        <v>7958</v>
      </c>
      <c r="F17" s="694">
        <v>18399</v>
      </c>
      <c r="G17" s="694">
        <v>11398</v>
      </c>
      <c r="H17" s="694">
        <v>6662</v>
      </c>
      <c r="I17" s="694">
        <v>41034</v>
      </c>
      <c r="J17" s="694">
        <v>24450</v>
      </c>
      <c r="K17" s="694">
        <v>6036</v>
      </c>
      <c r="L17" s="694">
        <v>10915</v>
      </c>
      <c r="M17" s="694">
        <v>27420</v>
      </c>
      <c r="N17" s="695">
        <v>51398</v>
      </c>
    </row>
    <row r="18" spans="1:14" ht="12.75" customHeight="1" thickTop="1">
      <c r="A18" s="669"/>
      <c r="B18" s="670" t="s">
        <v>52</v>
      </c>
      <c r="C18" s="671"/>
      <c r="D18" s="672"/>
      <c r="E18" s="673"/>
      <c r="F18" s="673"/>
      <c r="G18" s="671"/>
      <c r="H18" s="671"/>
      <c r="I18" s="673"/>
      <c r="J18" s="673"/>
      <c r="K18" s="673"/>
      <c r="L18" s="673"/>
      <c r="M18" s="673"/>
      <c r="N18" s="674"/>
    </row>
    <row r="19" spans="1:14" ht="12.75" customHeight="1">
      <c r="A19" s="675"/>
      <c r="B19" s="676"/>
      <c r="C19" s="677" t="s">
        <v>237</v>
      </c>
      <c r="D19" s="677" t="s">
        <v>238</v>
      </c>
      <c r="E19" s="677" t="s">
        <v>239</v>
      </c>
      <c r="F19" s="677" t="s">
        <v>240</v>
      </c>
      <c r="G19" s="677" t="s">
        <v>241</v>
      </c>
      <c r="H19" s="677" t="s">
        <v>242</v>
      </c>
      <c r="I19" s="677" t="s">
        <v>243</v>
      </c>
      <c r="J19" s="677" t="s">
        <v>244</v>
      </c>
      <c r="K19" s="677" t="s">
        <v>245</v>
      </c>
      <c r="L19" s="677" t="s">
        <v>246</v>
      </c>
      <c r="M19" s="677" t="s">
        <v>247</v>
      </c>
      <c r="N19" s="678" t="s">
        <v>248</v>
      </c>
    </row>
    <row r="20" spans="1:14" ht="12.75" customHeight="1">
      <c r="A20" s="680" t="s">
        <v>38</v>
      </c>
      <c r="B20" s="681"/>
      <c r="C20" s="682"/>
      <c r="D20" s="681"/>
      <c r="E20" s="681"/>
      <c r="F20" s="681"/>
      <c r="G20" s="682"/>
      <c r="H20" s="682"/>
      <c r="I20" s="681"/>
      <c r="J20" s="681"/>
      <c r="K20" s="681"/>
      <c r="L20" s="681"/>
      <c r="M20" s="681"/>
      <c r="N20" s="683"/>
    </row>
    <row r="21" spans="1:14" ht="17.25" customHeight="1">
      <c r="A21" s="1036" t="s">
        <v>277</v>
      </c>
      <c r="B21" s="1037"/>
      <c r="C21" s="684">
        <v>718154</v>
      </c>
      <c r="D21" s="684">
        <v>348419</v>
      </c>
      <c r="E21" s="684">
        <v>103492</v>
      </c>
      <c r="F21" s="684">
        <v>43723</v>
      </c>
      <c r="G21" s="684">
        <v>30580</v>
      </c>
      <c r="H21" s="684">
        <v>111826</v>
      </c>
      <c r="I21" s="684">
        <v>41141</v>
      </c>
      <c r="J21" s="684">
        <v>76334</v>
      </c>
      <c r="K21" s="684">
        <v>95233</v>
      </c>
      <c r="L21" s="684">
        <v>166042</v>
      </c>
      <c r="M21" s="684">
        <v>333655</v>
      </c>
      <c r="N21" s="685">
        <v>94516</v>
      </c>
    </row>
    <row r="22" spans="1:14" ht="12.75" customHeight="1">
      <c r="A22" s="686">
        <v>1</v>
      </c>
      <c r="B22" s="687" t="s">
        <v>145</v>
      </c>
      <c r="C22" s="688">
        <v>4152</v>
      </c>
      <c r="D22" s="688">
        <v>7724</v>
      </c>
      <c r="E22" s="688">
        <v>26505</v>
      </c>
      <c r="F22" s="688">
        <v>6653</v>
      </c>
      <c r="G22" s="688">
        <v>4934</v>
      </c>
      <c r="H22" s="688">
        <v>58779</v>
      </c>
      <c r="I22" s="688">
        <v>5317</v>
      </c>
      <c r="J22" s="688">
        <v>16971</v>
      </c>
      <c r="K22" s="688">
        <v>15868</v>
      </c>
      <c r="L22" s="688">
        <v>10112</v>
      </c>
      <c r="M22" s="688">
        <v>68552</v>
      </c>
      <c r="N22" s="689">
        <v>33591</v>
      </c>
    </row>
    <row r="23" spans="1:14" ht="12.75" customHeight="1">
      <c r="A23" s="686">
        <v>2</v>
      </c>
      <c r="B23" s="687" t="s">
        <v>123</v>
      </c>
      <c r="C23" s="690">
        <v>343707</v>
      </c>
      <c r="D23" s="690">
        <v>159791</v>
      </c>
      <c r="E23" s="690">
        <v>25649</v>
      </c>
      <c r="F23" s="690">
        <v>5435</v>
      </c>
      <c r="G23" s="690">
        <v>5420</v>
      </c>
      <c r="H23" s="690">
        <v>16717</v>
      </c>
      <c r="I23" s="690">
        <v>20620</v>
      </c>
      <c r="J23" s="690">
        <v>30042</v>
      </c>
      <c r="K23" s="690">
        <v>33793</v>
      </c>
      <c r="L23" s="690">
        <v>76058</v>
      </c>
      <c r="M23" s="690">
        <v>90365</v>
      </c>
      <c r="N23" s="691">
        <v>11820</v>
      </c>
    </row>
    <row r="24" spans="1:14" ht="12.75" customHeight="1">
      <c r="A24" s="686">
        <v>3</v>
      </c>
      <c r="B24" s="687" t="s">
        <v>148</v>
      </c>
      <c r="C24" s="690">
        <v>22103</v>
      </c>
      <c r="D24" s="690">
        <v>32747</v>
      </c>
      <c r="E24" s="690">
        <v>6091</v>
      </c>
      <c r="F24" s="690">
        <v>3816</v>
      </c>
      <c r="G24" s="690">
        <v>1270</v>
      </c>
      <c r="H24" s="690">
        <v>1758</v>
      </c>
      <c r="I24" s="690">
        <v>1149</v>
      </c>
      <c r="J24" s="690">
        <v>2175</v>
      </c>
      <c r="K24" s="690">
        <v>2070</v>
      </c>
      <c r="L24" s="690">
        <v>14602</v>
      </c>
      <c r="M24" s="690">
        <v>16587</v>
      </c>
      <c r="N24" s="691">
        <v>13089</v>
      </c>
    </row>
    <row r="25" spans="1:14" ht="12.75" customHeight="1">
      <c r="A25" s="686">
        <v>4</v>
      </c>
      <c r="B25" s="687" t="s">
        <v>124</v>
      </c>
      <c r="C25" s="690">
        <v>5869</v>
      </c>
      <c r="D25" s="690">
        <v>13561</v>
      </c>
      <c r="E25" s="690">
        <v>334</v>
      </c>
      <c r="F25" s="690">
        <v>32</v>
      </c>
      <c r="G25" s="690">
        <v>0</v>
      </c>
      <c r="H25" s="690">
        <v>1307</v>
      </c>
      <c r="I25" s="690">
        <v>0</v>
      </c>
      <c r="J25" s="690">
        <v>119</v>
      </c>
      <c r="K25" s="690">
        <v>0</v>
      </c>
      <c r="L25" s="690">
        <v>695</v>
      </c>
      <c r="M25" s="690">
        <v>8112</v>
      </c>
      <c r="N25" s="691">
        <v>3289</v>
      </c>
    </row>
    <row r="26" spans="1:14" ht="12.75" customHeight="1">
      <c r="A26" s="686">
        <v>5</v>
      </c>
      <c r="B26" s="687" t="s">
        <v>125</v>
      </c>
      <c r="C26" s="690">
        <v>13778</v>
      </c>
      <c r="D26" s="690">
        <v>3956</v>
      </c>
      <c r="E26" s="690">
        <v>746</v>
      </c>
      <c r="F26" s="690">
        <v>1009</v>
      </c>
      <c r="G26" s="690">
        <v>545</v>
      </c>
      <c r="H26" s="690">
        <v>1363</v>
      </c>
      <c r="I26" s="690">
        <v>233</v>
      </c>
      <c r="J26" s="690">
        <v>1126</v>
      </c>
      <c r="K26" s="690">
        <v>684</v>
      </c>
      <c r="L26" s="690">
        <v>1774</v>
      </c>
      <c r="M26" s="690">
        <v>10848</v>
      </c>
      <c r="N26" s="691">
        <v>805</v>
      </c>
    </row>
    <row r="27" spans="1:14" ht="12.75" customHeight="1">
      <c r="A27" s="686">
        <v>6</v>
      </c>
      <c r="B27" s="687" t="s">
        <v>150</v>
      </c>
      <c r="C27" s="690">
        <v>167786</v>
      </c>
      <c r="D27" s="690">
        <v>45588</v>
      </c>
      <c r="E27" s="690">
        <v>11042</v>
      </c>
      <c r="F27" s="690">
        <v>13015</v>
      </c>
      <c r="G27" s="690">
        <v>11510</v>
      </c>
      <c r="H27" s="690">
        <v>13945</v>
      </c>
      <c r="I27" s="690">
        <v>8754</v>
      </c>
      <c r="J27" s="690">
        <v>20393</v>
      </c>
      <c r="K27" s="690">
        <v>31759</v>
      </c>
      <c r="L27" s="690">
        <v>34603</v>
      </c>
      <c r="M27" s="690">
        <v>61545</v>
      </c>
      <c r="N27" s="691">
        <v>13431</v>
      </c>
    </row>
    <row r="28" spans="1:14" ht="12.75" customHeight="1">
      <c r="A28" s="686">
        <v>7</v>
      </c>
      <c r="B28" s="687" t="s">
        <v>126</v>
      </c>
      <c r="C28" s="690">
        <v>29348</v>
      </c>
      <c r="D28" s="690">
        <v>9066</v>
      </c>
      <c r="E28" s="690">
        <v>5783</v>
      </c>
      <c r="F28" s="690">
        <v>1718</v>
      </c>
      <c r="G28" s="690">
        <v>0</v>
      </c>
      <c r="H28" s="690">
        <v>131</v>
      </c>
      <c r="I28" s="690">
        <v>156</v>
      </c>
      <c r="J28" s="690">
        <v>993</v>
      </c>
      <c r="K28" s="690">
        <v>2708</v>
      </c>
      <c r="L28" s="690">
        <v>3583</v>
      </c>
      <c r="M28" s="690">
        <v>11752</v>
      </c>
      <c r="N28" s="691">
        <v>2479</v>
      </c>
    </row>
    <row r="29" spans="1:14" ht="12.75" customHeight="1">
      <c r="A29" s="686">
        <v>8</v>
      </c>
      <c r="B29" s="687" t="s">
        <v>127</v>
      </c>
      <c r="C29" s="690">
        <v>8</v>
      </c>
      <c r="D29" s="690">
        <v>721</v>
      </c>
      <c r="E29" s="690">
        <v>0</v>
      </c>
      <c r="F29" s="690">
        <v>352</v>
      </c>
      <c r="G29" s="690">
        <v>0</v>
      </c>
      <c r="H29" s="690">
        <v>63</v>
      </c>
      <c r="I29" s="690">
        <v>262</v>
      </c>
      <c r="J29" s="690">
        <v>138</v>
      </c>
      <c r="K29" s="690">
        <v>275</v>
      </c>
      <c r="L29" s="690">
        <v>401</v>
      </c>
      <c r="M29" s="690">
        <v>689</v>
      </c>
      <c r="N29" s="691">
        <v>288</v>
      </c>
    </row>
    <row r="30" spans="1:14" ht="12.75" customHeight="1">
      <c r="A30" s="686">
        <v>9</v>
      </c>
      <c r="B30" s="687" t="s">
        <v>152</v>
      </c>
      <c r="C30" s="690">
        <v>15448</v>
      </c>
      <c r="D30" s="690">
        <v>11561</v>
      </c>
      <c r="E30" s="690">
        <v>2218</v>
      </c>
      <c r="F30" s="690">
        <v>2770</v>
      </c>
      <c r="G30" s="690">
        <v>1381</v>
      </c>
      <c r="H30" s="690">
        <v>1000</v>
      </c>
      <c r="I30" s="690">
        <v>1411</v>
      </c>
      <c r="J30" s="690">
        <v>1141</v>
      </c>
      <c r="K30" s="690">
        <v>2323</v>
      </c>
      <c r="L30" s="690">
        <v>7077</v>
      </c>
      <c r="M30" s="690">
        <v>19960</v>
      </c>
      <c r="N30" s="691">
        <v>1770</v>
      </c>
    </row>
    <row r="31" spans="1:14" ht="12.75" customHeight="1" thickBot="1">
      <c r="A31" s="696">
        <v>10</v>
      </c>
      <c r="B31" s="697" t="s">
        <v>153</v>
      </c>
      <c r="C31" s="698">
        <v>115955</v>
      </c>
      <c r="D31" s="698">
        <v>63703</v>
      </c>
      <c r="E31" s="698">
        <v>25123</v>
      </c>
      <c r="F31" s="698">
        <v>8923</v>
      </c>
      <c r="G31" s="698">
        <v>5521</v>
      </c>
      <c r="H31" s="698">
        <v>16762</v>
      </c>
      <c r="I31" s="698">
        <v>3238</v>
      </c>
      <c r="J31" s="698">
        <v>3236</v>
      </c>
      <c r="K31" s="698">
        <v>5753</v>
      </c>
      <c r="L31" s="698">
        <v>17137</v>
      </c>
      <c r="M31" s="698">
        <v>45246</v>
      </c>
      <c r="N31" s="699">
        <v>13953</v>
      </c>
    </row>
    <row r="50" spans="1:14" ht="12" customHeight="1"/>
    <row r="51" spans="1:14" ht="17.25">
      <c r="A51" s="666" t="s">
        <v>304</v>
      </c>
    </row>
    <row r="52" spans="1:14" ht="12.75" customHeight="1"/>
    <row r="53" spans="1:14" ht="17.25" customHeight="1" thickBot="1">
      <c r="B53" s="666" t="s">
        <v>305</v>
      </c>
      <c r="N53" s="668" t="s">
        <v>2</v>
      </c>
    </row>
    <row r="54" spans="1:14" ht="12.75" customHeight="1">
      <c r="A54" s="669"/>
      <c r="B54" s="670" t="s">
        <v>52</v>
      </c>
      <c r="C54" s="671"/>
      <c r="D54" s="672"/>
      <c r="E54" s="673"/>
      <c r="F54" s="673"/>
      <c r="G54" s="671"/>
      <c r="H54" s="671"/>
      <c r="I54" s="673"/>
      <c r="J54" s="673"/>
      <c r="K54" s="673"/>
      <c r="L54" s="673"/>
      <c r="M54" s="673"/>
      <c r="N54" s="674"/>
    </row>
    <row r="55" spans="1:14" ht="12.75" customHeight="1">
      <c r="A55" s="675"/>
      <c r="B55" s="676"/>
      <c r="C55" s="677" t="s">
        <v>249</v>
      </c>
      <c r="D55" s="677" t="s">
        <v>250</v>
      </c>
      <c r="E55" s="677" t="s">
        <v>251</v>
      </c>
      <c r="F55" s="677" t="s">
        <v>252</v>
      </c>
      <c r="G55" s="677" t="s">
        <v>253</v>
      </c>
      <c r="H55" s="677" t="s">
        <v>254</v>
      </c>
      <c r="I55" s="677" t="s">
        <v>255</v>
      </c>
      <c r="J55" s="677" t="s">
        <v>256</v>
      </c>
      <c r="K55" s="677" t="s">
        <v>257</v>
      </c>
      <c r="L55" s="677" t="s">
        <v>258</v>
      </c>
      <c r="M55" s="677" t="s">
        <v>259</v>
      </c>
      <c r="N55" s="678" t="s">
        <v>260</v>
      </c>
    </row>
    <row r="56" spans="1:14" ht="12.75" customHeight="1">
      <c r="A56" s="680" t="s">
        <v>38</v>
      </c>
      <c r="B56" s="681"/>
      <c r="C56" s="682"/>
      <c r="D56" s="681"/>
      <c r="E56" s="681"/>
      <c r="F56" s="681"/>
      <c r="G56" s="682"/>
      <c r="H56" s="682"/>
      <c r="I56" s="681"/>
      <c r="J56" s="681"/>
      <c r="K56" s="681"/>
      <c r="L56" s="681"/>
      <c r="M56" s="681"/>
      <c r="N56" s="683"/>
    </row>
    <row r="57" spans="1:14" ht="17.25" customHeight="1">
      <c r="A57" s="1036" t="s">
        <v>277</v>
      </c>
      <c r="B57" s="1037"/>
      <c r="C57" s="684">
        <v>58850</v>
      </c>
      <c r="D57" s="684">
        <v>67134</v>
      </c>
      <c r="E57" s="684">
        <v>233900</v>
      </c>
      <c r="F57" s="684">
        <v>151480</v>
      </c>
      <c r="G57" s="684">
        <v>24645</v>
      </c>
      <c r="H57" s="684">
        <v>31276</v>
      </c>
      <c r="I57" s="684">
        <v>8565</v>
      </c>
      <c r="J57" s="684">
        <v>33191</v>
      </c>
      <c r="K57" s="684">
        <v>80057</v>
      </c>
      <c r="L57" s="684">
        <v>93639</v>
      </c>
      <c r="M57" s="684">
        <v>74537</v>
      </c>
      <c r="N57" s="685">
        <v>15552</v>
      </c>
    </row>
    <row r="58" spans="1:14" ht="12.75" customHeight="1">
      <c r="A58" s="686">
        <v>1</v>
      </c>
      <c r="B58" s="687" t="s">
        <v>145</v>
      </c>
      <c r="C58" s="688">
        <v>2595</v>
      </c>
      <c r="D58" s="688">
        <v>4993</v>
      </c>
      <c r="E58" s="688">
        <v>3950</v>
      </c>
      <c r="F58" s="688">
        <v>34228</v>
      </c>
      <c r="G58" s="688">
        <v>4117</v>
      </c>
      <c r="H58" s="688">
        <v>2390</v>
      </c>
      <c r="I58" s="688">
        <v>1233</v>
      </c>
      <c r="J58" s="688">
        <v>20700</v>
      </c>
      <c r="K58" s="688">
        <v>21650</v>
      </c>
      <c r="L58" s="688">
        <v>20655</v>
      </c>
      <c r="M58" s="688">
        <v>11687</v>
      </c>
      <c r="N58" s="689">
        <v>4867</v>
      </c>
    </row>
    <row r="59" spans="1:14" ht="12.75" customHeight="1">
      <c r="A59" s="686">
        <v>2</v>
      </c>
      <c r="B59" s="687" t="s">
        <v>123</v>
      </c>
      <c r="C59" s="690">
        <v>26353</v>
      </c>
      <c r="D59" s="690">
        <v>26428</v>
      </c>
      <c r="E59" s="690">
        <v>81612</v>
      </c>
      <c r="F59" s="690">
        <v>21137</v>
      </c>
      <c r="G59" s="690">
        <v>4497</v>
      </c>
      <c r="H59" s="690">
        <v>1668</v>
      </c>
      <c r="I59" s="690">
        <v>2007</v>
      </c>
      <c r="J59" s="690">
        <v>3274</v>
      </c>
      <c r="K59" s="690">
        <v>16932</v>
      </c>
      <c r="L59" s="690">
        <v>13183</v>
      </c>
      <c r="M59" s="690">
        <v>24074</v>
      </c>
      <c r="N59" s="691">
        <v>903</v>
      </c>
    </row>
    <row r="60" spans="1:14" ht="12.75" customHeight="1">
      <c r="A60" s="686">
        <v>3</v>
      </c>
      <c r="B60" s="687" t="s">
        <v>148</v>
      </c>
      <c r="C60" s="690">
        <v>9129</v>
      </c>
      <c r="D60" s="690">
        <v>6549</v>
      </c>
      <c r="E60" s="690">
        <v>28644</v>
      </c>
      <c r="F60" s="690">
        <v>10515</v>
      </c>
      <c r="G60" s="690">
        <v>1475</v>
      </c>
      <c r="H60" s="690">
        <v>3607</v>
      </c>
      <c r="I60" s="690">
        <v>1439</v>
      </c>
      <c r="J60" s="690">
        <v>543</v>
      </c>
      <c r="K60" s="690">
        <v>4980</v>
      </c>
      <c r="L60" s="690">
        <v>10095</v>
      </c>
      <c r="M60" s="690">
        <v>4434</v>
      </c>
      <c r="N60" s="691">
        <v>584</v>
      </c>
    </row>
    <row r="61" spans="1:14" ht="12.75" customHeight="1">
      <c r="A61" s="686">
        <v>4</v>
      </c>
      <c r="B61" s="687" t="s">
        <v>124</v>
      </c>
      <c r="C61" s="690">
        <v>140</v>
      </c>
      <c r="D61" s="690">
        <v>31</v>
      </c>
      <c r="E61" s="690">
        <v>11391</v>
      </c>
      <c r="F61" s="690">
        <v>2607</v>
      </c>
      <c r="G61" s="690">
        <v>0</v>
      </c>
      <c r="H61" s="690">
        <v>90</v>
      </c>
      <c r="I61" s="690">
        <v>13</v>
      </c>
      <c r="J61" s="690">
        <v>0</v>
      </c>
      <c r="K61" s="690">
        <v>1568</v>
      </c>
      <c r="L61" s="690">
        <v>2479</v>
      </c>
      <c r="M61" s="690">
        <v>3606</v>
      </c>
      <c r="N61" s="691">
        <v>591</v>
      </c>
    </row>
    <row r="62" spans="1:14" ht="12.75" customHeight="1">
      <c r="A62" s="686">
        <v>5</v>
      </c>
      <c r="B62" s="687" t="s">
        <v>125</v>
      </c>
      <c r="C62" s="690">
        <v>1252</v>
      </c>
      <c r="D62" s="690">
        <v>2459</v>
      </c>
      <c r="E62" s="690">
        <v>5058</v>
      </c>
      <c r="F62" s="690">
        <v>6016</v>
      </c>
      <c r="G62" s="690">
        <v>855</v>
      </c>
      <c r="H62" s="690">
        <v>1635</v>
      </c>
      <c r="I62" s="690">
        <v>879</v>
      </c>
      <c r="J62" s="690">
        <v>435</v>
      </c>
      <c r="K62" s="690">
        <v>321</v>
      </c>
      <c r="L62" s="690">
        <v>2228</v>
      </c>
      <c r="M62" s="690">
        <v>1287</v>
      </c>
      <c r="N62" s="691">
        <v>21</v>
      </c>
    </row>
    <row r="63" spans="1:14" ht="12.75" customHeight="1">
      <c r="A63" s="686">
        <v>6</v>
      </c>
      <c r="B63" s="687" t="s">
        <v>150</v>
      </c>
      <c r="C63" s="690">
        <v>11480</v>
      </c>
      <c r="D63" s="690">
        <v>16155</v>
      </c>
      <c r="E63" s="690">
        <v>35235</v>
      </c>
      <c r="F63" s="690">
        <v>25897</v>
      </c>
      <c r="G63" s="690">
        <v>6386</v>
      </c>
      <c r="H63" s="690">
        <v>7444</v>
      </c>
      <c r="I63" s="690">
        <v>2334</v>
      </c>
      <c r="J63" s="690">
        <v>4802</v>
      </c>
      <c r="K63" s="690">
        <v>12684</v>
      </c>
      <c r="L63" s="690">
        <v>16826</v>
      </c>
      <c r="M63" s="690">
        <v>9433</v>
      </c>
      <c r="N63" s="691">
        <v>5095</v>
      </c>
    </row>
    <row r="64" spans="1:14" ht="12.75" customHeight="1">
      <c r="A64" s="686">
        <v>7</v>
      </c>
      <c r="B64" s="687" t="s">
        <v>126</v>
      </c>
      <c r="C64" s="690">
        <v>1296</v>
      </c>
      <c r="D64" s="690">
        <v>542</v>
      </c>
      <c r="E64" s="690">
        <v>8949</v>
      </c>
      <c r="F64" s="690">
        <v>5831</v>
      </c>
      <c r="G64" s="690">
        <v>164</v>
      </c>
      <c r="H64" s="690">
        <v>604</v>
      </c>
      <c r="I64" s="690">
        <v>8</v>
      </c>
      <c r="J64" s="690">
        <v>26</v>
      </c>
      <c r="K64" s="690">
        <v>2028</v>
      </c>
      <c r="L64" s="690">
        <v>2885</v>
      </c>
      <c r="M64" s="690">
        <v>2497</v>
      </c>
      <c r="N64" s="691">
        <v>0</v>
      </c>
    </row>
    <row r="65" spans="1:14" ht="12.75" customHeight="1">
      <c r="A65" s="686">
        <v>8</v>
      </c>
      <c r="B65" s="687" t="s">
        <v>127</v>
      </c>
      <c r="C65" s="690">
        <v>218</v>
      </c>
      <c r="D65" s="690">
        <v>53</v>
      </c>
      <c r="E65" s="690">
        <v>485</v>
      </c>
      <c r="F65" s="690">
        <v>1798</v>
      </c>
      <c r="G65" s="690">
        <v>155</v>
      </c>
      <c r="H65" s="690">
        <v>1</v>
      </c>
      <c r="I65" s="690">
        <v>0</v>
      </c>
      <c r="J65" s="690">
        <v>0</v>
      </c>
      <c r="K65" s="690">
        <v>27</v>
      </c>
      <c r="L65" s="690">
        <v>4515</v>
      </c>
      <c r="M65" s="690">
        <v>91</v>
      </c>
      <c r="N65" s="691">
        <v>0</v>
      </c>
    </row>
    <row r="66" spans="1:14" ht="12.75" customHeight="1">
      <c r="A66" s="686">
        <v>9</v>
      </c>
      <c r="B66" s="687" t="s">
        <v>152</v>
      </c>
      <c r="C66" s="690">
        <v>1246</v>
      </c>
      <c r="D66" s="690">
        <v>1520</v>
      </c>
      <c r="E66" s="690">
        <v>7077</v>
      </c>
      <c r="F66" s="690">
        <v>9551</v>
      </c>
      <c r="G66" s="690">
        <v>1834</v>
      </c>
      <c r="H66" s="690">
        <v>718</v>
      </c>
      <c r="I66" s="690">
        <v>98</v>
      </c>
      <c r="J66" s="690">
        <v>451</v>
      </c>
      <c r="K66" s="690">
        <v>1994</v>
      </c>
      <c r="L66" s="690">
        <v>4140</v>
      </c>
      <c r="M66" s="690">
        <v>3649</v>
      </c>
      <c r="N66" s="691">
        <v>347</v>
      </c>
    </row>
    <row r="67" spans="1:14" ht="12.75" customHeight="1" thickBot="1">
      <c r="A67" s="692">
        <v>10</v>
      </c>
      <c r="B67" s="693" t="s">
        <v>153</v>
      </c>
      <c r="C67" s="694">
        <v>5140</v>
      </c>
      <c r="D67" s="694">
        <v>8402</v>
      </c>
      <c r="E67" s="694">
        <v>51499</v>
      </c>
      <c r="F67" s="694">
        <v>33899</v>
      </c>
      <c r="G67" s="694">
        <v>5162</v>
      </c>
      <c r="H67" s="694">
        <v>13118</v>
      </c>
      <c r="I67" s="694">
        <v>555</v>
      </c>
      <c r="J67" s="694">
        <v>2960</v>
      </c>
      <c r="K67" s="694">
        <v>17874</v>
      </c>
      <c r="L67" s="694">
        <v>16633</v>
      </c>
      <c r="M67" s="694">
        <v>13780</v>
      </c>
      <c r="N67" s="699">
        <v>3143</v>
      </c>
    </row>
    <row r="68" spans="1:14" ht="12.75" customHeight="1" thickTop="1">
      <c r="A68" s="669"/>
      <c r="B68" s="670" t="s">
        <v>52</v>
      </c>
      <c r="C68" s="671"/>
      <c r="D68" s="672"/>
      <c r="E68" s="673"/>
      <c r="F68" s="673"/>
      <c r="G68" s="671"/>
      <c r="H68" s="671"/>
      <c r="I68" s="673"/>
      <c r="J68" s="673"/>
      <c r="K68" s="673"/>
      <c r="L68" s="673"/>
      <c r="M68" s="674"/>
    </row>
    <row r="69" spans="1:14" ht="12.75" customHeight="1">
      <c r="A69" s="675"/>
      <c r="B69" s="676"/>
      <c r="C69" s="677" t="s">
        <v>261</v>
      </c>
      <c r="D69" s="677" t="s">
        <v>262</v>
      </c>
      <c r="E69" s="677" t="s">
        <v>263</v>
      </c>
      <c r="F69" s="677" t="s">
        <v>264</v>
      </c>
      <c r="G69" s="677" t="s">
        <v>265</v>
      </c>
      <c r="H69" s="677" t="s">
        <v>266</v>
      </c>
      <c r="I69" s="677" t="s">
        <v>267</v>
      </c>
      <c r="J69" s="677" t="s">
        <v>268</v>
      </c>
      <c r="K69" s="677" t="s">
        <v>269</v>
      </c>
      <c r="L69" s="677" t="s">
        <v>270</v>
      </c>
      <c r="M69" s="678" t="s">
        <v>271</v>
      </c>
    </row>
    <row r="70" spans="1:14" ht="12.75" customHeight="1">
      <c r="A70" s="680" t="s">
        <v>38</v>
      </c>
      <c r="B70" s="681"/>
      <c r="C70" s="682"/>
      <c r="D70" s="681"/>
      <c r="E70" s="681"/>
      <c r="F70" s="681"/>
      <c r="G70" s="682"/>
      <c r="H70" s="682"/>
      <c r="I70" s="681"/>
      <c r="J70" s="681"/>
      <c r="K70" s="681"/>
      <c r="L70" s="681"/>
      <c r="M70" s="683"/>
    </row>
    <row r="71" spans="1:14" ht="17.25" customHeight="1">
      <c r="A71" s="1036" t="s">
        <v>277</v>
      </c>
      <c r="B71" s="1037"/>
      <c r="C71" s="684">
        <v>22334</v>
      </c>
      <c r="D71" s="684">
        <v>46030</v>
      </c>
      <c r="E71" s="684">
        <v>18912</v>
      </c>
      <c r="F71" s="684">
        <v>127130</v>
      </c>
      <c r="G71" s="684">
        <v>40415</v>
      </c>
      <c r="H71" s="684">
        <v>46721</v>
      </c>
      <c r="I71" s="684">
        <v>69054</v>
      </c>
      <c r="J71" s="684">
        <v>51789</v>
      </c>
      <c r="K71" s="684">
        <v>38918</v>
      </c>
      <c r="L71" s="684">
        <v>94859</v>
      </c>
      <c r="M71" s="685">
        <v>35290</v>
      </c>
      <c r="N71" s="679"/>
    </row>
    <row r="72" spans="1:14" ht="12.75" customHeight="1">
      <c r="A72" s="686">
        <v>1</v>
      </c>
      <c r="B72" s="687" t="s">
        <v>145</v>
      </c>
      <c r="C72" s="688">
        <v>2628</v>
      </c>
      <c r="D72" s="688">
        <v>11683</v>
      </c>
      <c r="E72" s="688">
        <v>1400</v>
      </c>
      <c r="F72" s="688">
        <v>20269</v>
      </c>
      <c r="G72" s="688">
        <v>27046</v>
      </c>
      <c r="H72" s="688">
        <v>11784</v>
      </c>
      <c r="I72" s="688">
        <v>36360</v>
      </c>
      <c r="J72" s="688">
        <v>23835</v>
      </c>
      <c r="K72" s="688">
        <v>13800</v>
      </c>
      <c r="L72" s="688">
        <v>71738</v>
      </c>
      <c r="M72" s="689">
        <v>377</v>
      </c>
      <c r="N72" s="679"/>
    </row>
    <row r="73" spans="1:14" ht="12.75" customHeight="1">
      <c r="A73" s="686">
        <v>2</v>
      </c>
      <c r="B73" s="687" t="s">
        <v>123</v>
      </c>
      <c r="C73" s="690">
        <v>2987</v>
      </c>
      <c r="D73" s="690">
        <v>4653</v>
      </c>
      <c r="E73" s="690">
        <v>1752</v>
      </c>
      <c r="F73" s="690">
        <v>36104</v>
      </c>
      <c r="G73" s="690">
        <v>5109</v>
      </c>
      <c r="H73" s="690">
        <v>16870</v>
      </c>
      <c r="I73" s="690">
        <v>7891</v>
      </c>
      <c r="J73" s="690">
        <v>1659</v>
      </c>
      <c r="K73" s="690">
        <v>633</v>
      </c>
      <c r="L73" s="690">
        <v>7388</v>
      </c>
      <c r="M73" s="691">
        <v>1458</v>
      </c>
      <c r="N73" s="679"/>
    </row>
    <row r="74" spans="1:14" ht="12.75" customHeight="1">
      <c r="A74" s="686">
        <v>3</v>
      </c>
      <c r="B74" s="687" t="s">
        <v>148</v>
      </c>
      <c r="C74" s="690">
        <v>1985</v>
      </c>
      <c r="D74" s="690">
        <v>2039</v>
      </c>
      <c r="E74" s="690">
        <v>2341</v>
      </c>
      <c r="F74" s="690">
        <v>11286</v>
      </c>
      <c r="G74" s="690">
        <v>2472</v>
      </c>
      <c r="H74" s="690">
        <v>5790</v>
      </c>
      <c r="I74" s="690">
        <v>6220</v>
      </c>
      <c r="J74" s="690">
        <v>5957</v>
      </c>
      <c r="K74" s="690">
        <v>8741</v>
      </c>
      <c r="L74" s="690">
        <v>2289</v>
      </c>
      <c r="M74" s="691">
        <v>3033</v>
      </c>
      <c r="N74" s="679"/>
    </row>
    <row r="75" spans="1:14" ht="12.75" customHeight="1">
      <c r="A75" s="686">
        <v>4</v>
      </c>
      <c r="B75" s="687" t="s">
        <v>124</v>
      </c>
      <c r="C75" s="690">
        <v>1141</v>
      </c>
      <c r="D75" s="690">
        <v>891</v>
      </c>
      <c r="E75" s="690">
        <v>26</v>
      </c>
      <c r="F75" s="690">
        <v>2204</v>
      </c>
      <c r="G75" s="690">
        <v>99</v>
      </c>
      <c r="H75" s="690">
        <v>522</v>
      </c>
      <c r="I75" s="690">
        <v>150</v>
      </c>
      <c r="J75" s="690">
        <v>720</v>
      </c>
      <c r="K75" s="690">
        <v>216</v>
      </c>
      <c r="L75" s="690">
        <v>1138</v>
      </c>
      <c r="M75" s="691">
        <v>87</v>
      </c>
      <c r="N75" s="679"/>
    </row>
    <row r="76" spans="1:14" ht="12.75" customHeight="1">
      <c r="A76" s="686">
        <v>5</v>
      </c>
      <c r="B76" s="687" t="s">
        <v>125</v>
      </c>
      <c r="C76" s="690">
        <v>108</v>
      </c>
      <c r="D76" s="690">
        <v>406</v>
      </c>
      <c r="E76" s="690">
        <v>636</v>
      </c>
      <c r="F76" s="690">
        <v>1023</v>
      </c>
      <c r="G76" s="690">
        <v>169</v>
      </c>
      <c r="H76" s="690">
        <v>309</v>
      </c>
      <c r="I76" s="690">
        <v>633</v>
      </c>
      <c r="J76" s="690">
        <v>482</v>
      </c>
      <c r="K76" s="690">
        <v>424</v>
      </c>
      <c r="L76" s="690">
        <v>242</v>
      </c>
      <c r="M76" s="691">
        <v>174</v>
      </c>
      <c r="N76" s="679"/>
    </row>
    <row r="77" spans="1:14" ht="12.75" customHeight="1">
      <c r="A77" s="686">
        <v>6</v>
      </c>
      <c r="B77" s="687" t="s">
        <v>150</v>
      </c>
      <c r="C77" s="690">
        <v>7513</v>
      </c>
      <c r="D77" s="690">
        <v>9296</v>
      </c>
      <c r="E77" s="690">
        <v>2948</v>
      </c>
      <c r="F77" s="690">
        <v>12736</v>
      </c>
      <c r="G77" s="690">
        <v>2147</v>
      </c>
      <c r="H77" s="690">
        <v>2195</v>
      </c>
      <c r="I77" s="690">
        <v>8136</v>
      </c>
      <c r="J77" s="690">
        <v>5221</v>
      </c>
      <c r="K77" s="690">
        <v>6526</v>
      </c>
      <c r="L77" s="690">
        <v>5578</v>
      </c>
      <c r="M77" s="691">
        <v>14747</v>
      </c>
      <c r="N77" s="679"/>
    </row>
    <row r="78" spans="1:14" ht="12.75" customHeight="1">
      <c r="A78" s="686">
        <v>7</v>
      </c>
      <c r="B78" s="687" t="s">
        <v>126</v>
      </c>
      <c r="C78" s="690">
        <v>443</v>
      </c>
      <c r="D78" s="690">
        <v>1482</v>
      </c>
      <c r="E78" s="690">
        <v>543</v>
      </c>
      <c r="F78" s="690">
        <v>5168</v>
      </c>
      <c r="G78" s="690">
        <v>77</v>
      </c>
      <c r="H78" s="690">
        <v>5421</v>
      </c>
      <c r="I78" s="690">
        <v>1700</v>
      </c>
      <c r="J78" s="690">
        <v>1538</v>
      </c>
      <c r="K78" s="690">
        <v>183</v>
      </c>
      <c r="L78" s="690">
        <v>980</v>
      </c>
      <c r="M78" s="691">
        <v>1728</v>
      </c>
      <c r="N78" s="679"/>
    </row>
    <row r="79" spans="1:14" ht="12.75" customHeight="1">
      <c r="A79" s="686">
        <v>8</v>
      </c>
      <c r="B79" s="687" t="s">
        <v>127</v>
      </c>
      <c r="C79" s="690">
        <v>30</v>
      </c>
      <c r="D79" s="690">
        <v>0</v>
      </c>
      <c r="E79" s="690">
        <v>0</v>
      </c>
      <c r="F79" s="690">
        <v>29</v>
      </c>
      <c r="G79" s="690">
        <v>190</v>
      </c>
      <c r="H79" s="690">
        <v>0</v>
      </c>
      <c r="I79" s="690">
        <v>31</v>
      </c>
      <c r="J79" s="690">
        <v>0</v>
      </c>
      <c r="K79" s="690">
        <v>71</v>
      </c>
      <c r="L79" s="690">
        <v>98</v>
      </c>
      <c r="M79" s="691">
        <v>31</v>
      </c>
      <c r="N79" s="679"/>
    </row>
    <row r="80" spans="1:14" ht="12.75" customHeight="1">
      <c r="A80" s="686">
        <v>9</v>
      </c>
      <c r="B80" s="687" t="s">
        <v>152</v>
      </c>
      <c r="C80" s="690">
        <v>1125</v>
      </c>
      <c r="D80" s="690">
        <v>1759</v>
      </c>
      <c r="E80" s="690">
        <v>956</v>
      </c>
      <c r="F80" s="690">
        <v>11609</v>
      </c>
      <c r="G80" s="690">
        <v>672</v>
      </c>
      <c r="H80" s="690">
        <v>1100</v>
      </c>
      <c r="I80" s="690">
        <v>4449</v>
      </c>
      <c r="J80" s="690">
        <v>3023</v>
      </c>
      <c r="K80" s="690">
        <v>763</v>
      </c>
      <c r="L80" s="690">
        <v>543</v>
      </c>
      <c r="M80" s="691">
        <v>696</v>
      </c>
      <c r="N80" s="679"/>
    </row>
    <row r="81" spans="1:14" ht="12.75" customHeight="1" thickBot="1">
      <c r="A81" s="696">
        <v>10</v>
      </c>
      <c r="B81" s="697" t="s">
        <v>153</v>
      </c>
      <c r="C81" s="698">
        <v>4373</v>
      </c>
      <c r="D81" s="698">
        <v>13821</v>
      </c>
      <c r="E81" s="698">
        <v>8310</v>
      </c>
      <c r="F81" s="698">
        <v>26702</v>
      </c>
      <c r="G81" s="698">
        <v>2435</v>
      </c>
      <c r="H81" s="698">
        <v>2730</v>
      </c>
      <c r="I81" s="698">
        <v>3484</v>
      </c>
      <c r="J81" s="698">
        <v>9354</v>
      </c>
      <c r="K81" s="698">
        <v>7561</v>
      </c>
      <c r="L81" s="698">
        <v>4865</v>
      </c>
      <c r="M81" s="699">
        <v>12959</v>
      </c>
      <c r="N81" s="679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1" customWidth="1"/>
    <col min="2" max="2" width="20.28515625" style="701" customWidth="1"/>
    <col min="3" max="3" width="12.140625" style="701" customWidth="1"/>
    <col min="4" max="15" width="10.42578125" style="701" customWidth="1"/>
    <col min="16" max="16384" width="9.140625" style="701"/>
  </cols>
  <sheetData>
    <row r="1" spans="1:15" ht="17.25">
      <c r="A1" s="700" t="s">
        <v>132</v>
      </c>
    </row>
    <row r="2" spans="1:15" ht="12.75" customHeight="1"/>
    <row r="3" spans="1:15" ht="17.25" customHeight="1" thickBot="1">
      <c r="B3" s="700" t="s">
        <v>133</v>
      </c>
      <c r="O3" s="702" t="s">
        <v>2</v>
      </c>
    </row>
    <row r="4" spans="1:15" ht="12.75" customHeight="1">
      <c r="A4" s="703"/>
      <c r="B4" s="704" t="s">
        <v>3</v>
      </c>
      <c r="C4" s="705"/>
      <c r="D4" s="706" t="s">
        <v>370</v>
      </c>
      <c r="E4" s="706"/>
      <c r="F4" s="707"/>
      <c r="G4" s="705"/>
      <c r="H4" s="705"/>
      <c r="I4" s="707"/>
      <c r="J4" s="707"/>
      <c r="K4" s="707"/>
      <c r="L4" s="707"/>
      <c r="M4" s="706" t="s">
        <v>371</v>
      </c>
      <c r="N4" s="707"/>
      <c r="O4" s="708"/>
    </row>
    <row r="5" spans="1:15" ht="12.75" customHeight="1">
      <c r="A5" s="709"/>
      <c r="B5" s="710"/>
      <c r="C5" s="711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4" t="s">
        <v>16</v>
      </c>
      <c r="B6" s="715"/>
      <c r="C6" s="716"/>
      <c r="D6" s="715"/>
      <c r="E6" s="715"/>
      <c r="F6" s="715"/>
      <c r="G6" s="716"/>
      <c r="H6" s="716"/>
      <c r="I6" s="715"/>
      <c r="J6" s="715"/>
      <c r="K6" s="715"/>
      <c r="L6" s="715"/>
      <c r="M6" s="715"/>
      <c r="N6" s="715"/>
      <c r="O6" s="717"/>
    </row>
    <row r="7" spans="1:15" ht="20.100000000000001" customHeight="1">
      <c r="A7" s="1038" t="s">
        <v>290</v>
      </c>
      <c r="B7" s="1039"/>
      <c r="C7" s="719">
        <v>54245208</v>
      </c>
      <c r="D7" s="720">
        <v>4042309</v>
      </c>
      <c r="E7" s="720">
        <v>3760287</v>
      </c>
      <c r="F7" s="720">
        <v>4807843</v>
      </c>
      <c r="G7" s="719">
        <v>5091805</v>
      </c>
      <c r="H7" s="719">
        <v>4813535</v>
      </c>
      <c r="I7" s="720">
        <v>4882955</v>
      </c>
      <c r="J7" s="720">
        <v>4508612</v>
      </c>
      <c r="K7" s="720">
        <v>4030956</v>
      </c>
      <c r="L7" s="720">
        <v>4237046</v>
      </c>
      <c r="M7" s="720">
        <v>3211255</v>
      </c>
      <c r="N7" s="720">
        <v>4083012</v>
      </c>
      <c r="O7" s="721">
        <v>6775593</v>
      </c>
    </row>
    <row r="8" spans="1:15" ht="15" customHeight="1">
      <c r="A8" s="722">
        <v>1</v>
      </c>
      <c r="B8" s="718" t="s">
        <v>17</v>
      </c>
      <c r="C8" s="723">
        <v>32360374</v>
      </c>
      <c r="D8" s="724">
        <v>2785973</v>
      </c>
      <c r="E8" s="724">
        <v>2519188</v>
      </c>
      <c r="F8" s="724">
        <v>2804899</v>
      </c>
      <c r="G8" s="723">
        <v>3044409</v>
      </c>
      <c r="H8" s="723">
        <v>3019021</v>
      </c>
      <c r="I8" s="724">
        <v>2546845</v>
      </c>
      <c r="J8" s="724">
        <v>2652033</v>
      </c>
      <c r="K8" s="724">
        <v>2490062</v>
      </c>
      <c r="L8" s="724">
        <v>2748766</v>
      </c>
      <c r="M8" s="724">
        <v>2005714</v>
      </c>
      <c r="N8" s="724">
        <v>2452959</v>
      </c>
      <c r="O8" s="725">
        <v>3290507</v>
      </c>
    </row>
    <row r="9" spans="1:15" ht="15" customHeight="1">
      <c r="A9" s="726">
        <v>2</v>
      </c>
      <c r="B9" s="727" t="s">
        <v>18</v>
      </c>
      <c r="C9" s="728">
        <v>26687341</v>
      </c>
      <c r="D9" s="729">
        <v>2280805</v>
      </c>
      <c r="E9" s="729">
        <v>2174490</v>
      </c>
      <c r="F9" s="729">
        <v>2449737</v>
      </c>
      <c r="G9" s="728">
        <v>2542706</v>
      </c>
      <c r="H9" s="728">
        <v>2610766</v>
      </c>
      <c r="I9" s="729">
        <v>2158887</v>
      </c>
      <c r="J9" s="729">
        <v>2292452</v>
      </c>
      <c r="K9" s="729">
        <v>2125311</v>
      </c>
      <c r="L9" s="729">
        <v>2221322</v>
      </c>
      <c r="M9" s="729">
        <v>1676880</v>
      </c>
      <c r="N9" s="729">
        <v>1954678</v>
      </c>
      <c r="O9" s="730">
        <v>2199308</v>
      </c>
    </row>
    <row r="10" spans="1:15" ht="12.75" customHeight="1">
      <c r="A10" s="726">
        <v>3</v>
      </c>
      <c r="B10" s="74" t="s">
        <v>19</v>
      </c>
      <c r="C10" s="732">
        <v>16211971</v>
      </c>
      <c r="D10" s="733">
        <v>1372755</v>
      </c>
      <c r="E10" s="733">
        <v>1273549</v>
      </c>
      <c r="F10" s="733">
        <v>1472669</v>
      </c>
      <c r="G10" s="732">
        <v>1462272</v>
      </c>
      <c r="H10" s="732">
        <v>1733566</v>
      </c>
      <c r="I10" s="733">
        <v>1407621</v>
      </c>
      <c r="J10" s="733">
        <v>1447426</v>
      </c>
      <c r="K10" s="733">
        <v>1311395</v>
      </c>
      <c r="L10" s="733">
        <v>1277291</v>
      </c>
      <c r="M10" s="733">
        <v>1038973</v>
      </c>
      <c r="N10" s="733">
        <v>1148484</v>
      </c>
      <c r="O10" s="734">
        <v>1265971</v>
      </c>
    </row>
    <row r="11" spans="1:15" ht="12.75" customHeight="1">
      <c r="A11" s="726">
        <v>4</v>
      </c>
      <c r="B11" s="74" t="s">
        <v>308</v>
      </c>
      <c r="C11" s="732">
        <v>2212982</v>
      </c>
      <c r="D11" s="733">
        <v>169905</v>
      </c>
      <c r="E11" s="733">
        <v>184763</v>
      </c>
      <c r="F11" s="733">
        <v>244072</v>
      </c>
      <c r="G11" s="732">
        <v>282445</v>
      </c>
      <c r="H11" s="732">
        <v>163751</v>
      </c>
      <c r="I11" s="733">
        <v>159058</v>
      </c>
      <c r="J11" s="733">
        <v>279882</v>
      </c>
      <c r="K11" s="733">
        <v>188777</v>
      </c>
      <c r="L11" s="733">
        <v>143910</v>
      </c>
      <c r="M11" s="733">
        <v>108432</v>
      </c>
      <c r="N11" s="733">
        <v>129303</v>
      </c>
      <c r="O11" s="734">
        <v>158684</v>
      </c>
    </row>
    <row r="12" spans="1:15" ht="12.75" customHeight="1">
      <c r="A12" s="726">
        <v>5</v>
      </c>
      <c r="B12" s="74" t="s">
        <v>307</v>
      </c>
      <c r="C12" s="732">
        <v>7741426</v>
      </c>
      <c r="D12" s="733">
        <v>692054</v>
      </c>
      <c r="E12" s="733">
        <v>669552</v>
      </c>
      <c r="F12" s="733">
        <v>677309</v>
      </c>
      <c r="G12" s="732">
        <v>737763</v>
      </c>
      <c r="H12" s="732">
        <v>663796</v>
      </c>
      <c r="I12" s="733">
        <v>538115</v>
      </c>
      <c r="J12" s="733">
        <v>519482</v>
      </c>
      <c r="K12" s="733">
        <v>588370</v>
      </c>
      <c r="L12" s="733">
        <v>752017</v>
      </c>
      <c r="M12" s="733">
        <v>511505</v>
      </c>
      <c r="N12" s="733">
        <v>651309</v>
      </c>
      <c r="O12" s="734">
        <v>740152</v>
      </c>
    </row>
    <row r="13" spans="1:15" ht="12.75" customHeight="1">
      <c r="A13" s="726">
        <v>6</v>
      </c>
      <c r="B13" s="74" t="s">
        <v>22</v>
      </c>
      <c r="C13" s="732">
        <v>520962</v>
      </c>
      <c r="D13" s="733">
        <v>46091</v>
      </c>
      <c r="E13" s="733">
        <v>46627</v>
      </c>
      <c r="F13" s="733">
        <v>55687</v>
      </c>
      <c r="G13" s="732">
        <v>60226</v>
      </c>
      <c r="H13" s="732">
        <v>49652</v>
      </c>
      <c r="I13" s="733">
        <v>54092</v>
      </c>
      <c r="J13" s="733">
        <v>45662</v>
      </c>
      <c r="K13" s="733">
        <v>36769</v>
      </c>
      <c r="L13" s="733">
        <v>48104</v>
      </c>
      <c r="M13" s="733">
        <v>17970</v>
      </c>
      <c r="N13" s="733">
        <v>25581</v>
      </c>
      <c r="O13" s="734">
        <v>34501</v>
      </c>
    </row>
    <row r="14" spans="1:15" ht="15" customHeight="1">
      <c r="A14" s="726">
        <v>7</v>
      </c>
      <c r="B14" s="735" t="s">
        <v>23</v>
      </c>
      <c r="C14" s="736">
        <v>5673033</v>
      </c>
      <c r="D14" s="737">
        <v>505168</v>
      </c>
      <c r="E14" s="737">
        <v>344697</v>
      </c>
      <c r="F14" s="737">
        <v>355162</v>
      </c>
      <c r="G14" s="736">
        <v>501703</v>
      </c>
      <c r="H14" s="736">
        <v>408255</v>
      </c>
      <c r="I14" s="737">
        <v>387958</v>
      </c>
      <c r="J14" s="737">
        <v>359581</v>
      </c>
      <c r="K14" s="737">
        <v>364752</v>
      </c>
      <c r="L14" s="737">
        <v>527444</v>
      </c>
      <c r="M14" s="737">
        <v>328834</v>
      </c>
      <c r="N14" s="737">
        <v>498281</v>
      </c>
      <c r="O14" s="738">
        <v>1091199</v>
      </c>
    </row>
    <row r="15" spans="1:15" ht="15" customHeight="1">
      <c r="A15" s="722">
        <v>8</v>
      </c>
      <c r="B15" s="718" t="s">
        <v>24</v>
      </c>
      <c r="C15" s="723">
        <v>21884834</v>
      </c>
      <c r="D15" s="724">
        <v>1256336</v>
      </c>
      <c r="E15" s="724">
        <v>1241099</v>
      </c>
      <c r="F15" s="724">
        <v>2002944</v>
      </c>
      <c r="G15" s="723">
        <v>2047396</v>
      </c>
      <c r="H15" s="723">
        <v>1794514</v>
      </c>
      <c r="I15" s="724">
        <v>2336110</v>
      </c>
      <c r="J15" s="724">
        <v>1856580</v>
      </c>
      <c r="K15" s="724">
        <v>1540894</v>
      </c>
      <c r="L15" s="724">
        <v>1488280</v>
      </c>
      <c r="M15" s="724">
        <v>1205541</v>
      </c>
      <c r="N15" s="724">
        <v>1630053</v>
      </c>
      <c r="O15" s="725">
        <v>3485085</v>
      </c>
    </row>
    <row r="16" spans="1:15" ht="15" customHeight="1">
      <c r="A16" s="726">
        <v>9</v>
      </c>
      <c r="B16" s="727" t="s">
        <v>25</v>
      </c>
      <c r="C16" s="728">
        <v>4445114</v>
      </c>
      <c r="D16" s="729">
        <v>157758</v>
      </c>
      <c r="E16" s="729">
        <v>296272</v>
      </c>
      <c r="F16" s="729">
        <v>624069</v>
      </c>
      <c r="G16" s="728">
        <v>452963</v>
      </c>
      <c r="H16" s="728">
        <v>386013</v>
      </c>
      <c r="I16" s="729">
        <v>457769</v>
      </c>
      <c r="J16" s="729">
        <v>344139</v>
      </c>
      <c r="K16" s="729">
        <v>249835</v>
      </c>
      <c r="L16" s="729">
        <v>343212</v>
      </c>
      <c r="M16" s="729">
        <v>225943</v>
      </c>
      <c r="N16" s="729">
        <v>357784</v>
      </c>
      <c r="O16" s="730">
        <v>549357</v>
      </c>
    </row>
    <row r="17" spans="1:15" ht="12.75" customHeight="1">
      <c r="A17" s="726">
        <v>10</v>
      </c>
      <c r="B17" s="731" t="s">
        <v>26</v>
      </c>
      <c r="C17" s="732">
        <v>553303</v>
      </c>
      <c r="D17" s="733">
        <v>11032</v>
      </c>
      <c r="E17" s="733">
        <v>19224</v>
      </c>
      <c r="F17" s="733">
        <v>62112</v>
      </c>
      <c r="G17" s="732">
        <v>37523</v>
      </c>
      <c r="H17" s="732">
        <v>41349</v>
      </c>
      <c r="I17" s="733">
        <v>65595</v>
      </c>
      <c r="J17" s="733">
        <v>37199</v>
      </c>
      <c r="K17" s="733">
        <v>33933</v>
      </c>
      <c r="L17" s="733">
        <v>53740</v>
      </c>
      <c r="M17" s="733">
        <v>34163</v>
      </c>
      <c r="N17" s="733">
        <v>53210</v>
      </c>
      <c r="O17" s="734">
        <v>104222</v>
      </c>
    </row>
    <row r="18" spans="1:15" ht="12.75" customHeight="1">
      <c r="A18" s="726">
        <v>11</v>
      </c>
      <c r="B18" s="731" t="s">
        <v>22</v>
      </c>
      <c r="C18" s="732">
        <v>3891810</v>
      </c>
      <c r="D18" s="733">
        <v>146726</v>
      </c>
      <c r="E18" s="733">
        <v>277047</v>
      </c>
      <c r="F18" s="733">
        <v>561957</v>
      </c>
      <c r="G18" s="732">
        <v>415440</v>
      </c>
      <c r="H18" s="732">
        <v>344664</v>
      </c>
      <c r="I18" s="733">
        <v>392174</v>
      </c>
      <c r="J18" s="733">
        <v>306939</v>
      </c>
      <c r="K18" s="733">
        <v>215902</v>
      </c>
      <c r="L18" s="733">
        <v>289472</v>
      </c>
      <c r="M18" s="733">
        <v>191780</v>
      </c>
      <c r="N18" s="733">
        <v>304574</v>
      </c>
      <c r="O18" s="734">
        <v>445135</v>
      </c>
    </row>
    <row r="19" spans="1:15" ht="15" customHeight="1">
      <c r="A19" s="726">
        <v>12</v>
      </c>
      <c r="B19" s="739" t="s">
        <v>23</v>
      </c>
      <c r="C19" s="736">
        <v>17439720</v>
      </c>
      <c r="D19" s="737">
        <v>1098578</v>
      </c>
      <c r="E19" s="737">
        <v>944828</v>
      </c>
      <c r="F19" s="737">
        <v>1378875</v>
      </c>
      <c r="G19" s="736">
        <v>1594433</v>
      </c>
      <c r="H19" s="736">
        <v>1408501</v>
      </c>
      <c r="I19" s="737">
        <v>1878341</v>
      </c>
      <c r="J19" s="737">
        <v>1512441</v>
      </c>
      <c r="K19" s="737">
        <v>1291059</v>
      </c>
      <c r="L19" s="737">
        <v>1145068</v>
      </c>
      <c r="M19" s="737">
        <v>979598</v>
      </c>
      <c r="N19" s="737">
        <v>1272269</v>
      </c>
      <c r="O19" s="738">
        <v>2935729</v>
      </c>
    </row>
    <row r="20" spans="1:15" ht="12.75" customHeight="1">
      <c r="A20" s="726">
        <v>13</v>
      </c>
      <c r="B20" s="731" t="s">
        <v>27</v>
      </c>
      <c r="C20" s="732">
        <v>13098949</v>
      </c>
      <c r="D20" s="733">
        <v>668350</v>
      </c>
      <c r="E20" s="733">
        <v>648819</v>
      </c>
      <c r="F20" s="733">
        <v>1054082</v>
      </c>
      <c r="G20" s="732">
        <v>1279473</v>
      </c>
      <c r="H20" s="732">
        <v>1141255</v>
      </c>
      <c r="I20" s="733">
        <v>1560341</v>
      </c>
      <c r="J20" s="733">
        <v>1202037</v>
      </c>
      <c r="K20" s="733">
        <v>889883</v>
      </c>
      <c r="L20" s="733">
        <v>844444</v>
      </c>
      <c r="M20" s="733">
        <v>710998</v>
      </c>
      <c r="N20" s="733">
        <v>778851</v>
      </c>
      <c r="O20" s="734">
        <v>2320415</v>
      </c>
    </row>
    <row r="21" spans="1:15" ht="12.75" customHeight="1">
      <c r="A21" s="726">
        <v>14</v>
      </c>
      <c r="B21" s="731" t="s">
        <v>28</v>
      </c>
      <c r="C21" s="732">
        <v>4340771</v>
      </c>
      <c r="D21" s="733">
        <v>430228</v>
      </c>
      <c r="E21" s="733">
        <v>296009</v>
      </c>
      <c r="F21" s="733">
        <v>324793</v>
      </c>
      <c r="G21" s="732">
        <v>314960</v>
      </c>
      <c r="H21" s="732">
        <v>267246</v>
      </c>
      <c r="I21" s="733">
        <v>318000</v>
      </c>
      <c r="J21" s="733">
        <v>310404</v>
      </c>
      <c r="K21" s="733">
        <v>401176</v>
      </c>
      <c r="L21" s="733">
        <v>300623</v>
      </c>
      <c r="M21" s="733">
        <v>268600</v>
      </c>
      <c r="N21" s="733">
        <v>493418</v>
      </c>
      <c r="O21" s="734">
        <v>615314</v>
      </c>
    </row>
    <row r="22" spans="1:15" ht="15" customHeight="1">
      <c r="A22" s="722">
        <v>15</v>
      </c>
      <c r="B22" s="718" t="s">
        <v>29</v>
      </c>
      <c r="C22" s="723">
        <v>31132454</v>
      </c>
      <c r="D22" s="724">
        <v>2438562</v>
      </c>
      <c r="E22" s="724">
        <v>2470762</v>
      </c>
      <c r="F22" s="724">
        <v>3073806</v>
      </c>
      <c r="G22" s="723">
        <v>2995669</v>
      </c>
      <c r="H22" s="723">
        <v>2996779</v>
      </c>
      <c r="I22" s="724">
        <v>2616656</v>
      </c>
      <c r="J22" s="724">
        <v>2636590</v>
      </c>
      <c r="K22" s="724">
        <v>2375146</v>
      </c>
      <c r="L22" s="724">
        <v>2564534</v>
      </c>
      <c r="M22" s="724">
        <v>1902823</v>
      </c>
      <c r="N22" s="724">
        <v>2312462</v>
      </c>
      <c r="O22" s="725">
        <v>2748665</v>
      </c>
    </row>
    <row r="23" spans="1:15" ht="15" customHeight="1" thickBot="1">
      <c r="A23" s="740">
        <v>16</v>
      </c>
      <c r="B23" s="741" t="s">
        <v>30</v>
      </c>
      <c r="C23" s="742">
        <v>23112753</v>
      </c>
      <c r="D23" s="743">
        <v>1603746</v>
      </c>
      <c r="E23" s="743">
        <v>1289525</v>
      </c>
      <c r="F23" s="743">
        <v>1734037</v>
      </c>
      <c r="G23" s="742">
        <v>2096136</v>
      </c>
      <c r="H23" s="742">
        <v>1816756</v>
      </c>
      <c r="I23" s="743">
        <v>2266299</v>
      </c>
      <c r="J23" s="743">
        <v>1872022</v>
      </c>
      <c r="K23" s="743">
        <v>1655811</v>
      </c>
      <c r="L23" s="743">
        <v>1672511</v>
      </c>
      <c r="M23" s="743">
        <v>1308432</v>
      </c>
      <c r="N23" s="743">
        <v>1770550</v>
      </c>
      <c r="O23" s="744">
        <v>4026928</v>
      </c>
    </row>
    <row r="24" spans="1:15" ht="20.100000000000001" customHeight="1" thickTop="1">
      <c r="A24" s="1040" t="s">
        <v>281</v>
      </c>
      <c r="B24" s="1041"/>
      <c r="C24" s="719">
        <v>2863979</v>
      </c>
      <c r="D24" s="720">
        <v>270670</v>
      </c>
      <c r="E24" s="720">
        <v>327072</v>
      </c>
      <c r="F24" s="720">
        <v>393930</v>
      </c>
      <c r="G24" s="719">
        <v>320797</v>
      </c>
      <c r="H24" s="719">
        <v>221563</v>
      </c>
      <c r="I24" s="720">
        <v>218994</v>
      </c>
      <c r="J24" s="720">
        <v>191350</v>
      </c>
      <c r="K24" s="720">
        <v>160474</v>
      </c>
      <c r="L24" s="720">
        <v>104104</v>
      </c>
      <c r="M24" s="720">
        <v>94025</v>
      </c>
      <c r="N24" s="720">
        <v>146562</v>
      </c>
      <c r="O24" s="721">
        <v>414438</v>
      </c>
    </row>
    <row r="25" spans="1:15" ht="15" customHeight="1">
      <c r="A25" s="722">
        <v>1</v>
      </c>
      <c r="B25" s="718" t="s">
        <v>17</v>
      </c>
      <c r="C25" s="723">
        <v>1178849</v>
      </c>
      <c r="D25" s="724">
        <v>130836</v>
      </c>
      <c r="E25" s="724">
        <v>98119</v>
      </c>
      <c r="F25" s="724">
        <v>144985</v>
      </c>
      <c r="G25" s="723">
        <v>157201</v>
      </c>
      <c r="H25" s="723">
        <v>103085</v>
      </c>
      <c r="I25" s="724">
        <v>79496</v>
      </c>
      <c r="J25" s="724">
        <v>94226</v>
      </c>
      <c r="K25" s="724">
        <v>85291</v>
      </c>
      <c r="L25" s="724">
        <v>54679</v>
      </c>
      <c r="M25" s="724">
        <v>39928</v>
      </c>
      <c r="N25" s="724">
        <v>50348</v>
      </c>
      <c r="O25" s="725">
        <v>140655</v>
      </c>
    </row>
    <row r="26" spans="1:15" ht="15" customHeight="1">
      <c r="A26" s="726">
        <v>2</v>
      </c>
      <c r="B26" s="727" t="s">
        <v>18</v>
      </c>
      <c r="C26" s="728">
        <v>999787</v>
      </c>
      <c r="D26" s="729">
        <v>105111</v>
      </c>
      <c r="E26" s="729">
        <v>82991</v>
      </c>
      <c r="F26" s="729">
        <v>133351</v>
      </c>
      <c r="G26" s="728">
        <v>143255</v>
      </c>
      <c r="H26" s="728">
        <v>95832</v>
      </c>
      <c r="I26" s="729">
        <v>72677</v>
      </c>
      <c r="J26" s="729">
        <v>86075</v>
      </c>
      <c r="K26" s="729">
        <v>75239</v>
      </c>
      <c r="L26" s="729">
        <v>49610</v>
      </c>
      <c r="M26" s="729">
        <v>30573</v>
      </c>
      <c r="N26" s="729">
        <v>40076</v>
      </c>
      <c r="O26" s="730">
        <v>84998</v>
      </c>
    </row>
    <row r="27" spans="1:15" ht="12.75" customHeight="1">
      <c r="A27" s="726">
        <v>3</v>
      </c>
      <c r="B27" s="74" t="s">
        <v>19</v>
      </c>
      <c r="C27" s="732">
        <v>581465</v>
      </c>
      <c r="D27" s="733">
        <v>53156</v>
      </c>
      <c r="E27" s="733">
        <v>50602</v>
      </c>
      <c r="F27" s="733">
        <v>88707</v>
      </c>
      <c r="G27" s="732">
        <v>72713</v>
      </c>
      <c r="H27" s="732">
        <v>53942</v>
      </c>
      <c r="I27" s="733">
        <v>43797</v>
      </c>
      <c r="J27" s="733">
        <v>45570</v>
      </c>
      <c r="K27" s="733">
        <v>44360</v>
      </c>
      <c r="L27" s="733">
        <v>39876</v>
      </c>
      <c r="M27" s="733">
        <v>22393</v>
      </c>
      <c r="N27" s="733">
        <v>26925</v>
      </c>
      <c r="O27" s="734">
        <v>39424</v>
      </c>
    </row>
    <row r="28" spans="1:15" ht="12.75" customHeight="1">
      <c r="A28" s="726">
        <v>4</v>
      </c>
      <c r="B28" s="74" t="s">
        <v>308</v>
      </c>
      <c r="C28" s="732">
        <v>70870</v>
      </c>
      <c r="D28" s="733">
        <v>4132</v>
      </c>
      <c r="E28" s="733">
        <v>3861</v>
      </c>
      <c r="F28" s="733">
        <v>8652</v>
      </c>
      <c r="G28" s="732">
        <v>20678</v>
      </c>
      <c r="H28" s="732">
        <v>4908</v>
      </c>
      <c r="I28" s="733">
        <v>5191</v>
      </c>
      <c r="J28" s="733">
        <v>2715</v>
      </c>
      <c r="K28" s="733">
        <v>10568</v>
      </c>
      <c r="L28" s="733">
        <v>1913</v>
      </c>
      <c r="M28" s="733">
        <v>852</v>
      </c>
      <c r="N28" s="733">
        <v>2184</v>
      </c>
      <c r="O28" s="734">
        <v>5214</v>
      </c>
    </row>
    <row r="29" spans="1:15" ht="12.75" customHeight="1">
      <c r="A29" s="726">
        <v>5</v>
      </c>
      <c r="B29" s="74" t="s">
        <v>307</v>
      </c>
      <c r="C29" s="732">
        <v>286464</v>
      </c>
      <c r="D29" s="733">
        <v>42803</v>
      </c>
      <c r="E29" s="733">
        <v>24284</v>
      </c>
      <c r="F29" s="733">
        <v>31581</v>
      </c>
      <c r="G29" s="732">
        <v>40675</v>
      </c>
      <c r="H29" s="732">
        <v>28375</v>
      </c>
      <c r="I29" s="733">
        <v>16679</v>
      </c>
      <c r="J29" s="733">
        <v>27173</v>
      </c>
      <c r="K29" s="733">
        <v>13369</v>
      </c>
      <c r="L29" s="733">
        <v>6688</v>
      </c>
      <c r="M29" s="733">
        <v>7200</v>
      </c>
      <c r="N29" s="733">
        <v>9065</v>
      </c>
      <c r="O29" s="734">
        <v>38573</v>
      </c>
    </row>
    <row r="30" spans="1:15" ht="12.75" customHeight="1">
      <c r="A30" s="726">
        <v>6</v>
      </c>
      <c r="B30" s="74" t="s">
        <v>22</v>
      </c>
      <c r="C30" s="732">
        <v>60988</v>
      </c>
      <c r="D30" s="733">
        <v>5020</v>
      </c>
      <c r="E30" s="733">
        <v>4244</v>
      </c>
      <c r="F30" s="733">
        <v>4411</v>
      </c>
      <c r="G30" s="732">
        <v>9189</v>
      </c>
      <c r="H30" s="732">
        <v>8607</v>
      </c>
      <c r="I30" s="733">
        <v>7010</v>
      </c>
      <c r="J30" s="733">
        <v>10616</v>
      </c>
      <c r="K30" s="733">
        <v>6942</v>
      </c>
      <c r="L30" s="733">
        <v>1133</v>
      </c>
      <c r="M30" s="733">
        <v>128</v>
      </c>
      <c r="N30" s="733">
        <v>1902</v>
      </c>
      <c r="O30" s="734">
        <v>1786</v>
      </c>
    </row>
    <row r="31" spans="1:15" ht="15" customHeight="1">
      <c r="A31" s="726">
        <v>7</v>
      </c>
      <c r="B31" s="739" t="s">
        <v>23</v>
      </c>
      <c r="C31" s="736">
        <v>179062</v>
      </c>
      <c r="D31" s="737">
        <v>25725</v>
      </c>
      <c r="E31" s="737">
        <v>15128</v>
      </c>
      <c r="F31" s="737">
        <v>11634</v>
      </c>
      <c r="G31" s="736">
        <v>13946</v>
      </c>
      <c r="H31" s="736">
        <v>7253</v>
      </c>
      <c r="I31" s="737">
        <v>6818</v>
      </c>
      <c r="J31" s="737">
        <v>8151</v>
      </c>
      <c r="K31" s="737">
        <v>10052</v>
      </c>
      <c r="L31" s="737">
        <v>5070</v>
      </c>
      <c r="M31" s="737">
        <v>9355</v>
      </c>
      <c r="N31" s="737">
        <v>10272</v>
      </c>
      <c r="O31" s="738">
        <v>55657</v>
      </c>
    </row>
    <row r="32" spans="1:15" ht="15" customHeight="1">
      <c r="A32" s="722">
        <v>8</v>
      </c>
      <c r="B32" s="718" t="s">
        <v>24</v>
      </c>
      <c r="C32" s="723">
        <v>1685130</v>
      </c>
      <c r="D32" s="724">
        <v>139833</v>
      </c>
      <c r="E32" s="724">
        <v>228952</v>
      </c>
      <c r="F32" s="724">
        <v>248946</v>
      </c>
      <c r="G32" s="723">
        <v>163597</v>
      </c>
      <c r="H32" s="723">
        <v>118478</v>
      </c>
      <c r="I32" s="724">
        <v>139499</v>
      </c>
      <c r="J32" s="724">
        <v>97124</v>
      </c>
      <c r="K32" s="724">
        <v>75183</v>
      </c>
      <c r="L32" s="724">
        <v>49425</v>
      </c>
      <c r="M32" s="724">
        <v>54097</v>
      </c>
      <c r="N32" s="724">
        <v>96214</v>
      </c>
      <c r="O32" s="725">
        <v>273783</v>
      </c>
    </row>
    <row r="33" spans="1:15" ht="15" customHeight="1">
      <c r="A33" s="726">
        <v>9</v>
      </c>
      <c r="B33" s="727" t="s">
        <v>25</v>
      </c>
      <c r="C33" s="728">
        <v>224985</v>
      </c>
      <c r="D33" s="729">
        <v>7562</v>
      </c>
      <c r="E33" s="729">
        <v>14320</v>
      </c>
      <c r="F33" s="729">
        <v>58569</v>
      </c>
      <c r="G33" s="728">
        <v>21100</v>
      </c>
      <c r="H33" s="728">
        <v>10569</v>
      </c>
      <c r="I33" s="729">
        <v>19500</v>
      </c>
      <c r="J33" s="729">
        <v>13718</v>
      </c>
      <c r="K33" s="729">
        <v>17631</v>
      </c>
      <c r="L33" s="729">
        <v>6409</v>
      </c>
      <c r="M33" s="729">
        <v>22870</v>
      </c>
      <c r="N33" s="729">
        <v>11851</v>
      </c>
      <c r="O33" s="730">
        <v>20886</v>
      </c>
    </row>
    <row r="34" spans="1:15" ht="12.75" customHeight="1">
      <c r="A34" s="726">
        <v>10</v>
      </c>
      <c r="B34" s="731" t="s">
        <v>26</v>
      </c>
      <c r="C34" s="732">
        <v>56928</v>
      </c>
      <c r="D34" s="733">
        <v>1269</v>
      </c>
      <c r="E34" s="733">
        <v>1913</v>
      </c>
      <c r="F34" s="733">
        <v>13025</v>
      </c>
      <c r="G34" s="732">
        <v>6961</v>
      </c>
      <c r="H34" s="732">
        <v>1582</v>
      </c>
      <c r="I34" s="733">
        <v>11776</v>
      </c>
      <c r="J34" s="733">
        <v>5220</v>
      </c>
      <c r="K34" s="733">
        <v>1603</v>
      </c>
      <c r="L34" s="733">
        <v>5</v>
      </c>
      <c r="M34" s="733">
        <v>62</v>
      </c>
      <c r="N34" s="733">
        <v>3046</v>
      </c>
      <c r="O34" s="734">
        <v>10464</v>
      </c>
    </row>
    <row r="35" spans="1:15" ht="12.75" customHeight="1">
      <c r="A35" s="726">
        <v>11</v>
      </c>
      <c r="B35" s="731" t="s">
        <v>22</v>
      </c>
      <c r="C35" s="732">
        <v>168057</v>
      </c>
      <c r="D35" s="733">
        <v>6293</v>
      </c>
      <c r="E35" s="733">
        <v>12407</v>
      </c>
      <c r="F35" s="733">
        <v>45544</v>
      </c>
      <c r="G35" s="732">
        <v>14139</v>
      </c>
      <c r="H35" s="732">
        <v>8987</v>
      </c>
      <c r="I35" s="733">
        <v>7724</v>
      </c>
      <c r="J35" s="733">
        <v>8498</v>
      </c>
      <c r="K35" s="733">
        <v>16028</v>
      </c>
      <c r="L35" s="733">
        <v>6403</v>
      </c>
      <c r="M35" s="733">
        <v>22808</v>
      </c>
      <c r="N35" s="733">
        <v>8805</v>
      </c>
      <c r="O35" s="734">
        <v>10421</v>
      </c>
    </row>
    <row r="36" spans="1:15" ht="15" customHeight="1">
      <c r="A36" s="726">
        <v>12</v>
      </c>
      <c r="B36" s="739" t="s">
        <v>23</v>
      </c>
      <c r="C36" s="736">
        <v>1460145</v>
      </c>
      <c r="D36" s="737">
        <v>132271</v>
      </c>
      <c r="E36" s="737">
        <v>214633</v>
      </c>
      <c r="F36" s="737">
        <v>190377</v>
      </c>
      <c r="G36" s="736">
        <v>142497</v>
      </c>
      <c r="H36" s="736">
        <v>107909</v>
      </c>
      <c r="I36" s="737">
        <v>119999</v>
      </c>
      <c r="J36" s="737">
        <v>83406</v>
      </c>
      <c r="K36" s="737">
        <v>57552</v>
      </c>
      <c r="L36" s="737">
        <v>43016</v>
      </c>
      <c r="M36" s="737">
        <v>31226</v>
      </c>
      <c r="N36" s="737">
        <v>84363</v>
      </c>
      <c r="O36" s="738">
        <v>252897</v>
      </c>
    </row>
    <row r="37" spans="1:15" ht="12.75" customHeight="1">
      <c r="A37" s="726">
        <v>13</v>
      </c>
      <c r="B37" s="731" t="s">
        <v>27</v>
      </c>
      <c r="C37" s="732">
        <v>1260728</v>
      </c>
      <c r="D37" s="733">
        <v>123264</v>
      </c>
      <c r="E37" s="733">
        <v>183161</v>
      </c>
      <c r="F37" s="733">
        <v>181218</v>
      </c>
      <c r="G37" s="732">
        <v>133079</v>
      </c>
      <c r="H37" s="732">
        <v>102019</v>
      </c>
      <c r="I37" s="733">
        <v>103638</v>
      </c>
      <c r="J37" s="733">
        <v>62723</v>
      </c>
      <c r="K37" s="733">
        <v>40636</v>
      </c>
      <c r="L37" s="733">
        <v>40338</v>
      </c>
      <c r="M37" s="733">
        <v>23186</v>
      </c>
      <c r="N37" s="733">
        <v>51458</v>
      </c>
      <c r="O37" s="734">
        <v>216006</v>
      </c>
    </row>
    <row r="38" spans="1:15" ht="12.75" customHeight="1">
      <c r="A38" s="726">
        <v>14</v>
      </c>
      <c r="B38" s="731" t="s">
        <v>28</v>
      </c>
      <c r="C38" s="732">
        <v>199417</v>
      </c>
      <c r="D38" s="733">
        <v>9007</v>
      </c>
      <c r="E38" s="733">
        <v>31471</v>
      </c>
      <c r="F38" s="733">
        <v>9159</v>
      </c>
      <c r="G38" s="732">
        <v>9418</v>
      </c>
      <c r="H38" s="732">
        <v>5890</v>
      </c>
      <c r="I38" s="733">
        <v>16361</v>
      </c>
      <c r="J38" s="733">
        <v>20683</v>
      </c>
      <c r="K38" s="733">
        <v>16915</v>
      </c>
      <c r="L38" s="733">
        <v>2678</v>
      </c>
      <c r="M38" s="733">
        <v>8040</v>
      </c>
      <c r="N38" s="733">
        <v>32904</v>
      </c>
      <c r="O38" s="734">
        <v>36891</v>
      </c>
    </row>
    <row r="39" spans="1:15" ht="15" customHeight="1">
      <c r="A39" s="722">
        <v>15</v>
      </c>
      <c r="B39" s="718" t="s">
        <v>29</v>
      </c>
      <c r="C39" s="723">
        <v>1224772</v>
      </c>
      <c r="D39" s="724">
        <v>112673</v>
      </c>
      <c r="E39" s="724">
        <v>97311</v>
      </c>
      <c r="F39" s="724">
        <v>191920</v>
      </c>
      <c r="G39" s="723">
        <v>164355</v>
      </c>
      <c r="H39" s="723">
        <v>106401</v>
      </c>
      <c r="I39" s="724">
        <v>92177</v>
      </c>
      <c r="J39" s="724">
        <v>99793</v>
      </c>
      <c r="K39" s="724">
        <v>92870</v>
      </c>
      <c r="L39" s="724">
        <v>56018</v>
      </c>
      <c r="M39" s="724">
        <v>53443</v>
      </c>
      <c r="N39" s="724">
        <v>51927</v>
      </c>
      <c r="O39" s="725">
        <v>105883</v>
      </c>
    </row>
    <row r="40" spans="1:15" ht="15" customHeight="1" thickBot="1">
      <c r="A40" s="745">
        <v>16</v>
      </c>
      <c r="B40" s="746" t="s">
        <v>30</v>
      </c>
      <c r="C40" s="747">
        <v>1639207</v>
      </c>
      <c r="D40" s="748">
        <v>157997</v>
      </c>
      <c r="E40" s="748">
        <v>229761</v>
      </c>
      <c r="F40" s="748">
        <v>202010</v>
      </c>
      <c r="G40" s="747">
        <v>156442</v>
      </c>
      <c r="H40" s="747">
        <v>115162</v>
      </c>
      <c r="I40" s="748">
        <v>126818</v>
      </c>
      <c r="J40" s="748">
        <v>91557</v>
      </c>
      <c r="K40" s="748">
        <v>67604</v>
      </c>
      <c r="L40" s="748">
        <v>48086</v>
      </c>
      <c r="M40" s="748">
        <v>40582</v>
      </c>
      <c r="N40" s="748">
        <v>94634</v>
      </c>
      <c r="O40" s="749">
        <v>308554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0" t="s">
        <v>132</v>
      </c>
    </row>
    <row r="52" spans="1:15" ht="12.75" customHeight="1"/>
    <row r="53" spans="1:15" ht="17.25" customHeight="1" thickBot="1">
      <c r="B53" s="700" t="s">
        <v>134</v>
      </c>
      <c r="O53" s="702" t="s">
        <v>2</v>
      </c>
    </row>
    <row r="54" spans="1:15" ht="12.75" customHeight="1">
      <c r="A54" s="703"/>
      <c r="B54" s="704" t="s">
        <v>3</v>
      </c>
      <c r="C54" s="705"/>
      <c r="D54" s="706" t="str">
        <f>D4</f>
        <v>2019年</v>
      </c>
      <c r="E54" s="706"/>
      <c r="F54" s="707"/>
      <c r="G54" s="705"/>
      <c r="H54" s="705"/>
      <c r="I54" s="707"/>
      <c r="J54" s="707"/>
      <c r="K54" s="707"/>
      <c r="L54" s="707"/>
      <c r="M54" s="706" t="str">
        <f>M4</f>
        <v>2020年</v>
      </c>
      <c r="N54" s="707"/>
      <c r="O54" s="708"/>
    </row>
    <row r="55" spans="1:15" ht="12.75" customHeight="1">
      <c r="A55" s="709"/>
      <c r="B55" s="710"/>
      <c r="C55" s="711" t="str">
        <f>C5</f>
        <v>2019年度計</v>
      </c>
      <c r="D55" s="712" t="s">
        <v>4</v>
      </c>
      <c r="E55" s="712" t="s">
        <v>5</v>
      </c>
      <c r="F55" s="712" t="s">
        <v>6</v>
      </c>
      <c r="G55" s="891" t="s">
        <v>7</v>
      </c>
      <c r="H55" s="891" t="s">
        <v>8</v>
      </c>
      <c r="I55" s="712" t="s">
        <v>9</v>
      </c>
      <c r="J55" s="712" t="s">
        <v>10</v>
      </c>
      <c r="K55" s="712" t="s">
        <v>11</v>
      </c>
      <c r="L55" s="712" t="s">
        <v>12</v>
      </c>
      <c r="M55" s="712" t="s">
        <v>13</v>
      </c>
      <c r="N55" s="712" t="s">
        <v>14</v>
      </c>
      <c r="O55" s="713" t="s">
        <v>15</v>
      </c>
    </row>
    <row r="56" spans="1:15" ht="12.75" customHeight="1">
      <c r="A56" s="714" t="s">
        <v>16</v>
      </c>
      <c r="B56" s="715"/>
      <c r="C56" s="716"/>
      <c r="D56" s="715"/>
      <c r="E56" s="715"/>
      <c r="F56" s="715"/>
      <c r="G56" s="716"/>
      <c r="H56" s="716"/>
      <c r="I56" s="715"/>
      <c r="J56" s="715"/>
      <c r="K56" s="715"/>
      <c r="L56" s="715"/>
      <c r="M56" s="715"/>
      <c r="N56" s="715"/>
      <c r="O56" s="717"/>
    </row>
    <row r="57" spans="1:15" ht="20.100000000000001" customHeight="1">
      <c r="A57" s="1038" t="s">
        <v>282</v>
      </c>
      <c r="B57" s="1039"/>
      <c r="C57" s="719">
        <v>4962532</v>
      </c>
      <c r="D57" s="720">
        <v>418499</v>
      </c>
      <c r="E57" s="720">
        <v>326360</v>
      </c>
      <c r="F57" s="720">
        <v>477451</v>
      </c>
      <c r="G57" s="719">
        <v>460611</v>
      </c>
      <c r="H57" s="719">
        <v>396799</v>
      </c>
      <c r="I57" s="720">
        <v>454029</v>
      </c>
      <c r="J57" s="720">
        <v>395521</v>
      </c>
      <c r="K57" s="720">
        <v>305270</v>
      </c>
      <c r="L57" s="720">
        <v>393801</v>
      </c>
      <c r="M57" s="720">
        <v>239478</v>
      </c>
      <c r="N57" s="720">
        <v>390744</v>
      </c>
      <c r="O57" s="721">
        <v>703967</v>
      </c>
    </row>
    <row r="58" spans="1:15" ht="15" customHeight="1">
      <c r="A58" s="722">
        <v>1</v>
      </c>
      <c r="B58" s="718" t="s">
        <v>17</v>
      </c>
      <c r="C58" s="723">
        <v>2171845</v>
      </c>
      <c r="D58" s="724">
        <v>208473</v>
      </c>
      <c r="E58" s="724">
        <v>178633</v>
      </c>
      <c r="F58" s="724">
        <v>217701</v>
      </c>
      <c r="G58" s="723">
        <v>181146</v>
      </c>
      <c r="H58" s="723">
        <v>164522</v>
      </c>
      <c r="I58" s="724">
        <v>170748</v>
      </c>
      <c r="J58" s="724">
        <v>160875</v>
      </c>
      <c r="K58" s="724">
        <v>164363</v>
      </c>
      <c r="L58" s="724">
        <v>179404</v>
      </c>
      <c r="M58" s="724">
        <v>118672</v>
      </c>
      <c r="N58" s="724">
        <v>203178</v>
      </c>
      <c r="O58" s="725">
        <v>224130</v>
      </c>
    </row>
    <row r="59" spans="1:15" ht="15" customHeight="1">
      <c r="A59" s="726">
        <v>2</v>
      </c>
      <c r="B59" s="727" t="s">
        <v>18</v>
      </c>
      <c r="C59" s="728">
        <v>1562995</v>
      </c>
      <c r="D59" s="729">
        <v>173005</v>
      </c>
      <c r="E59" s="729">
        <v>135057</v>
      </c>
      <c r="F59" s="729">
        <v>186756</v>
      </c>
      <c r="G59" s="728">
        <v>136637</v>
      </c>
      <c r="H59" s="728">
        <v>133153</v>
      </c>
      <c r="I59" s="729">
        <v>132945</v>
      </c>
      <c r="J59" s="729">
        <v>132953</v>
      </c>
      <c r="K59" s="729">
        <v>115298</v>
      </c>
      <c r="L59" s="729">
        <v>114151</v>
      </c>
      <c r="M59" s="729">
        <v>76747</v>
      </c>
      <c r="N59" s="729">
        <v>108167</v>
      </c>
      <c r="O59" s="730">
        <v>118125</v>
      </c>
    </row>
    <row r="60" spans="1:15" ht="12.75" customHeight="1">
      <c r="A60" s="726">
        <v>3</v>
      </c>
      <c r="B60" s="74" t="s">
        <v>19</v>
      </c>
      <c r="C60" s="732">
        <v>958138</v>
      </c>
      <c r="D60" s="733">
        <v>96252</v>
      </c>
      <c r="E60" s="733">
        <v>83300</v>
      </c>
      <c r="F60" s="733">
        <v>111496</v>
      </c>
      <c r="G60" s="732">
        <v>86211</v>
      </c>
      <c r="H60" s="732">
        <v>79225</v>
      </c>
      <c r="I60" s="733">
        <v>83094</v>
      </c>
      <c r="J60" s="733">
        <v>82143</v>
      </c>
      <c r="K60" s="733">
        <v>79544</v>
      </c>
      <c r="L60" s="733">
        <v>75237</v>
      </c>
      <c r="M60" s="733">
        <v>49135</v>
      </c>
      <c r="N60" s="733">
        <v>61202</v>
      </c>
      <c r="O60" s="734">
        <v>71300</v>
      </c>
    </row>
    <row r="61" spans="1:15" ht="12.75" customHeight="1">
      <c r="A61" s="726">
        <v>4</v>
      </c>
      <c r="B61" s="74" t="s">
        <v>308</v>
      </c>
      <c r="C61" s="732">
        <v>179585</v>
      </c>
      <c r="D61" s="733">
        <v>28765</v>
      </c>
      <c r="E61" s="733">
        <v>11691</v>
      </c>
      <c r="F61" s="733">
        <v>39535</v>
      </c>
      <c r="G61" s="732">
        <v>11158</v>
      </c>
      <c r="H61" s="732">
        <v>9700</v>
      </c>
      <c r="I61" s="733">
        <v>14398</v>
      </c>
      <c r="J61" s="733">
        <v>11482</v>
      </c>
      <c r="K61" s="733">
        <v>8076</v>
      </c>
      <c r="L61" s="733">
        <v>12632</v>
      </c>
      <c r="M61" s="733">
        <v>4145</v>
      </c>
      <c r="N61" s="733">
        <v>18484</v>
      </c>
      <c r="O61" s="734">
        <v>9520</v>
      </c>
    </row>
    <row r="62" spans="1:15" ht="12.75" customHeight="1">
      <c r="A62" s="726">
        <v>5</v>
      </c>
      <c r="B62" s="74" t="s">
        <v>307</v>
      </c>
      <c r="C62" s="732">
        <v>350435</v>
      </c>
      <c r="D62" s="733">
        <v>38692</v>
      </c>
      <c r="E62" s="733">
        <v>34489</v>
      </c>
      <c r="F62" s="733">
        <v>29108</v>
      </c>
      <c r="G62" s="732">
        <v>30775</v>
      </c>
      <c r="H62" s="732">
        <v>33085</v>
      </c>
      <c r="I62" s="733">
        <v>28148</v>
      </c>
      <c r="J62" s="733">
        <v>34032</v>
      </c>
      <c r="K62" s="733">
        <v>24827</v>
      </c>
      <c r="L62" s="733">
        <v>22239</v>
      </c>
      <c r="M62" s="733">
        <v>21819</v>
      </c>
      <c r="N62" s="733">
        <v>19256</v>
      </c>
      <c r="O62" s="734">
        <v>33965</v>
      </c>
    </row>
    <row r="63" spans="1:15" ht="12.75" customHeight="1">
      <c r="A63" s="726">
        <v>6</v>
      </c>
      <c r="B63" s="74" t="s">
        <v>22</v>
      </c>
      <c r="C63" s="732">
        <v>74836</v>
      </c>
      <c r="D63" s="733">
        <v>9295</v>
      </c>
      <c r="E63" s="733">
        <v>5576</v>
      </c>
      <c r="F63" s="733">
        <v>6617</v>
      </c>
      <c r="G63" s="732">
        <v>8493</v>
      </c>
      <c r="H63" s="732">
        <v>11144</v>
      </c>
      <c r="I63" s="733">
        <v>7305</v>
      </c>
      <c r="J63" s="733">
        <v>5296</v>
      </c>
      <c r="K63" s="733">
        <v>2851</v>
      </c>
      <c r="L63" s="733">
        <v>4044</v>
      </c>
      <c r="M63" s="733">
        <v>1649</v>
      </c>
      <c r="N63" s="733">
        <v>9225</v>
      </c>
      <c r="O63" s="734">
        <v>3340</v>
      </c>
    </row>
    <row r="64" spans="1:15" ht="15" customHeight="1">
      <c r="A64" s="726">
        <v>7</v>
      </c>
      <c r="B64" s="735" t="s">
        <v>23</v>
      </c>
      <c r="C64" s="736">
        <v>608851</v>
      </c>
      <c r="D64" s="737">
        <v>35469</v>
      </c>
      <c r="E64" s="737">
        <v>43576</v>
      </c>
      <c r="F64" s="737">
        <v>30945</v>
      </c>
      <c r="G64" s="736">
        <v>44508</v>
      </c>
      <c r="H64" s="736">
        <v>31370</v>
      </c>
      <c r="I64" s="737">
        <v>37803</v>
      </c>
      <c r="J64" s="737">
        <v>27922</v>
      </c>
      <c r="K64" s="737">
        <v>49065</v>
      </c>
      <c r="L64" s="737">
        <v>65253</v>
      </c>
      <c r="M64" s="737">
        <v>41925</v>
      </c>
      <c r="N64" s="737">
        <v>95012</v>
      </c>
      <c r="O64" s="738">
        <v>106004</v>
      </c>
    </row>
    <row r="65" spans="1:15" ht="15" customHeight="1">
      <c r="A65" s="722">
        <v>8</v>
      </c>
      <c r="B65" s="718" t="s">
        <v>24</v>
      </c>
      <c r="C65" s="723">
        <v>2790686</v>
      </c>
      <c r="D65" s="724">
        <v>210026</v>
      </c>
      <c r="E65" s="724">
        <v>147727</v>
      </c>
      <c r="F65" s="724">
        <v>259750</v>
      </c>
      <c r="G65" s="723">
        <v>279465</v>
      </c>
      <c r="H65" s="723">
        <v>232277</v>
      </c>
      <c r="I65" s="724">
        <v>283281</v>
      </c>
      <c r="J65" s="724">
        <v>234646</v>
      </c>
      <c r="K65" s="724">
        <v>140907</v>
      </c>
      <c r="L65" s="724">
        <v>214397</v>
      </c>
      <c r="M65" s="724">
        <v>120806</v>
      </c>
      <c r="N65" s="724">
        <v>187566</v>
      </c>
      <c r="O65" s="725">
        <v>479838</v>
      </c>
    </row>
    <row r="66" spans="1:15" ht="15" customHeight="1">
      <c r="A66" s="726">
        <v>9</v>
      </c>
      <c r="B66" s="727" t="s">
        <v>25</v>
      </c>
      <c r="C66" s="728">
        <v>509716</v>
      </c>
      <c r="D66" s="729">
        <v>20585</v>
      </c>
      <c r="E66" s="729">
        <v>41126</v>
      </c>
      <c r="F66" s="729">
        <v>84669</v>
      </c>
      <c r="G66" s="728">
        <v>52475</v>
      </c>
      <c r="H66" s="728">
        <v>41178</v>
      </c>
      <c r="I66" s="729">
        <v>49483</v>
      </c>
      <c r="J66" s="729">
        <v>24487</v>
      </c>
      <c r="K66" s="729">
        <v>15994</v>
      </c>
      <c r="L66" s="729">
        <v>67432</v>
      </c>
      <c r="M66" s="729">
        <v>16867</v>
      </c>
      <c r="N66" s="729">
        <v>41248</v>
      </c>
      <c r="O66" s="730">
        <v>54172</v>
      </c>
    </row>
    <row r="67" spans="1:15" ht="12.75" customHeight="1">
      <c r="A67" s="726">
        <v>10</v>
      </c>
      <c r="B67" s="731" t="s">
        <v>26</v>
      </c>
      <c r="C67" s="732">
        <v>40851</v>
      </c>
      <c r="D67" s="733">
        <v>19</v>
      </c>
      <c r="E67" s="733">
        <v>71</v>
      </c>
      <c r="F67" s="733">
        <v>7973</v>
      </c>
      <c r="G67" s="732">
        <v>3823</v>
      </c>
      <c r="H67" s="732">
        <v>1565</v>
      </c>
      <c r="I67" s="733">
        <v>14121</v>
      </c>
      <c r="J67" s="733">
        <v>2293</v>
      </c>
      <c r="K67" s="733">
        <v>2296</v>
      </c>
      <c r="L67" s="733">
        <v>1561</v>
      </c>
      <c r="M67" s="733">
        <v>5381</v>
      </c>
      <c r="N67" s="733">
        <v>9</v>
      </c>
      <c r="O67" s="734">
        <v>1738</v>
      </c>
    </row>
    <row r="68" spans="1:15" ht="12.75" customHeight="1">
      <c r="A68" s="726">
        <v>11</v>
      </c>
      <c r="B68" s="731" t="s">
        <v>22</v>
      </c>
      <c r="C68" s="732">
        <v>468865</v>
      </c>
      <c r="D68" s="733">
        <v>20566</v>
      </c>
      <c r="E68" s="733">
        <v>41056</v>
      </c>
      <c r="F68" s="733">
        <v>76696</v>
      </c>
      <c r="G68" s="732">
        <v>48652</v>
      </c>
      <c r="H68" s="732">
        <v>39613</v>
      </c>
      <c r="I68" s="733">
        <v>35362</v>
      </c>
      <c r="J68" s="733">
        <v>22193</v>
      </c>
      <c r="K68" s="733">
        <v>13697</v>
      </c>
      <c r="L68" s="733">
        <v>65872</v>
      </c>
      <c r="M68" s="733">
        <v>11485</v>
      </c>
      <c r="N68" s="733">
        <v>41240</v>
      </c>
      <c r="O68" s="734">
        <v>52434</v>
      </c>
    </row>
    <row r="69" spans="1:15" ht="15" customHeight="1">
      <c r="A69" s="726">
        <v>12</v>
      </c>
      <c r="B69" s="739" t="s">
        <v>23</v>
      </c>
      <c r="C69" s="736">
        <v>2280970</v>
      </c>
      <c r="D69" s="737">
        <v>189441</v>
      </c>
      <c r="E69" s="737">
        <v>106601</v>
      </c>
      <c r="F69" s="737">
        <v>175081</v>
      </c>
      <c r="G69" s="736">
        <v>226990</v>
      </c>
      <c r="H69" s="736">
        <v>191099</v>
      </c>
      <c r="I69" s="737">
        <v>233798</v>
      </c>
      <c r="J69" s="737">
        <v>210159</v>
      </c>
      <c r="K69" s="737">
        <v>124913</v>
      </c>
      <c r="L69" s="737">
        <v>146965</v>
      </c>
      <c r="M69" s="737">
        <v>103940</v>
      </c>
      <c r="N69" s="737">
        <v>146318</v>
      </c>
      <c r="O69" s="738">
        <v>425666</v>
      </c>
    </row>
    <row r="70" spans="1:15" ht="12.75" customHeight="1">
      <c r="A70" s="726">
        <v>13</v>
      </c>
      <c r="B70" s="731" t="s">
        <v>27</v>
      </c>
      <c r="C70" s="732">
        <v>1918595</v>
      </c>
      <c r="D70" s="733">
        <v>107639</v>
      </c>
      <c r="E70" s="733">
        <v>82979</v>
      </c>
      <c r="F70" s="733">
        <v>150939</v>
      </c>
      <c r="G70" s="732">
        <v>190085</v>
      </c>
      <c r="H70" s="732">
        <v>159484</v>
      </c>
      <c r="I70" s="733">
        <v>219068</v>
      </c>
      <c r="J70" s="733">
        <v>176558</v>
      </c>
      <c r="K70" s="733">
        <v>110376</v>
      </c>
      <c r="L70" s="733">
        <v>120810</v>
      </c>
      <c r="M70" s="733">
        <v>89250</v>
      </c>
      <c r="N70" s="733">
        <v>125633</v>
      </c>
      <c r="O70" s="734">
        <v>385773</v>
      </c>
    </row>
    <row r="71" spans="1:15" ht="12.75" customHeight="1">
      <c r="A71" s="726">
        <v>14</v>
      </c>
      <c r="B71" s="731" t="s">
        <v>28</v>
      </c>
      <c r="C71" s="732">
        <v>362375</v>
      </c>
      <c r="D71" s="733">
        <v>81802</v>
      </c>
      <c r="E71" s="733">
        <v>23622</v>
      </c>
      <c r="F71" s="733">
        <v>24142</v>
      </c>
      <c r="G71" s="732">
        <v>36905</v>
      </c>
      <c r="H71" s="732">
        <v>31614</v>
      </c>
      <c r="I71" s="733">
        <v>14730</v>
      </c>
      <c r="J71" s="733">
        <v>33601</v>
      </c>
      <c r="K71" s="733">
        <v>14538</v>
      </c>
      <c r="L71" s="733">
        <v>26154</v>
      </c>
      <c r="M71" s="733">
        <v>14689</v>
      </c>
      <c r="N71" s="733">
        <v>20684</v>
      </c>
      <c r="O71" s="734">
        <v>39893</v>
      </c>
    </row>
    <row r="72" spans="1:15" ht="15" customHeight="1">
      <c r="A72" s="722">
        <v>15</v>
      </c>
      <c r="B72" s="718" t="s">
        <v>29</v>
      </c>
      <c r="C72" s="723">
        <v>2072710</v>
      </c>
      <c r="D72" s="724">
        <v>193589</v>
      </c>
      <c r="E72" s="724">
        <v>176183</v>
      </c>
      <c r="F72" s="724">
        <v>271425</v>
      </c>
      <c r="G72" s="723">
        <v>189113</v>
      </c>
      <c r="H72" s="723">
        <v>174331</v>
      </c>
      <c r="I72" s="724">
        <v>182428</v>
      </c>
      <c r="J72" s="724">
        <v>157440</v>
      </c>
      <c r="K72" s="724">
        <v>131292</v>
      </c>
      <c r="L72" s="724">
        <v>181583</v>
      </c>
      <c r="M72" s="724">
        <v>93614</v>
      </c>
      <c r="N72" s="724">
        <v>149415</v>
      </c>
      <c r="O72" s="725">
        <v>172297</v>
      </c>
    </row>
    <row r="73" spans="1:15" ht="15" customHeight="1" thickBot="1">
      <c r="A73" s="740">
        <v>16</v>
      </c>
      <c r="B73" s="741" t="s">
        <v>30</v>
      </c>
      <c r="C73" s="742">
        <v>2889821</v>
      </c>
      <c r="D73" s="743">
        <v>224910</v>
      </c>
      <c r="E73" s="743">
        <v>150176</v>
      </c>
      <c r="F73" s="743">
        <v>206026</v>
      </c>
      <c r="G73" s="742">
        <v>271498</v>
      </c>
      <c r="H73" s="742">
        <v>222468</v>
      </c>
      <c r="I73" s="743">
        <v>271601</v>
      </c>
      <c r="J73" s="743">
        <v>238081</v>
      </c>
      <c r="K73" s="743">
        <v>173978</v>
      </c>
      <c r="L73" s="743">
        <v>212218</v>
      </c>
      <c r="M73" s="743">
        <v>145864</v>
      </c>
      <c r="N73" s="743">
        <v>241329</v>
      </c>
      <c r="O73" s="744">
        <v>531670</v>
      </c>
    </row>
    <row r="74" spans="1:15" ht="20.100000000000001" customHeight="1" thickTop="1">
      <c r="A74" s="1040" t="s">
        <v>283</v>
      </c>
      <c r="B74" s="1041"/>
      <c r="C74" s="719">
        <v>4022658</v>
      </c>
      <c r="D74" s="720">
        <v>261222</v>
      </c>
      <c r="E74" s="720">
        <v>229002</v>
      </c>
      <c r="F74" s="720">
        <v>377727</v>
      </c>
      <c r="G74" s="719">
        <v>385853</v>
      </c>
      <c r="H74" s="719">
        <v>372141</v>
      </c>
      <c r="I74" s="720">
        <v>375122</v>
      </c>
      <c r="J74" s="720">
        <v>334413</v>
      </c>
      <c r="K74" s="720">
        <v>332026</v>
      </c>
      <c r="L74" s="720">
        <v>331935</v>
      </c>
      <c r="M74" s="720">
        <v>242322</v>
      </c>
      <c r="N74" s="720">
        <v>256759</v>
      </c>
      <c r="O74" s="721">
        <v>524134</v>
      </c>
    </row>
    <row r="75" spans="1:15" ht="15" customHeight="1">
      <c r="A75" s="722">
        <v>1</v>
      </c>
      <c r="B75" s="718" t="s">
        <v>17</v>
      </c>
      <c r="C75" s="723">
        <v>2280405</v>
      </c>
      <c r="D75" s="724">
        <v>185915</v>
      </c>
      <c r="E75" s="724">
        <v>181458</v>
      </c>
      <c r="F75" s="724">
        <v>203238</v>
      </c>
      <c r="G75" s="723">
        <v>217403</v>
      </c>
      <c r="H75" s="723">
        <v>208637</v>
      </c>
      <c r="I75" s="724">
        <v>172166</v>
      </c>
      <c r="J75" s="724">
        <v>199028</v>
      </c>
      <c r="K75" s="724">
        <v>185204</v>
      </c>
      <c r="L75" s="724">
        <v>216227</v>
      </c>
      <c r="M75" s="724">
        <v>149980</v>
      </c>
      <c r="N75" s="724">
        <v>147237</v>
      </c>
      <c r="O75" s="725">
        <v>213913</v>
      </c>
    </row>
    <row r="76" spans="1:15" ht="15" customHeight="1">
      <c r="A76" s="726">
        <v>2</v>
      </c>
      <c r="B76" s="727" t="s">
        <v>18</v>
      </c>
      <c r="C76" s="728">
        <v>1905230</v>
      </c>
      <c r="D76" s="729">
        <v>167518</v>
      </c>
      <c r="E76" s="729">
        <v>156636</v>
      </c>
      <c r="F76" s="729">
        <v>180700</v>
      </c>
      <c r="G76" s="728">
        <v>177068</v>
      </c>
      <c r="H76" s="728">
        <v>177805</v>
      </c>
      <c r="I76" s="729">
        <v>147203</v>
      </c>
      <c r="J76" s="729">
        <v>167489</v>
      </c>
      <c r="K76" s="729">
        <v>160992</v>
      </c>
      <c r="L76" s="729">
        <v>164884</v>
      </c>
      <c r="M76" s="729">
        <v>127487</v>
      </c>
      <c r="N76" s="729">
        <v>122646</v>
      </c>
      <c r="O76" s="730">
        <v>154802</v>
      </c>
    </row>
    <row r="77" spans="1:15" ht="12.75" customHeight="1">
      <c r="A77" s="726">
        <v>3</v>
      </c>
      <c r="B77" s="74" t="s">
        <v>19</v>
      </c>
      <c r="C77" s="732">
        <v>1166319</v>
      </c>
      <c r="D77" s="733">
        <v>104231</v>
      </c>
      <c r="E77" s="733">
        <v>101025</v>
      </c>
      <c r="F77" s="733">
        <v>117508</v>
      </c>
      <c r="G77" s="732">
        <v>109444</v>
      </c>
      <c r="H77" s="732">
        <v>100448</v>
      </c>
      <c r="I77" s="733">
        <v>92077</v>
      </c>
      <c r="J77" s="733">
        <v>104585</v>
      </c>
      <c r="K77" s="733">
        <v>94491</v>
      </c>
      <c r="L77" s="733">
        <v>90303</v>
      </c>
      <c r="M77" s="733">
        <v>81189</v>
      </c>
      <c r="N77" s="733">
        <v>74872</v>
      </c>
      <c r="O77" s="734">
        <v>96145</v>
      </c>
    </row>
    <row r="78" spans="1:15" ht="12.75" customHeight="1">
      <c r="A78" s="726">
        <v>4</v>
      </c>
      <c r="B78" s="74" t="s">
        <v>308</v>
      </c>
      <c r="C78" s="732">
        <v>260733</v>
      </c>
      <c r="D78" s="733">
        <v>18187</v>
      </c>
      <c r="E78" s="733">
        <v>27179</v>
      </c>
      <c r="F78" s="733">
        <v>21090</v>
      </c>
      <c r="G78" s="732">
        <v>18718</v>
      </c>
      <c r="H78" s="732">
        <v>38265</v>
      </c>
      <c r="I78" s="733">
        <v>20241</v>
      </c>
      <c r="J78" s="733">
        <v>11061</v>
      </c>
      <c r="K78" s="733">
        <v>28607</v>
      </c>
      <c r="L78" s="733">
        <v>31128</v>
      </c>
      <c r="M78" s="733">
        <v>15123</v>
      </c>
      <c r="N78" s="733">
        <v>18206</v>
      </c>
      <c r="O78" s="734">
        <v>12928</v>
      </c>
    </row>
    <row r="79" spans="1:15" ht="12.75" customHeight="1">
      <c r="A79" s="726">
        <v>5</v>
      </c>
      <c r="B79" s="74" t="s">
        <v>307</v>
      </c>
      <c r="C79" s="732">
        <v>430715</v>
      </c>
      <c r="D79" s="733">
        <v>40899</v>
      </c>
      <c r="E79" s="733">
        <v>24711</v>
      </c>
      <c r="F79" s="733">
        <v>37923</v>
      </c>
      <c r="G79" s="732">
        <v>41385</v>
      </c>
      <c r="H79" s="732">
        <v>31516</v>
      </c>
      <c r="I79" s="733">
        <v>33224</v>
      </c>
      <c r="J79" s="733">
        <v>50240</v>
      </c>
      <c r="K79" s="733">
        <v>32209</v>
      </c>
      <c r="L79" s="733">
        <v>39691</v>
      </c>
      <c r="M79" s="733">
        <v>29303</v>
      </c>
      <c r="N79" s="733">
        <v>28415</v>
      </c>
      <c r="O79" s="734">
        <v>41198</v>
      </c>
    </row>
    <row r="80" spans="1:15" ht="12.75" customHeight="1">
      <c r="A80" s="726">
        <v>6</v>
      </c>
      <c r="B80" s="74" t="s">
        <v>22</v>
      </c>
      <c r="C80" s="732">
        <v>47463</v>
      </c>
      <c r="D80" s="733">
        <v>4200</v>
      </c>
      <c r="E80" s="733">
        <v>3720</v>
      </c>
      <c r="F80" s="733">
        <v>4179</v>
      </c>
      <c r="G80" s="732">
        <v>7521</v>
      </c>
      <c r="H80" s="732">
        <v>7577</v>
      </c>
      <c r="I80" s="733">
        <v>1662</v>
      </c>
      <c r="J80" s="733">
        <v>1603</v>
      </c>
      <c r="K80" s="733">
        <v>5684</v>
      </c>
      <c r="L80" s="733">
        <v>3763</v>
      </c>
      <c r="M80" s="733">
        <v>1871</v>
      </c>
      <c r="N80" s="733">
        <v>1152</v>
      </c>
      <c r="O80" s="734">
        <v>4531</v>
      </c>
    </row>
    <row r="81" spans="1:15" ht="15" customHeight="1">
      <c r="A81" s="726">
        <v>7</v>
      </c>
      <c r="B81" s="739" t="s">
        <v>23</v>
      </c>
      <c r="C81" s="736">
        <v>375176</v>
      </c>
      <c r="D81" s="737">
        <v>18398</v>
      </c>
      <c r="E81" s="737">
        <v>24823</v>
      </c>
      <c r="F81" s="737">
        <v>22538</v>
      </c>
      <c r="G81" s="736">
        <v>40335</v>
      </c>
      <c r="H81" s="736">
        <v>30831</v>
      </c>
      <c r="I81" s="737">
        <v>24963</v>
      </c>
      <c r="J81" s="737">
        <v>31539</v>
      </c>
      <c r="K81" s="737">
        <v>24212</v>
      </c>
      <c r="L81" s="737">
        <v>51343</v>
      </c>
      <c r="M81" s="737">
        <v>22493</v>
      </c>
      <c r="N81" s="737">
        <v>24591</v>
      </c>
      <c r="O81" s="738">
        <v>59110</v>
      </c>
    </row>
    <row r="82" spans="1:15" ht="15" customHeight="1">
      <c r="A82" s="722">
        <v>8</v>
      </c>
      <c r="B82" s="718" t="s">
        <v>24</v>
      </c>
      <c r="C82" s="723">
        <v>1742253</v>
      </c>
      <c r="D82" s="724">
        <v>75306</v>
      </c>
      <c r="E82" s="724">
        <v>47544</v>
      </c>
      <c r="F82" s="724">
        <v>174490</v>
      </c>
      <c r="G82" s="723">
        <v>168450</v>
      </c>
      <c r="H82" s="723">
        <v>163504</v>
      </c>
      <c r="I82" s="724">
        <v>202956</v>
      </c>
      <c r="J82" s="724">
        <v>135385</v>
      </c>
      <c r="K82" s="724">
        <v>146822</v>
      </c>
      <c r="L82" s="724">
        <v>115708</v>
      </c>
      <c r="M82" s="724">
        <v>92342</v>
      </c>
      <c r="N82" s="724">
        <v>109523</v>
      </c>
      <c r="O82" s="725">
        <v>310222</v>
      </c>
    </row>
    <row r="83" spans="1:15" ht="15" customHeight="1">
      <c r="A83" s="726">
        <v>9</v>
      </c>
      <c r="B83" s="727" t="s">
        <v>25</v>
      </c>
      <c r="C83" s="728">
        <v>314719</v>
      </c>
      <c r="D83" s="729">
        <v>9141</v>
      </c>
      <c r="E83" s="729">
        <v>3060</v>
      </c>
      <c r="F83" s="729">
        <v>53240</v>
      </c>
      <c r="G83" s="728">
        <v>37521</v>
      </c>
      <c r="H83" s="728">
        <v>49288</v>
      </c>
      <c r="I83" s="729">
        <v>48737</v>
      </c>
      <c r="J83" s="729">
        <v>8003</v>
      </c>
      <c r="K83" s="729">
        <v>17175</v>
      </c>
      <c r="L83" s="729">
        <v>12347</v>
      </c>
      <c r="M83" s="729">
        <v>17601</v>
      </c>
      <c r="N83" s="729">
        <v>26194</v>
      </c>
      <c r="O83" s="730">
        <v>32412</v>
      </c>
    </row>
    <row r="84" spans="1:15" ht="12.75" customHeight="1">
      <c r="A84" s="726">
        <v>10</v>
      </c>
      <c r="B84" s="731" t="s">
        <v>26</v>
      </c>
      <c r="C84" s="732">
        <v>24440</v>
      </c>
      <c r="D84" s="733">
        <v>235</v>
      </c>
      <c r="E84" s="733">
        <v>496</v>
      </c>
      <c r="F84" s="733">
        <v>9123</v>
      </c>
      <c r="G84" s="732">
        <v>1943</v>
      </c>
      <c r="H84" s="732">
        <v>2996</v>
      </c>
      <c r="I84" s="733">
        <v>552</v>
      </c>
      <c r="J84" s="733">
        <v>1718</v>
      </c>
      <c r="K84" s="733">
        <v>905</v>
      </c>
      <c r="L84" s="733">
        <v>650</v>
      </c>
      <c r="M84" s="733">
        <v>58</v>
      </c>
      <c r="N84" s="733">
        <v>4416</v>
      </c>
      <c r="O84" s="734">
        <v>1350</v>
      </c>
    </row>
    <row r="85" spans="1:15" ht="12.75" customHeight="1">
      <c r="A85" s="726">
        <v>11</v>
      </c>
      <c r="B85" s="731" t="s">
        <v>22</v>
      </c>
      <c r="C85" s="732">
        <v>290279</v>
      </c>
      <c r="D85" s="733">
        <v>8906</v>
      </c>
      <c r="E85" s="733">
        <v>2564</v>
      </c>
      <c r="F85" s="733">
        <v>44117</v>
      </c>
      <c r="G85" s="732">
        <v>35578</v>
      </c>
      <c r="H85" s="732">
        <v>46292</v>
      </c>
      <c r="I85" s="733">
        <v>48186</v>
      </c>
      <c r="J85" s="733">
        <v>6285</v>
      </c>
      <c r="K85" s="733">
        <v>16270</v>
      </c>
      <c r="L85" s="733">
        <v>11697</v>
      </c>
      <c r="M85" s="733">
        <v>17544</v>
      </c>
      <c r="N85" s="733">
        <v>21778</v>
      </c>
      <c r="O85" s="734">
        <v>31062</v>
      </c>
    </row>
    <row r="86" spans="1:15" ht="15" customHeight="1">
      <c r="A86" s="726">
        <v>12</v>
      </c>
      <c r="B86" s="739" t="s">
        <v>23</v>
      </c>
      <c r="C86" s="736">
        <v>1427533</v>
      </c>
      <c r="D86" s="737">
        <v>66166</v>
      </c>
      <c r="E86" s="737">
        <v>44484</v>
      </c>
      <c r="F86" s="737">
        <v>121250</v>
      </c>
      <c r="G86" s="736">
        <v>130929</v>
      </c>
      <c r="H86" s="736">
        <v>114217</v>
      </c>
      <c r="I86" s="737">
        <v>154219</v>
      </c>
      <c r="J86" s="737">
        <v>127382</v>
      </c>
      <c r="K86" s="737">
        <v>129647</v>
      </c>
      <c r="L86" s="737">
        <v>103361</v>
      </c>
      <c r="M86" s="737">
        <v>74740</v>
      </c>
      <c r="N86" s="737">
        <v>83329</v>
      </c>
      <c r="O86" s="738">
        <v>277809</v>
      </c>
    </row>
    <row r="87" spans="1:15" ht="12.75" customHeight="1">
      <c r="A87" s="726">
        <v>13</v>
      </c>
      <c r="B87" s="731" t="s">
        <v>27</v>
      </c>
      <c r="C87" s="732">
        <v>1163698</v>
      </c>
      <c r="D87" s="733">
        <v>34686</v>
      </c>
      <c r="E87" s="733">
        <v>39305</v>
      </c>
      <c r="F87" s="733">
        <v>100667</v>
      </c>
      <c r="G87" s="732">
        <v>121271</v>
      </c>
      <c r="H87" s="732">
        <v>107948</v>
      </c>
      <c r="I87" s="733">
        <v>136925</v>
      </c>
      <c r="J87" s="733">
        <v>112639</v>
      </c>
      <c r="K87" s="733">
        <v>80188</v>
      </c>
      <c r="L87" s="733">
        <v>86475</v>
      </c>
      <c r="M87" s="733">
        <v>73484</v>
      </c>
      <c r="N87" s="733">
        <v>59583</v>
      </c>
      <c r="O87" s="734">
        <v>210525</v>
      </c>
    </row>
    <row r="88" spans="1:15" ht="12.75" customHeight="1">
      <c r="A88" s="726">
        <v>14</v>
      </c>
      <c r="B88" s="731" t="s">
        <v>28</v>
      </c>
      <c r="C88" s="732">
        <v>263835</v>
      </c>
      <c r="D88" s="733">
        <v>31480</v>
      </c>
      <c r="E88" s="733">
        <v>5179</v>
      </c>
      <c r="F88" s="733">
        <v>20583</v>
      </c>
      <c r="G88" s="732">
        <v>9659</v>
      </c>
      <c r="H88" s="732">
        <v>6268</v>
      </c>
      <c r="I88" s="733">
        <v>17294</v>
      </c>
      <c r="J88" s="733">
        <v>14743</v>
      </c>
      <c r="K88" s="733">
        <v>49459</v>
      </c>
      <c r="L88" s="733">
        <v>16886</v>
      </c>
      <c r="M88" s="733">
        <v>1256</v>
      </c>
      <c r="N88" s="733">
        <v>23745</v>
      </c>
      <c r="O88" s="734">
        <v>67284</v>
      </c>
    </row>
    <row r="89" spans="1:15" ht="15" customHeight="1">
      <c r="A89" s="722">
        <v>15</v>
      </c>
      <c r="B89" s="718" t="s">
        <v>29</v>
      </c>
      <c r="C89" s="723">
        <v>2219949</v>
      </c>
      <c r="D89" s="724">
        <v>176659</v>
      </c>
      <c r="E89" s="724">
        <v>159696</v>
      </c>
      <c r="F89" s="724">
        <v>233940</v>
      </c>
      <c r="G89" s="723">
        <v>214589</v>
      </c>
      <c r="H89" s="723">
        <v>227093</v>
      </c>
      <c r="I89" s="724">
        <v>195940</v>
      </c>
      <c r="J89" s="724">
        <v>175493</v>
      </c>
      <c r="K89" s="724">
        <v>178167</v>
      </c>
      <c r="L89" s="724">
        <v>177231</v>
      </c>
      <c r="M89" s="724">
        <v>145089</v>
      </c>
      <c r="N89" s="724">
        <v>148839</v>
      </c>
      <c r="O89" s="725">
        <v>187215</v>
      </c>
    </row>
    <row r="90" spans="1:15" ht="15" customHeight="1" thickBot="1">
      <c r="A90" s="745">
        <v>16</v>
      </c>
      <c r="B90" s="746" t="s">
        <v>30</v>
      </c>
      <c r="C90" s="747">
        <v>1802709</v>
      </c>
      <c r="D90" s="748">
        <v>84563</v>
      </c>
      <c r="E90" s="748">
        <v>69307</v>
      </c>
      <c r="F90" s="748">
        <v>143787</v>
      </c>
      <c r="G90" s="747">
        <v>171264</v>
      </c>
      <c r="H90" s="747">
        <v>145048</v>
      </c>
      <c r="I90" s="748">
        <v>179182</v>
      </c>
      <c r="J90" s="748">
        <v>158921</v>
      </c>
      <c r="K90" s="748">
        <v>153860</v>
      </c>
      <c r="L90" s="748">
        <v>154704</v>
      </c>
      <c r="M90" s="748">
        <v>97234</v>
      </c>
      <c r="N90" s="748">
        <v>107920</v>
      </c>
      <c r="O90" s="749">
        <v>336920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0" t="s">
        <v>132</v>
      </c>
    </row>
    <row r="102" spans="1:15" ht="12.75" customHeight="1"/>
    <row r="103" spans="1:15" ht="17.25" customHeight="1" thickBot="1">
      <c r="B103" s="700" t="s">
        <v>134</v>
      </c>
      <c r="O103" s="702" t="s">
        <v>2</v>
      </c>
    </row>
    <row r="104" spans="1:15" ht="12.75" customHeight="1">
      <c r="A104" s="703"/>
      <c r="B104" s="704" t="s">
        <v>3</v>
      </c>
      <c r="C104" s="705"/>
      <c r="D104" s="706" t="str">
        <f>D4</f>
        <v>2019年</v>
      </c>
      <c r="E104" s="706"/>
      <c r="F104" s="707"/>
      <c r="G104" s="705"/>
      <c r="H104" s="705"/>
      <c r="I104" s="707"/>
      <c r="J104" s="707"/>
      <c r="K104" s="707"/>
      <c r="L104" s="707"/>
      <c r="M104" s="706" t="str">
        <f>M4</f>
        <v>2020年</v>
      </c>
      <c r="N104" s="707"/>
      <c r="O104" s="708"/>
    </row>
    <row r="105" spans="1:15" ht="12.75" customHeight="1">
      <c r="A105" s="709"/>
      <c r="B105" s="710"/>
      <c r="C105" s="711" t="str">
        <f>C5</f>
        <v>2019年度計</v>
      </c>
      <c r="D105" s="712" t="s">
        <v>4</v>
      </c>
      <c r="E105" s="712" t="s">
        <v>5</v>
      </c>
      <c r="F105" s="712" t="s">
        <v>6</v>
      </c>
      <c r="G105" s="891" t="s">
        <v>7</v>
      </c>
      <c r="H105" s="891" t="s">
        <v>8</v>
      </c>
      <c r="I105" s="712" t="s">
        <v>9</v>
      </c>
      <c r="J105" s="712" t="s">
        <v>10</v>
      </c>
      <c r="K105" s="712" t="s">
        <v>11</v>
      </c>
      <c r="L105" s="712" t="s">
        <v>12</v>
      </c>
      <c r="M105" s="712" t="s">
        <v>13</v>
      </c>
      <c r="N105" s="712" t="s">
        <v>14</v>
      </c>
      <c r="O105" s="713" t="s">
        <v>15</v>
      </c>
    </row>
    <row r="106" spans="1:15" ht="12.75" customHeight="1">
      <c r="A106" s="714" t="s">
        <v>16</v>
      </c>
      <c r="B106" s="715"/>
      <c r="C106" s="716"/>
      <c r="D106" s="715"/>
      <c r="E106" s="715"/>
      <c r="F106" s="715"/>
      <c r="G106" s="716"/>
      <c r="H106" s="716"/>
      <c r="I106" s="715"/>
      <c r="J106" s="715"/>
      <c r="K106" s="715"/>
      <c r="L106" s="715"/>
      <c r="M106" s="715"/>
      <c r="N106" s="715"/>
      <c r="O106" s="717"/>
    </row>
    <row r="107" spans="1:15" ht="20.100000000000001" customHeight="1">
      <c r="A107" s="1038" t="s">
        <v>284</v>
      </c>
      <c r="B107" s="1039"/>
      <c r="C107" s="719">
        <v>15065896</v>
      </c>
      <c r="D107" s="720">
        <v>1264199</v>
      </c>
      <c r="E107" s="720">
        <v>1083276</v>
      </c>
      <c r="F107" s="720">
        <v>1229379</v>
      </c>
      <c r="G107" s="719">
        <v>1236769</v>
      </c>
      <c r="H107" s="719">
        <v>1585753</v>
      </c>
      <c r="I107" s="720">
        <v>1235999</v>
      </c>
      <c r="J107" s="720">
        <v>1202940</v>
      </c>
      <c r="K107" s="720">
        <v>1201353</v>
      </c>
      <c r="L107" s="720">
        <v>1187362</v>
      </c>
      <c r="M107" s="720">
        <v>845622</v>
      </c>
      <c r="N107" s="720">
        <v>1327514</v>
      </c>
      <c r="O107" s="721">
        <v>1665729</v>
      </c>
    </row>
    <row r="108" spans="1:15" ht="15" customHeight="1">
      <c r="A108" s="722">
        <v>1</v>
      </c>
      <c r="B108" s="718" t="s">
        <v>17</v>
      </c>
      <c r="C108" s="723">
        <v>10851247</v>
      </c>
      <c r="D108" s="724">
        <v>960591</v>
      </c>
      <c r="E108" s="724">
        <v>856694</v>
      </c>
      <c r="F108" s="724">
        <v>816663</v>
      </c>
      <c r="G108" s="723">
        <v>902018</v>
      </c>
      <c r="H108" s="723">
        <v>1309720</v>
      </c>
      <c r="I108" s="724">
        <v>808949</v>
      </c>
      <c r="J108" s="724">
        <v>920534</v>
      </c>
      <c r="K108" s="724">
        <v>849323</v>
      </c>
      <c r="L108" s="724">
        <v>917484</v>
      </c>
      <c r="M108" s="724">
        <v>611669</v>
      </c>
      <c r="N108" s="724">
        <v>852870</v>
      </c>
      <c r="O108" s="725">
        <v>1044732</v>
      </c>
    </row>
    <row r="109" spans="1:15" ht="15" customHeight="1">
      <c r="A109" s="726">
        <v>2</v>
      </c>
      <c r="B109" s="727" t="s">
        <v>18</v>
      </c>
      <c r="C109" s="728">
        <v>9216634</v>
      </c>
      <c r="D109" s="729">
        <v>716132</v>
      </c>
      <c r="E109" s="729">
        <v>762511</v>
      </c>
      <c r="F109" s="729">
        <v>714195</v>
      </c>
      <c r="G109" s="728">
        <v>785465</v>
      </c>
      <c r="H109" s="728">
        <v>1215322</v>
      </c>
      <c r="I109" s="729">
        <v>678339</v>
      </c>
      <c r="J109" s="729">
        <v>807619</v>
      </c>
      <c r="K109" s="729">
        <v>752053</v>
      </c>
      <c r="L109" s="729">
        <v>803553</v>
      </c>
      <c r="M109" s="729">
        <v>530532</v>
      </c>
      <c r="N109" s="729">
        <v>670292</v>
      </c>
      <c r="O109" s="730">
        <v>780622</v>
      </c>
    </row>
    <row r="110" spans="1:15" ht="12.75" customHeight="1">
      <c r="A110" s="726">
        <v>3</v>
      </c>
      <c r="B110" s="74" t="s">
        <v>19</v>
      </c>
      <c r="C110" s="732">
        <v>5645373</v>
      </c>
      <c r="D110" s="733">
        <v>467262</v>
      </c>
      <c r="E110" s="733">
        <v>399568</v>
      </c>
      <c r="F110" s="733">
        <v>436932</v>
      </c>
      <c r="G110" s="732">
        <v>461824</v>
      </c>
      <c r="H110" s="732">
        <v>863908</v>
      </c>
      <c r="I110" s="733">
        <v>500918</v>
      </c>
      <c r="J110" s="733">
        <v>527574</v>
      </c>
      <c r="K110" s="733">
        <v>429368</v>
      </c>
      <c r="L110" s="733">
        <v>390674</v>
      </c>
      <c r="M110" s="733">
        <v>370942</v>
      </c>
      <c r="N110" s="733">
        <v>373553</v>
      </c>
      <c r="O110" s="734">
        <v>422849</v>
      </c>
    </row>
    <row r="111" spans="1:15" ht="12.75" customHeight="1">
      <c r="A111" s="726">
        <v>4</v>
      </c>
      <c r="B111" s="74" t="s">
        <v>308</v>
      </c>
      <c r="C111" s="732">
        <v>461077</v>
      </c>
      <c r="D111" s="733">
        <v>20127</v>
      </c>
      <c r="E111" s="733">
        <v>23062</v>
      </c>
      <c r="F111" s="733">
        <v>33981</v>
      </c>
      <c r="G111" s="732">
        <v>51134</v>
      </c>
      <c r="H111" s="732">
        <v>22817</v>
      </c>
      <c r="I111" s="733">
        <v>28548</v>
      </c>
      <c r="J111" s="733">
        <v>138401</v>
      </c>
      <c r="K111" s="733">
        <v>17919</v>
      </c>
      <c r="L111" s="733">
        <v>24117</v>
      </c>
      <c r="M111" s="733">
        <v>19325</v>
      </c>
      <c r="N111" s="733">
        <v>36797</v>
      </c>
      <c r="O111" s="734">
        <v>44848</v>
      </c>
    </row>
    <row r="112" spans="1:15" ht="12.75" customHeight="1">
      <c r="A112" s="726">
        <v>5</v>
      </c>
      <c r="B112" s="74" t="s">
        <v>307</v>
      </c>
      <c r="C112" s="732">
        <v>3067036</v>
      </c>
      <c r="D112" s="733">
        <v>222810</v>
      </c>
      <c r="E112" s="733">
        <v>337236</v>
      </c>
      <c r="F112" s="733">
        <v>231864</v>
      </c>
      <c r="G112" s="732">
        <v>269513</v>
      </c>
      <c r="H112" s="732">
        <v>324049</v>
      </c>
      <c r="I112" s="733">
        <v>145108</v>
      </c>
      <c r="J112" s="733">
        <v>139298</v>
      </c>
      <c r="K112" s="733">
        <v>303742</v>
      </c>
      <c r="L112" s="733">
        <v>387023</v>
      </c>
      <c r="M112" s="733">
        <v>139209</v>
      </c>
      <c r="N112" s="733">
        <v>258052</v>
      </c>
      <c r="O112" s="734">
        <v>309132</v>
      </c>
    </row>
    <row r="113" spans="1:15" ht="12.75" customHeight="1">
      <c r="A113" s="726">
        <v>6</v>
      </c>
      <c r="B113" s="74" t="s">
        <v>22</v>
      </c>
      <c r="C113" s="732">
        <v>43147</v>
      </c>
      <c r="D113" s="733">
        <v>5932</v>
      </c>
      <c r="E113" s="733">
        <v>2645</v>
      </c>
      <c r="F113" s="733">
        <v>11417</v>
      </c>
      <c r="G113" s="732">
        <v>2994</v>
      </c>
      <c r="H113" s="732">
        <v>4548</v>
      </c>
      <c r="I113" s="733">
        <v>3764</v>
      </c>
      <c r="J113" s="733">
        <v>2346</v>
      </c>
      <c r="K113" s="733">
        <v>1023</v>
      </c>
      <c r="L113" s="733">
        <v>1738</v>
      </c>
      <c r="M113" s="733">
        <v>1055</v>
      </c>
      <c r="N113" s="733">
        <v>1890</v>
      </c>
      <c r="O113" s="734">
        <v>3794</v>
      </c>
    </row>
    <row r="114" spans="1:15" ht="15" customHeight="1">
      <c r="A114" s="726">
        <v>7</v>
      </c>
      <c r="B114" s="735" t="s">
        <v>23</v>
      </c>
      <c r="C114" s="736">
        <v>1634614</v>
      </c>
      <c r="D114" s="737">
        <v>244460</v>
      </c>
      <c r="E114" s="737">
        <v>94184</v>
      </c>
      <c r="F114" s="737">
        <v>102469</v>
      </c>
      <c r="G114" s="736">
        <v>116553</v>
      </c>
      <c r="H114" s="736">
        <v>94398</v>
      </c>
      <c r="I114" s="737">
        <v>130610</v>
      </c>
      <c r="J114" s="737">
        <v>112915</v>
      </c>
      <c r="K114" s="737">
        <v>97269</v>
      </c>
      <c r="L114" s="737">
        <v>113930</v>
      </c>
      <c r="M114" s="737">
        <v>81138</v>
      </c>
      <c r="N114" s="737">
        <v>182579</v>
      </c>
      <c r="O114" s="738">
        <v>264110</v>
      </c>
    </row>
    <row r="115" spans="1:15" ht="15" customHeight="1">
      <c r="A115" s="722">
        <v>8</v>
      </c>
      <c r="B115" s="718" t="s">
        <v>24</v>
      </c>
      <c r="C115" s="723">
        <v>4214648</v>
      </c>
      <c r="D115" s="724">
        <v>303607</v>
      </c>
      <c r="E115" s="724">
        <v>226582</v>
      </c>
      <c r="F115" s="724">
        <v>412716</v>
      </c>
      <c r="G115" s="723">
        <v>334751</v>
      </c>
      <c r="H115" s="723">
        <v>276033</v>
      </c>
      <c r="I115" s="724">
        <v>427050</v>
      </c>
      <c r="J115" s="724">
        <v>282406</v>
      </c>
      <c r="K115" s="724">
        <v>352031</v>
      </c>
      <c r="L115" s="724">
        <v>269878</v>
      </c>
      <c r="M115" s="724">
        <v>233952</v>
      </c>
      <c r="N115" s="724">
        <v>474644</v>
      </c>
      <c r="O115" s="725">
        <v>620997</v>
      </c>
    </row>
    <row r="116" spans="1:15" ht="15" customHeight="1">
      <c r="A116" s="726">
        <v>9</v>
      </c>
      <c r="B116" s="727" t="s">
        <v>25</v>
      </c>
      <c r="C116" s="728">
        <v>895729</v>
      </c>
      <c r="D116" s="729">
        <v>32853</v>
      </c>
      <c r="E116" s="729">
        <v>48309</v>
      </c>
      <c r="F116" s="729">
        <v>147921</v>
      </c>
      <c r="G116" s="728">
        <v>62630</v>
      </c>
      <c r="H116" s="728">
        <v>77178</v>
      </c>
      <c r="I116" s="729">
        <v>105841</v>
      </c>
      <c r="J116" s="729">
        <v>58927</v>
      </c>
      <c r="K116" s="729">
        <v>68647</v>
      </c>
      <c r="L116" s="729">
        <v>59312</v>
      </c>
      <c r="M116" s="729">
        <v>38435</v>
      </c>
      <c r="N116" s="729">
        <v>58757</v>
      </c>
      <c r="O116" s="730">
        <v>136918</v>
      </c>
    </row>
    <row r="117" spans="1:15" ht="12.75" customHeight="1">
      <c r="A117" s="726">
        <v>10</v>
      </c>
      <c r="B117" s="731" t="s">
        <v>26</v>
      </c>
      <c r="C117" s="732">
        <v>174300</v>
      </c>
      <c r="D117" s="733">
        <v>5107</v>
      </c>
      <c r="E117" s="733">
        <v>3990</v>
      </c>
      <c r="F117" s="733">
        <v>10329</v>
      </c>
      <c r="G117" s="732">
        <v>2620</v>
      </c>
      <c r="H117" s="732">
        <v>9677</v>
      </c>
      <c r="I117" s="733">
        <v>22841</v>
      </c>
      <c r="J117" s="733">
        <v>4765</v>
      </c>
      <c r="K117" s="733">
        <v>16395</v>
      </c>
      <c r="L117" s="733">
        <v>21037</v>
      </c>
      <c r="M117" s="733">
        <v>9294</v>
      </c>
      <c r="N117" s="733">
        <v>22709</v>
      </c>
      <c r="O117" s="734">
        <v>45537</v>
      </c>
    </row>
    <row r="118" spans="1:15" ht="12.75" customHeight="1">
      <c r="A118" s="726">
        <v>11</v>
      </c>
      <c r="B118" s="731" t="s">
        <v>22</v>
      </c>
      <c r="C118" s="732">
        <v>721429</v>
      </c>
      <c r="D118" s="733">
        <v>27747</v>
      </c>
      <c r="E118" s="733">
        <v>44319</v>
      </c>
      <c r="F118" s="733">
        <v>137592</v>
      </c>
      <c r="G118" s="732">
        <v>60010</v>
      </c>
      <c r="H118" s="732">
        <v>67501</v>
      </c>
      <c r="I118" s="733">
        <v>83000</v>
      </c>
      <c r="J118" s="733">
        <v>54162</v>
      </c>
      <c r="K118" s="733">
        <v>52253</v>
      </c>
      <c r="L118" s="733">
        <v>38275</v>
      </c>
      <c r="M118" s="733">
        <v>29141</v>
      </c>
      <c r="N118" s="733">
        <v>36048</v>
      </c>
      <c r="O118" s="734">
        <v>91381</v>
      </c>
    </row>
    <row r="119" spans="1:15" ht="15" customHeight="1">
      <c r="A119" s="726">
        <v>12</v>
      </c>
      <c r="B119" s="739" t="s">
        <v>23</v>
      </c>
      <c r="C119" s="736">
        <v>3318920</v>
      </c>
      <c r="D119" s="737">
        <v>270754</v>
      </c>
      <c r="E119" s="737">
        <v>178273</v>
      </c>
      <c r="F119" s="737">
        <v>264795</v>
      </c>
      <c r="G119" s="736">
        <v>272122</v>
      </c>
      <c r="H119" s="736">
        <v>198855</v>
      </c>
      <c r="I119" s="737">
        <v>321209</v>
      </c>
      <c r="J119" s="737">
        <v>223480</v>
      </c>
      <c r="K119" s="737">
        <v>283384</v>
      </c>
      <c r="L119" s="737">
        <v>210566</v>
      </c>
      <c r="M119" s="737">
        <v>195517</v>
      </c>
      <c r="N119" s="737">
        <v>415886</v>
      </c>
      <c r="O119" s="738">
        <v>484079</v>
      </c>
    </row>
    <row r="120" spans="1:15" ht="12.75" customHeight="1">
      <c r="A120" s="726">
        <v>13</v>
      </c>
      <c r="B120" s="731" t="s">
        <v>27</v>
      </c>
      <c r="C120" s="732">
        <v>1726480</v>
      </c>
      <c r="D120" s="733">
        <v>82220</v>
      </c>
      <c r="E120" s="733">
        <v>79275</v>
      </c>
      <c r="F120" s="733">
        <v>147152</v>
      </c>
      <c r="G120" s="732">
        <v>150918</v>
      </c>
      <c r="H120" s="732">
        <v>134034</v>
      </c>
      <c r="I120" s="733">
        <v>198399</v>
      </c>
      <c r="J120" s="733">
        <v>148737</v>
      </c>
      <c r="K120" s="733">
        <v>155967</v>
      </c>
      <c r="L120" s="733">
        <v>114299</v>
      </c>
      <c r="M120" s="733">
        <v>71284</v>
      </c>
      <c r="N120" s="733">
        <v>125779</v>
      </c>
      <c r="O120" s="734">
        <v>318416</v>
      </c>
    </row>
    <row r="121" spans="1:15" ht="12.75" customHeight="1">
      <c r="A121" s="726">
        <v>14</v>
      </c>
      <c r="B121" s="731" t="s">
        <v>28</v>
      </c>
      <c r="C121" s="732">
        <v>1592440</v>
      </c>
      <c r="D121" s="733">
        <v>188534</v>
      </c>
      <c r="E121" s="733">
        <v>98998</v>
      </c>
      <c r="F121" s="733">
        <v>117643</v>
      </c>
      <c r="G121" s="732">
        <v>121204</v>
      </c>
      <c r="H121" s="732">
        <v>64820</v>
      </c>
      <c r="I121" s="733">
        <v>122811</v>
      </c>
      <c r="J121" s="733">
        <v>74742</v>
      </c>
      <c r="K121" s="733">
        <v>127417</v>
      </c>
      <c r="L121" s="733">
        <v>96268</v>
      </c>
      <c r="M121" s="733">
        <v>124233</v>
      </c>
      <c r="N121" s="733">
        <v>290107</v>
      </c>
      <c r="O121" s="734">
        <v>165663</v>
      </c>
    </row>
    <row r="122" spans="1:15" ht="15" customHeight="1">
      <c r="A122" s="722">
        <v>15</v>
      </c>
      <c r="B122" s="718" t="s">
        <v>29</v>
      </c>
      <c r="C122" s="723">
        <v>10112362</v>
      </c>
      <c r="D122" s="724">
        <v>748985</v>
      </c>
      <c r="E122" s="724">
        <v>810820</v>
      </c>
      <c r="F122" s="724">
        <v>862116</v>
      </c>
      <c r="G122" s="723">
        <v>848095</v>
      </c>
      <c r="H122" s="723">
        <v>1292500</v>
      </c>
      <c r="I122" s="724">
        <v>784180</v>
      </c>
      <c r="J122" s="724">
        <v>866545</v>
      </c>
      <c r="K122" s="724">
        <v>820700</v>
      </c>
      <c r="L122" s="724">
        <v>862865</v>
      </c>
      <c r="M122" s="724">
        <v>568967</v>
      </c>
      <c r="N122" s="724">
        <v>729049</v>
      </c>
      <c r="O122" s="725">
        <v>917541</v>
      </c>
    </row>
    <row r="123" spans="1:15" ht="15" customHeight="1" thickBot="1">
      <c r="A123" s="740">
        <v>16</v>
      </c>
      <c r="B123" s="741" t="s">
        <v>30</v>
      </c>
      <c r="C123" s="742">
        <v>4953533</v>
      </c>
      <c r="D123" s="743">
        <v>515213</v>
      </c>
      <c r="E123" s="743">
        <v>272457</v>
      </c>
      <c r="F123" s="743">
        <v>367264</v>
      </c>
      <c r="G123" s="742">
        <v>388674</v>
      </c>
      <c r="H123" s="742">
        <v>293253</v>
      </c>
      <c r="I123" s="743">
        <v>451819</v>
      </c>
      <c r="J123" s="743">
        <v>336395</v>
      </c>
      <c r="K123" s="743">
        <v>380653</v>
      </c>
      <c r="L123" s="743">
        <v>324497</v>
      </c>
      <c r="M123" s="743">
        <v>276655</v>
      </c>
      <c r="N123" s="743">
        <v>598465</v>
      </c>
      <c r="O123" s="744">
        <v>748189</v>
      </c>
    </row>
    <row r="124" spans="1:15" ht="20.100000000000001" customHeight="1" thickTop="1">
      <c r="A124" s="1040" t="s">
        <v>285</v>
      </c>
      <c r="B124" s="1041"/>
      <c r="C124" s="719">
        <v>2809892</v>
      </c>
      <c r="D124" s="720">
        <v>200310</v>
      </c>
      <c r="E124" s="720">
        <v>161467</v>
      </c>
      <c r="F124" s="720">
        <v>206505</v>
      </c>
      <c r="G124" s="719">
        <v>264397</v>
      </c>
      <c r="H124" s="719">
        <v>229470</v>
      </c>
      <c r="I124" s="720">
        <v>241248</v>
      </c>
      <c r="J124" s="720">
        <v>190585</v>
      </c>
      <c r="K124" s="720">
        <v>194118</v>
      </c>
      <c r="L124" s="720">
        <v>224280</v>
      </c>
      <c r="M124" s="720">
        <v>190021</v>
      </c>
      <c r="N124" s="720">
        <v>199130</v>
      </c>
      <c r="O124" s="721">
        <v>508360</v>
      </c>
    </row>
    <row r="125" spans="1:15" ht="15" customHeight="1">
      <c r="A125" s="722">
        <v>1</v>
      </c>
      <c r="B125" s="718" t="s">
        <v>17</v>
      </c>
      <c r="C125" s="723">
        <v>1319787</v>
      </c>
      <c r="D125" s="724">
        <v>110393</v>
      </c>
      <c r="E125" s="724">
        <v>111819</v>
      </c>
      <c r="F125" s="724">
        <v>125821</v>
      </c>
      <c r="G125" s="723">
        <v>128496</v>
      </c>
      <c r="H125" s="723">
        <v>89902</v>
      </c>
      <c r="I125" s="724">
        <v>105077</v>
      </c>
      <c r="J125" s="724">
        <v>90145</v>
      </c>
      <c r="K125" s="724">
        <v>97664</v>
      </c>
      <c r="L125" s="724">
        <v>91200</v>
      </c>
      <c r="M125" s="724">
        <v>79581</v>
      </c>
      <c r="N125" s="724">
        <v>87521</v>
      </c>
      <c r="O125" s="725">
        <v>202169</v>
      </c>
    </row>
    <row r="126" spans="1:15" ht="15" customHeight="1">
      <c r="A126" s="726">
        <v>2</v>
      </c>
      <c r="B126" s="727" t="s">
        <v>18</v>
      </c>
      <c r="C126" s="728">
        <v>1010221</v>
      </c>
      <c r="D126" s="729">
        <v>95848</v>
      </c>
      <c r="E126" s="729">
        <v>92299</v>
      </c>
      <c r="F126" s="729">
        <v>106909</v>
      </c>
      <c r="G126" s="728">
        <v>106142</v>
      </c>
      <c r="H126" s="728">
        <v>71073</v>
      </c>
      <c r="I126" s="729">
        <v>85201</v>
      </c>
      <c r="J126" s="729">
        <v>72557</v>
      </c>
      <c r="K126" s="729">
        <v>85080</v>
      </c>
      <c r="L126" s="729">
        <v>70998</v>
      </c>
      <c r="M126" s="729">
        <v>46627</v>
      </c>
      <c r="N126" s="729">
        <v>52788</v>
      </c>
      <c r="O126" s="730">
        <v>124699</v>
      </c>
    </row>
    <row r="127" spans="1:15" ht="12.75" customHeight="1">
      <c r="A127" s="726">
        <v>3</v>
      </c>
      <c r="B127" s="74" t="s">
        <v>19</v>
      </c>
      <c r="C127" s="732">
        <v>606094</v>
      </c>
      <c r="D127" s="733">
        <v>62630</v>
      </c>
      <c r="E127" s="733">
        <v>57648</v>
      </c>
      <c r="F127" s="733">
        <v>59342</v>
      </c>
      <c r="G127" s="732">
        <v>57566</v>
      </c>
      <c r="H127" s="732">
        <v>46479</v>
      </c>
      <c r="I127" s="733">
        <v>51271</v>
      </c>
      <c r="J127" s="733">
        <v>52342</v>
      </c>
      <c r="K127" s="733">
        <v>52271</v>
      </c>
      <c r="L127" s="733">
        <v>47579</v>
      </c>
      <c r="M127" s="733">
        <v>29709</v>
      </c>
      <c r="N127" s="733">
        <v>32050</v>
      </c>
      <c r="O127" s="734">
        <v>57207</v>
      </c>
    </row>
    <row r="128" spans="1:15" ht="12.75" customHeight="1">
      <c r="A128" s="726">
        <v>4</v>
      </c>
      <c r="B128" s="74" t="s">
        <v>308</v>
      </c>
      <c r="C128" s="732">
        <v>118691</v>
      </c>
      <c r="D128" s="733">
        <v>11726</v>
      </c>
      <c r="E128" s="733">
        <v>9999</v>
      </c>
      <c r="F128" s="733">
        <v>28629</v>
      </c>
      <c r="G128" s="732">
        <v>12504</v>
      </c>
      <c r="H128" s="732">
        <v>8966</v>
      </c>
      <c r="I128" s="733">
        <v>8148</v>
      </c>
      <c r="J128" s="733">
        <v>6596</v>
      </c>
      <c r="K128" s="733">
        <v>14024</v>
      </c>
      <c r="L128" s="733">
        <v>5459</v>
      </c>
      <c r="M128" s="733">
        <v>3869</v>
      </c>
      <c r="N128" s="733">
        <v>3751</v>
      </c>
      <c r="O128" s="734">
        <v>5020</v>
      </c>
    </row>
    <row r="129" spans="1:15" ht="12.75" customHeight="1">
      <c r="A129" s="726">
        <v>5</v>
      </c>
      <c r="B129" s="74" t="s">
        <v>307</v>
      </c>
      <c r="C129" s="732">
        <v>264187</v>
      </c>
      <c r="D129" s="733">
        <v>19311</v>
      </c>
      <c r="E129" s="733">
        <v>23049</v>
      </c>
      <c r="F129" s="733">
        <v>16368</v>
      </c>
      <c r="G129" s="732">
        <v>34393</v>
      </c>
      <c r="H129" s="732">
        <v>14554</v>
      </c>
      <c r="I129" s="733">
        <v>22714</v>
      </c>
      <c r="J129" s="733">
        <v>12158</v>
      </c>
      <c r="K129" s="733">
        <v>16909</v>
      </c>
      <c r="L129" s="733">
        <v>17213</v>
      </c>
      <c r="M129" s="733">
        <v>11996</v>
      </c>
      <c r="N129" s="733">
        <v>16827</v>
      </c>
      <c r="O129" s="734">
        <v>58693</v>
      </c>
    </row>
    <row r="130" spans="1:15" ht="12.75" customHeight="1">
      <c r="A130" s="726">
        <v>6</v>
      </c>
      <c r="B130" s="74" t="s">
        <v>22</v>
      </c>
      <c r="C130" s="732">
        <v>21250</v>
      </c>
      <c r="D130" s="733">
        <v>2182</v>
      </c>
      <c r="E130" s="733">
        <v>1603</v>
      </c>
      <c r="F130" s="733">
        <v>2570</v>
      </c>
      <c r="G130" s="732">
        <v>1679</v>
      </c>
      <c r="H130" s="732">
        <v>1074</v>
      </c>
      <c r="I130" s="733">
        <v>3068</v>
      </c>
      <c r="J130" s="733">
        <v>1461</v>
      </c>
      <c r="K130" s="733">
        <v>1875</v>
      </c>
      <c r="L130" s="733">
        <v>747</v>
      </c>
      <c r="M130" s="733">
        <v>1053</v>
      </c>
      <c r="N130" s="733">
        <v>160</v>
      </c>
      <c r="O130" s="734">
        <v>3780</v>
      </c>
    </row>
    <row r="131" spans="1:15" ht="15" customHeight="1">
      <c r="A131" s="726">
        <v>7</v>
      </c>
      <c r="B131" s="739" t="s">
        <v>23</v>
      </c>
      <c r="C131" s="736">
        <v>309566</v>
      </c>
      <c r="D131" s="737">
        <v>14544</v>
      </c>
      <c r="E131" s="737">
        <v>19520</v>
      </c>
      <c r="F131" s="737">
        <v>18912</v>
      </c>
      <c r="G131" s="736">
        <v>22354</v>
      </c>
      <c r="H131" s="736">
        <v>18829</v>
      </c>
      <c r="I131" s="737">
        <v>19876</v>
      </c>
      <c r="J131" s="737">
        <v>17589</v>
      </c>
      <c r="K131" s="737">
        <v>12584</v>
      </c>
      <c r="L131" s="737">
        <v>20202</v>
      </c>
      <c r="M131" s="737">
        <v>32953</v>
      </c>
      <c r="N131" s="737">
        <v>34733</v>
      </c>
      <c r="O131" s="738">
        <v>77469</v>
      </c>
    </row>
    <row r="132" spans="1:15" ht="15" customHeight="1">
      <c r="A132" s="722">
        <v>8</v>
      </c>
      <c r="B132" s="718" t="s">
        <v>24</v>
      </c>
      <c r="C132" s="723">
        <v>1490105</v>
      </c>
      <c r="D132" s="724">
        <v>89917</v>
      </c>
      <c r="E132" s="724">
        <v>49649</v>
      </c>
      <c r="F132" s="724">
        <v>80684</v>
      </c>
      <c r="G132" s="723">
        <v>135901</v>
      </c>
      <c r="H132" s="723">
        <v>139568</v>
      </c>
      <c r="I132" s="724">
        <v>136171</v>
      </c>
      <c r="J132" s="724">
        <v>100440</v>
      </c>
      <c r="K132" s="724">
        <v>96455</v>
      </c>
      <c r="L132" s="724">
        <v>133080</v>
      </c>
      <c r="M132" s="724">
        <v>110441</v>
      </c>
      <c r="N132" s="724">
        <v>111608</v>
      </c>
      <c r="O132" s="725">
        <v>306191</v>
      </c>
    </row>
    <row r="133" spans="1:15" ht="15" customHeight="1">
      <c r="A133" s="726">
        <v>9</v>
      </c>
      <c r="B133" s="727" t="s">
        <v>25</v>
      </c>
      <c r="C133" s="728">
        <v>262863</v>
      </c>
      <c r="D133" s="729">
        <v>6372</v>
      </c>
      <c r="E133" s="729">
        <v>4391</v>
      </c>
      <c r="F133" s="729">
        <v>7465</v>
      </c>
      <c r="G133" s="728">
        <v>26810</v>
      </c>
      <c r="H133" s="728">
        <v>28651</v>
      </c>
      <c r="I133" s="729">
        <v>9030</v>
      </c>
      <c r="J133" s="729">
        <v>15031</v>
      </c>
      <c r="K133" s="729">
        <v>6338</v>
      </c>
      <c r="L133" s="729">
        <v>55396</v>
      </c>
      <c r="M133" s="729">
        <v>13499</v>
      </c>
      <c r="N133" s="729">
        <v>39157</v>
      </c>
      <c r="O133" s="730">
        <v>50723</v>
      </c>
    </row>
    <row r="134" spans="1:15" ht="12.75" customHeight="1">
      <c r="A134" s="726">
        <v>10</v>
      </c>
      <c r="B134" s="731" t="s">
        <v>26</v>
      </c>
      <c r="C134" s="732">
        <v>7040</v>
      </c>
      <c r="D134" s="733">
        <v>124</v>
      </c>
      <c r="E134" s="733">
        <v>42</v>
      </c>
      <c r="F134" s="733">
        <v>113</v>
      </c>
      <c r="G134" s="732">
        <v>2308</v>
      </c>
      <c r="H134" s="732">
        <v>0</v>
      </c>
      <c r="I134" s="733">
        <v>93</v>
      </c>
      <c r="J134" s="733">
        <v>1028</v>
      </c>
      <c r="K134" s="733">
        <v>103</v>
      </c>
      <c r="L134" s="733">
        <v>2142</v>
      </c>
      <c r="M134" s="733">
        <v>323</v>
      </c>
      <c r="N134" s="733">
        <v>487</v>
      </c>
      <c r="O134" s="734">
        <v>277</v>
      </c>
    </row>
    <row r="135" spans="1:15" ht="12.75" customHeight="1">
      <c r="A135" s="726">
        <v>11</v>
      </c>
      <c r="B135" s="731" t="s">
        <v>22</v>
      </c>
      <c r="C135" s="732">
        <v>255824</v>
      </c>
      <c r="D135" s="733">
        <v>6248</v>
      </c>
      <c r="E135" s="733">
        <v>4350</v>
      </c>
      <c r="F135" s="733">
        <v>7352</v>
      </c>
      <c r="G135" s="732">
        <v>24501</v>
      </c>
      <c r="H135" s="732">
        <v>28651</v>
      </c>
      <c r="I135" s="733">
        <v>8937</v>
      </c>
      <c r="J135" s="733">
        <v>14003</v>
      </c>
      <c r="K135" s="733">
        <v>6235</v>
      </c>
      <c r="L135" s="733">
        <v>53255</v>
      </c>
      <c r="M135" s="733">
        <v>13175</v>
      </c>
      <c r="N135" s="733">
        <v>38670</v>
      </c>
      <c r="O135" s="734">
        <v>50445</v>
      </c>
    </row>
    <row r="136" spans="1:15" ht="15" customHeight="1">
      <c r="A136" s="726">
        <v>12</v>
      </c>
      <c r="B136" s="739" t="s">
        <v>23</v>
      </c>
      <c r="C136" s="736">
        <v>1227242</v>
      </c>
      <c r="D136" s="737">
        <v>83546</v>
      </c>
      <c r="E136" s="737">
        <v>45257</v>
      </c>
      <c r="F136" s="737">
        <v>73219</v>
      </c>
      <c r="G136" s="736">
        <v>109091</v>
      </c>
      <c r="H136" s="736">
        <v>110917</v>
      </c>
      <c r="I136" s="737">
        <v>127141</v>
      </c>
      <c r="J136" s="737">
        <v>85409</v>
      </c>
      <c r="K136" s="737">
        <v>90117</v>
      </c>
      <c r="L136" s="737">
        <v>77684</v>
      </c>
      <c r="M136" s="737">
        <v>96942</v>
      </c>
      <c r="N136" s="737">
        <v>72451</v>
      </c>
      <c r="O136" s="738">
        <v>255468</v>
      </c>
    </row>
    <row r="137" spans="1:15" ht="12.75" customHeight="1">
      <c r="A137" s="726">
        <v>13</v>
      </c>
      <c r="B137" s="731" t="s">
        <v>27</v>
      </c>
      <c r="C137" s="732">
        <v>912917</v>
      </c>
      <c r="D137" s="733">
        <v>39296</v>
      </c>
      <c r="E137" s="733">
        <v>35526</v>
      </c>
      <c r="F137" s="733">
        <v>60320</v>
      </c>
      <c r="G137" s="732">
        <v>95459</v>
      </c>
      <c r="H137" s="732">
        <v>85810</v>
      </c>
      <c r="I137" s="733">
        <v>85852</v>
      </c>
      <c r="J137" s="733">
        <v>76434</v>
      </c>
      <c r="K137" s="733">
        <v>62636</v>
      </c>
      <c r="L137" s="733">
        <v>62050</v>
      </c>
      <c r="M137" s="733">
        <v>77092</v>
      </c>
      <c r="N137" s="733">
        <v>51621</v>
      </c>
      <c r="O137" s="734">
        <v>180821</v>
      </c>
    </row>
    <row r="138" spans="1:15" ht="12.75" customHeight="1">
      <c r="A138" s="726">
        <v>14</v>
      </c>
      <c r="B138" s="731" t="s">
        <v>28</v>
      </c>
      <c r="C138" s="732">
        <v>314325</v>
      </c>
      <c r="D138" s="733">
        <v>44250</v>
      </c>
      <c r="E138" s="733">
        <v>9732</v>
      </c>
      <c r="F138" s="733">
        <v>12899</v>
      </c>
      <c r="G138" s="732">
        <v>13632</v>
      </c>
      <c r="H138" s="732">
        <v>25107</v>
      </c>
      <c r="I138" s="733">
        <v>41289</v>
      </c>
      <c r="J138" s="733">
        <v>8975</v>
      </c>
      <c r="K138" s="733">
        <v>27480</v>
      </c>
      <c r="L138" s="733">
        <v>15634</v>
      </c>
      <c r="M138" s="733">
        <v>19850</v>
      </c>
      <c r="N138" s="733">
        <v>20830</v>
      </c>
      <c r="O138" s="734">
        <v>74647</v>
      </c>
    </row>
    <row r="139" spans="1:15" ht="15" customHeight="1">
      <c r="A139" s="722">
        <v>15</v>
      </c>
      <c r="B139" s="718" t="s">
        <v>29</v>
      </c>
      <c r="C139" s="723">
        <v>1273084</v>
      </c>
      <c r="D139" s="724">
        <v>102220</v>
      </c>
      <c r="E139" s="724">
        <v>96690</v>
      </c>
      <c r="F139" s="724">
        <v>114374</v>
      </c>
      <c r="G139" s="723">
        <v>132952</v>
      </c>
      <c r="H139" s="723">
        <v>99724</v>
      </c>
      <c r="I139" s="724">
        <v>94231</v>
      </c>
      <c r="J139" s="724">
        <v>87588</v>
      </c>
      <c r="K139" s="724">
        <v>91418</v>
      </c>
      <c r="L139" s="724">
        <v>126394</v>
      </c>
      <c r="M139" s="724">
        <v>60126</v>
      </c>
      <c r="N139" s="724">
        <v>91946</v>
      </c>
      <c r="O139" s="725">
        <v>175422</v>
      </c>
    </row>
    <row r="140" spans="1:15" ht="15" customHeight="1" thickBot="1">
      <c r="A140" s="745">
        <v>16</v>
      </c>
      <c r="B140" s="746" t="s">
        <v>30</v>
      </c>
      <c r="C140" s="747">
        <v>1536808</v>
      </c>
      <c r="D140" s="748">
        <v>98090</v>
      </c>
      <c r="E140" s="748">
        <v>64777</v>
      </c>
      <c r="F140" s="748">
        <v>92131</v>
      </c>
      <c r="G140" s="747">
        <v>131445</v>
      </c>
      <c r="H140" s="747">
        <v>129746</v>
      </c>
      <c r="I140" s="748">
        <v>147017</v>
      </c>
      <c r="J140" s="748">
        <v>102998</v>
      </c>
      <c r="K140" s="748">
        <v>102701</v>
      </c>
      <c r="L140" s="748">
        <v>97886</v>
      </c>
      <c r="M140" s="748">
        <v>129895</v>
      </c>
      <c r="N140" s="748">
        <v>107184</v>
      </c>
      <c r="O140" s="749">
        <v>332938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0" t="s">
        <v>132</v>
      </c>
    </row>
    <row r="152" spans="1:15" ht="12.75" customHeight="1"/>
    <row r="153" spans="1:15" ht="17.25" customHeight="1" thickBot="1">
      <c r="B153" s="700" t="s">
        <v>134</v>
      </c>
      <c r="O153" s="702" t="s">
        <v>2</v>
      </c>
    </row>
    <row r="154" spans="1:15" ht="12.75" customHeight="1">
      <c r="A154" s="703"/>
      <c r="B154" s="704" t="s">
        <v>3</v>
      </c>
      <c r="C154" s="705"/>
      <c r="D154" s="706" t="str">
        <f>D4</f>
        <v>2019年</v>
      </c>
      <c r="E154" s="706"/>
      <c r="F154" s="707"/>
      <c r="G154" s="705"/>
      <c r="H154" s="705"/>
      <c r="I154" s="707"/>
      <c r="J154" s="707"/>
      <c r="K154" s="707"/>
      <c r="L154" s="707"/>
      <c r="M154" s="706" t="str">
        <f>M4</f>
        <v>2020年</v>
      </c>
      <c r="N154" s="707"/>
      <c r="O154" s="708"/>
    </row>
    <row r="155" spans="1:15" ht="12.75" customHeight="1">
      <c r="A155" s="709"/>
      <c r="B155" s="710"/>
      <c r="C155" s="711" t="str">
        <f>C5</f>
        <v>2019年度計</v>
      </c>
      <c r="D155" s="712" t="s">
        <v>4</v>
      </c>
      <c r="E155" s="712" t="s">
        <v>5</v>
      </c>
      <c r="F155" s="712" t="s">
        <v>6</v>
      </c>
      <c r="G155" s="891" t="s">
        <v>7</v>
      </c>
      <c r="H155" s="891" t="s">
        <v>8</v>
      </c>
      <c r="I155" s="712" t="s">
        <v>9</v>
      </c>
      <c r="J155" s="712" t="s">
        <v>10</v>
      </c>
      <c r="K155" s="712" t="s">
        <v>11</v>
      </c>
      <c r="L155" s="712" t="s">
        <v>12</v>
      </c>
      <c r="M155" s="712" t="s">
        <v>13</v>
      </c>
      <c r="N155" s="712" t="s">
        <v>14</v>
      </c>
      <c r="O155" s="713" t="s">
        <v>15</v>
      </c>
    </row>
    <row r="156" spans="1:15" ht="12.75" customHeight="1">
      <c r="A156" s="714" t="s">
        <v>16</v>
      </c>
      <c r="B156" s="715"/>
      <c r="C156" s="716"/>
      <c r="D156" s="715"/>
      <c r="E156" s="715"/>
      <c r="F156" s="715"/>
      <c r="G156" s="716"/>
      <c r="H156" s="716"/>
      <c r="I156" s="715"/>
      <c r="J156" s="715"/>
      <c r="K156" s="715"/>
      <c r="L156" s="715"/>
      <c r="M156" s="715"/>
      <c r="N156" s="715"/>
      <c r="O156" s="717"/>
    </row>
    <row r="157" spans="1:15" ht="20.100000000000001" customHeight="1">
      <c r="A157" s="1038" t="s">
        <v>350</v>
      </c>
      <c r="B157" s="1039"/>
      <c r="C157" s="719">
        <v>6294034</v>
      </c>
      <c r="D157" s="720">
        <v>380554</v>
      </c>
      <c r="E157" s="720">
        <v>491447</v>
      </c>
      <c r="F157" s="720">
        <v>561297</v>
      </c>
      <c r="G157" s="719">
        <v>798456</v>
      </c>
      <c r="H157" s="719">
        <v>479546</v>
      </c>
      <c r="I157" s="720">
        <v>547224</v>
      </c>
      <c r="J157" s="720">
        <v>565084</v>
      </c>
      <c r="K157" s="720">
        <v>565515</v>
      </c>
      <c r="L157" s="720">
        <v>452012</v>
      </c>
      <c r="M157" s="720">
        <v>414453</v>
      </c>
      <c r="N157" s="720">
        <v>415768</v>
      </c>
      <c r="O157" s="721">
        <v>622677</v>
      </c>
    </row>
    <row r="158" spans="1:15" ht="15" customHeight="1">
      <c r="A158" s="722">
        <v>1</v>
      </c>
      <c r="B158" s="718" t="s">
        <v>17</v>
      </c>
      <c r="C158" s="723">
        <v>4066572</v>
      </c>
      <c r="D158" s="724">
        <v>316424</v>
      </c>
      <c r="E158" s="724">
        <v>385436</v>
      </c>
      <c r="F158" s="724">
        <v>386224</v>
      </c>
      <c r="G158" s="723">
        <v>459162</v>
      </c>
      <c r="H158" s="723">
        <v>298471</v>
      </c>
      <c r="I158" s="724">
        <v>306582</v>
      </c>
      <c r="J158" s="724">
        <v>336804</v>
      </c>
      <c r="K158" s="724">
        <v>332624</v>
      </c>
      <c r="L158" s="724">
        <v>332702</v>
      </c>
      <c r="M158" s="724">
        <v>285619</v>
      </c>
      <c r="N158" s="724">
        <v>277932</v>
      </c>
      <c r="O158" s="725">
        <v>348591</v>
      </c>
    </row>
    <row r="159" spans="1:15" ht="15" customHeight="1">
      <c r="A159" s="726">
        <v>2</v>
      </c>
      <c r="B159" s="727" t="s">
        <v>18</v>
      </c>
      <c r="C159" s="728">
        <v>3264850</v>
      </c>
      <c r="D159" s="729">
        <v>249724</v>
      </c>
      <c r="E159" s="729">
        <v>331263</v>
      </c>
      <c r="F159" s="729">
        <v>330350</v>
      </c>
      <c r="G159" s="728">
        <v>316142</v>
      </c>
      <c r="H159" s="728">
        <v>261839</v>
      </c>
      <c r="I159" s="729">
        <v>259663</v>
      </c>
      <c r="J159" s="729">
        <v>286001</v>
      </c>
      <c r="K159" s="729">
        <v>280552</v>
      </c>
      <c r="L159" s="729">
        <v>242740</v>
      </c>
      <c r="M159" s="729">
        <v>230615</v>
      </c>
      <c r="N159" s="729">
        <v>223630</v>
      </c>
      <c r="O159" s="730">
        <v>252331</v>
      </c>
    </row>
    <row r="160" spans="1:15" ht="12.75" customHeight="1">
      <c r="A160" s="726">
        <v>3</v>
      </c>
      <c r="B160" s="74" t="s">
        <v>19</v>
      </c>
      <c r="C160" s="732">
        <v>2100787</v>
      </c>
      <c r="D160" s="733">
        <v>155065</v>
      </c>
      <c r="E160" s="733">
        <v>204624</v>
      </c>
      <c r="F160" s="733">
        <v>209050</v>
      </c>
      <c r="G160" s="732">
        <v>202537</v>
      </c>
      <c r="H160" s="732">
        <v>175589</v>
      </c>
      <c r="I160" s="733">
        <v>174855</v>
      </c>
      <c r="J160" s="733">
        <v>174761</v>
      </c>
      <c r="K160" s="733">
        <v>184748</v>
      </c>
      <c r="L160" s="733">
        <v>158738</v>
      </c>
      <c r="M160" s="733">
        <v>147227</v>
      </c>
      <c r="N160" s="733">
        <v>138831</v>
      </c>
      <c r="O160" s="734">
        <v>174761</v>
      </c>
    </row>
    <row r="161" spans="1:15" ht="12.75" customHeight="1">
      <c r="A161" s="726">
        <v>4</v>
      </c>
      <c r="B161" s="74" t="s">
        <v>308</v>
      </c>
      <c r="C161" s="732">
        <v>393722</v>
      </c>
      <c r="D161" s="733">
        <v>26459</v>
      </c>
      <c r="E161" s="733">
        <v>50679</v>
      </c>
      <c r="F161" s="733">
        <v>42118</v>
      </c>
      <c r="G161" s="732">
        <v>59941</v>
      </c>
      <c r="H161" s="732">
        <v>26381</v>
      </c>
      <c r="I161" s="733">
        <v>29252</v>
      </c>
      <c r="J161" s="733">
        <v>42347</v>
      </c>
      <c r="K161" s="733">
        <v>39442</v>
      </c>
      <c r="L161" s="733">
        <v>23496</v>
      </c>
      <c r="M161" s="733">
        <v>18752</v>
      </c>
      <c r="N161" s="733">
        <v>18543</v>
      </c>
      <c r="O161" s="734">
        <v>16312</v>
      </c>
    </row>
    <row r="162" spans="1:15" ht="12.75" customHeight="1">
      <c r="A162" s="726">
        <v>5</v>
      </c>
      <c r="B162" s="74" t="s">
        <v>307</v>
      </c>
      <c r="C162" s="732">
        <v>725124</v>
      </c>
      <c r="D162" s="733">
        <v>63130</v>
      </c>
      <c r="E162" s="733">
        <v>71785</v>
      </c>
      <c r="F162" s="733">
        <v>71206</v>
      </c>
      <c r="G162" s="732">
        <v>49819</v>
      </c>
      <c r="H162" s="732">
        <v>57198</v>
      </c>
      <c r="I162" s="733">
        <v>52875</v>
      </c>
      <c r="J162" s="733">
        <v>66081</v>
      </c>
      <c r="K162" s="733">
        <v>49918</v>
      </c>
      <c r="L162" s="733">
        <v>55758</v>
      </c>
      <c r="M162" s="733">
        <v>63664</v>
      </c>
      <c r="N162" s="733">
        <v>65032</v>
      </c>
      <c r="O162" s="734">
        <v>58659</v>
      </c>
    </row>
    <row r="163" spans="1:15" ht="12.75" customHeight="1">
      <c r="A163" s="726">
        <v>6</v>
      </c>
      <c r="B163" s="74" t="s">
        <v>22</v>
      </c>
      <c r="C163" s="732">
        <v>45216</v>
      </c>
      <c r="D163" s="733">
        <v>5069</v>
      </c>
      <c r="E163" s="733">
        <v>4176</v>
      </c>
      <c r="F163" s="733">
        <v>7975</v>
      </c>
      <c r="G163" s="732">
        <v>3846</v>
      </c>
      <c r="H163" s="732">
        <v>2672</v>
      </c>
      <c r="I163" s="733">
        <v>2681</v>
      </c>
      <c r="J163" s="733">
        <v>2811</v>
      </c>
      <c r="K163" s="733">
        <v>6444</v>
      </c>
      <c r="L163" s="733">
        <v>4748</v>
      </c>
      <c r="M163" s="733">
        <v>972</v>
      </c>
      <c r="N163" s="733">
        <v>1224</v>
      </c>
      <c r="O163" s="734">
        <v>2598</v>
      </c>
    </row>
    <row r="164" spans="1:15" ht="15" customHeight="1">
      <c r="A164" s="726">
        <v>7</v>
      </c>
      <c r="B164" s="735" t="s">
        <v>23</v>
      </c>
      <c r="C164" s="736">
        <v>801722</v>
      </c>
      <c r="D164" s="737">
        <v>66701</v>
      </c>
      <c r="E164" s="737">
        <v>54173</v>
      </c>
      <c r="F164" s="737">
        <v>55874</v>
      </c>
      <c r="G164" s="736">
        <v>143020</v>
      </c>
      <c r="H164" s="736">
        <v>36632</v>
      </c>
      <c r="I164" s="737">
        <v>46920</v>
      </c>
      <c r="J164" s="737">
        <v>50802</v>
      </c>
      <c r="K164" s="737">
        <v>52072</v>
      </c>
      <c r="L164" s="737">
        <v>89962</v>
      </c>
      <c r="M164" s="737">
        <v>55004</v>
      </c>
      <c r="N164" s="737">
        <v>54303</v>
      </c>
      <c r="O164" s="738">
        <v>96260</v>
      </c>
    </row>
    <row r="165" spans="1:15" ht="15" customHeight="1">
      <c r="A165" s="722">
        <v>8</v>
      </c>
      <c r="B165" s="718" t="s">
        <v>24</v>
      </c>
      <c r="C165" s="723">
        <v>2227462</v>
      </c>
      <c r="D165" s="724">
        <v>64130</v>
      </c>
      <c r="E165" s="724">
        <v>106011</v>
      </c>
      <c r="F165" s="724">
        <v>175074</v>
      </c>
      <c r="G165" s="723">
        <v>339294</v>
      </c>
      <c r="H165" s="723">
        <v>181075</v>
      </c>
      <c r="I165" s="724">
        <v>240642</v>
      </c>
      <c r="J165" s="724">
        <v>228281</v>
      </c>
      <c r="K165" s="724">
        <v>232890</v>
      </c>
      <c r="L165" s="724">
        <v>119310</v>
      </c>
      <c r="M165" s="724">
        <v>128833</v>
      </c>
      <c r="N165" s="724">
        <v>137836</v>
      </c>
      <c r="O165" s="725">
        <v>274087</v>
      </c>
    </row>
    <row r="166" spans="1:15" ht="15" customHeight="1">
      <c r="A166" s="726">
        <v>9</v>
      </c>
      <c r="B166" s="727" t="s">
        <v>25</v>
      </c>
      <c r="C166" s="728">
        <v>471620</v>
      </c>
      <c r="D166" s="729">
        <v>4615</v>
      </c>
      <c r="E166" s="729">
        <v>31795</v>
      </c>
      <c r="F166" s="729">
        <v>75248</v>
      </c>
      <c r="G166" s="728">
        <v>132307</v>
      </c>
      <c r="H166" s="728">
        <v>11057</v>
      </c>
      <c r="I166" s="729">
        <v>11981</v>
      </c>
      <c r="J166" s="729">
        <v>74193</v>
      </c>
      <c r="K166" s="729">
        <v>56730</v>
      </c>
      <c r="L166" s="729">
        <v>22310</v>
      </c>
      <c r="M166" s="729">
        <v>6991</v>
      </c>
      <c r="N166" s="729">
        <v>16329</v>
      </c>
      <c r="O166" s="730">
        <v>28065</v>
      </c>
    </row>
    <row r="167" spans="1:15" ht="12.75" customHeight="1">
      <c r="A167" s="726">
        <v>10</v>
      </c>
      <c r="B167" s="731" t="s">
        <v>26</v>
      </c>
      <c r="C167" s="732">
        <v>30282</v>
      </c>
      <c r="D167" s="733">
        <v>0</v>
      </c>
      <c r="E167" s="733">
        <v>3241</v>
      </c>
      <c r="F167" s="733">
        <v>3567</v>
      </c>
      <c r="G167" s="732">
        <v>1165</v>
      </c>
      <c r="H167" s="732">
        <v>1929</v>
      </c>
      <c r="I167" s="733">
        <v>2855</v>
      </c>
      <c r="J167" s="733">
        <v>5613</v>
      </c>
      <c r="K167" s="733">
        <v>121</v>
      </c>
      <c r="L167" s="733">
        <v>6610</v>
      </c>
      <c r="M167" s="733">
        <v>0</v>
      </c>
      <c r="N167" s="733">
        <v>133</v>
      </c>
      <c r="O167" s="734">
        <v>5048</v>
      </c>
    </row>
    <row r="168" spans="1:15" ht="12.75" customHeight="1">
      <c r="A168" s="726">
        <v>11</v>
      </c>
      <c r="B168" s="731" t="s">
        <v>22</v>
      </c>
      <c r="C168" s="732">
        <v>441338</v>
      </c>
      <c r="D168" s="733">
        <v>4615</v>
      </c>
      <c r="E168" s="733">
        <v>28553</v>
      </c>
      <c r="F168" s="733">
        <v>71682</v>
      </c>
      <c r="G168" s="732">
        <v>131142</v>
      </c>
      <c r="H168" s="732">
        <v>9128</v>
      </c>
      <c r="I168" s="733">
        <v>9126</v>
      </c>
      <c r="J168" s="733">
        <v>68580</v>
      </c>
      <c r="K168" s="733">
        <v>56609</v>
      </c>
      <c r="L168" s="733">
        <v>15700</v>
      </c>
      <c r="M168" s="733">
        <v>6991</v>
      </c>
      <c r="N168" s="733">
        <v>16196</v>
      </c>
      <c r="O168" s="734">
        <v>23017</v>
      </c>
    </row>
    <row r="169" spans="1:15" ht="15" customHeight="1">
      <c r="A169" s="726">
        <v>12</v>
      </c>
      <c r="B169" s="739" t="s">
        <v>23</v>
      </c>
      <c r="C169" s="736">
        <v>1755842</v>
      </c>
      <c r="D169" s="737">
        <v>59515</v>
      </c>
      <c r="E169" s="737">
        <v>74217</v>
      </c>
      <c r="F169" s="737">
        <v>99825</v>
      </c>
      <c r="G169" s="736">
        <v>206987</v>
      </c>
      <c r="H169" s="736">
        <v>170017</v>
      </c>
      <c r="I169" s="737">
        <v>228661</v>
      </c>
      <c r="J169" s="737">
        <v>154088</v>
      </c>
      <c r="K169" s="737">
        <v>176161</v>
      </c>
      <c r="L169" s="737">
        <v>97000</v>
      </c>
      <c r="M169" s="737">
        <v>121843</v>
      </c>
      <c r="N169" s="737">
        <v>121507</v>
      </c>
      <c r="O169" s="738">
        <v>246022</v>
      </c>
    </row>
    <row r="170" spans="1:15" ht="12.75" customHeight="1">
      <c r="A170" s="726">
        <v>13</v>
      </c>
      <c r="B170" s="731" t="s">
        <v>27</v>
      </c>
      <c r="C170" s="732">
        <v>1393502</v>
      </c>
      <c r="D170" s="733">
        <v>43167</v>
      </c>
      <c r="E170" s="733">
        <v>52177</v>
      </c>
      <c r="F170" s="733">
        <v>80296</v>
      </c>
      <c r="G170" s="732">
        <v>187656</v>
      </c>
      <c r="H170" s="732">
        <v>138635</v>
      </c>
      <c r="I170" s="733">
        <v>204134</v>
      </c>
      <c r="J170" s="733">
        <v>127536</v>
      </c>
      <c r="K170" s="733">
        <v>103191</v>
      </c>
      <c r="L170" s="733">
        <v>81781</v>
      </c>
      <c r="M170" s="733">
        <v>97131</v>
      </c>
      <c r="N170" s="733">
        <v>88049</v>
      </c>
      <c r="O170" s="734">
        <v>189748</v>
      </c>
    </row>
    <row r="171" spans="1:15" ht="12.75" customHeight="1">
      <c r="A171" s="726">
        <v>14</v>
      </c>
      <c r="B171" s="731" t="s">
        <v>28</v>
      </c>
      <c r="C171" s="732">
        <v>362340</v>
      </c>
      <c r="D171" s="733">
        <v>16348</v>
      </c>
      <c r="E171" s="733">
        <v>22039</v>
      </c>
      <c r="F171" s="733">
        <v>19529</v>
      </c>
      <c r="G171" s="732">
        <v>19331</v>
      </c>
      <c r="H171" s="732">
        <v>31383</v>
      </c>
      <c r="I171" s="733">
        <v>24527</v>
      </c>
      <c r="J171" s="733">
        <v>26552</v>
      </c>
      <c r="K171" s="733">
        <v>72969</v>
      </c>
      <c r="L171" s="733">
        <v>15219</v>
      </c>
      <c r="M171" s="733">
        <v>24712</v>
      </c>
      <c r="N171" s="733">
        <v>33458</v>
      </c>
      <c r="O171" s="734">
        <v>56274</v>
      </c>
    </row>
    <row r="172" spans="1:15" ht="15" customHeight="1">
      <c r="A172" s="722">
        <v>15</v>
      </c>
      <c r="B172" s="718" t="s">
        <v>29</v>
      </c>
      <c r="C172" s="723">
        <v>3736470</v>
      </c>
      <c r="D172" s="724">
        <v>254339</v>
      </c>
      <c r="E172" s="724">
        <v>363058</v>
      </c>
      <c r="F172" s="724">
        <v>405598</v>
      </c>
      <c r="G172" s="723">
        <v>448448</v>
      </c>
      <c r="H172" s="723">
        <v>272897</v>
      </c>
      <c r="I172" s="724">
        <v>271644</v>
      </c>
      <c r="J172" s="724">
        <v>360194</v>
      </c>
      <c r="K172" s="724">
        <v>337282</v>
      </c>
      <c r="L172" s="724">
        <v>265050</v>
      </c>
      <c r="M172" s="724">
        <v>237606</v>
      </c>
      <c r="N172" s="724">
        <v>239959</v>
      </c>
      <c r="O172" s="725">
        <v>280396</v>
      </c>
    </row>
    <row r="173" spans="1:15" ht="15" customHeight="1" thickBot="1">
      <c r="A173" s="740">
        <v>16</v>
      </c>
      <c r="B173" s="741" t="s">
        <v>30</v>
      </c>
      <c r="C173" s="742">
        <v>2557564</v>
      </c>
      <c r="D173" s="743">
        <v>126215</v>
      </c>
      <c r="E173" s="743">
        <v>128390</v>
      </c>
      <c r="F173" s="743">
        <v>155699</v>
      </c>
      <c r="G173" s="742">
        <v>350007</v>
      </c>
      <c r="H173" s="742">
        <v>206649</v>
      </c>
      <c r="I173" s="743">
        <v>275581</v>
      </c>
      <c r="J173" s="743">
        <v>204890</v>
      </c>
      <c r="K173" s="743">
        <v>228233</v>
      </c>
      <c r="L173" s="743">
        <v>186962</v>
      </c>
      <c r="M173" s="743">
        <v>176847</v>
      </c>
      <c r="N173" s="743">
        <v>175809</v>
      </c>
      <c r="O173" s="744">
        <v>342282</v>
      </c>
    </row>
    <row r="174" spans="1:15" ht="20.100000000000001" customHeight="1" thickTop="1">
      <c r="A174" s="1040" t="s">
        <v>286</v>
      </c>
      <c r="B174" s="1041"/>
      <c r="C174" s="719">
        <v>7143094</v>
      </c>
      <c r="D174" s="720">
        <v>518759</v>
      </c>
      <c r="E174" s="720">
        <v>480674</v>
      </c>
      <c r="F174" s="720">
        <v>607191</v>
      </c>
      <c r="G174" s="719">
        <v>667643</v>
      </c>
      <c r="H174" s="719">
        <v>473306</v>
      </c>
      <c r="I174" s="720">
        <v>743208</v>
      </c>
      <c r="J174" s="720">
        <v>620457</v>
      </c>
      <c r="K174" s="720">
        <v>501852</v>
      </c>
      <c r="L174" s="720">
        <v>633229</v>
      </c>
      <c r="M174" s="720">
        <v>522444</v>
      </c>
      <c r="N174" s="720">
        <v>582126</v>
      </c>
      <c r="O174" s="721">
        <v>792206</v>
      </c>
    </row>
    <row r="175" spans="1:15" ht="15" customHeight="1">
      <c r="A175" s="722">
        <v>1</v>
      </c>
      <c r="B175" s="718" t="s">
        <v>17</v>
      </c>
      <c r="C175" s="723">
        <v>4570024</v>
      </c>
      <c r="D175" s="724">
        <v>388686</v>
      </c>
      <c r="E175" s="724">
        <v>311792</v>
      </c>
      <c r="F175" s="724">
        <v>399396</v>
      </c>
      <c r="G175" s="723">
        <v>474187</v>
      </c>
      <c r="H175" s="723">
        <v>297257</v>
      </c>
      <c r="I175" s="724">
        <v>402550</v>
      </c>
      <c r="J175" s="724">
        <v>354377</v>
      </c>
      <c r="K175" s="724">
        <v>348738</v>
      </c>
      <c r="L175" s="724">
        <v>448219</v>
      </c>
      <c r="M175" s="724">
        <v>344899</v>
      </c>
      <c r="N175" s="724">
        <v>386756</v>
      </c>
      <c r="O175" s="725">
        <v>413169</v>
      </c>
    </row>
    <row r="176" spans="1:15" ht="15" customHeight="1">
      <c r="A176" s="726">
        <v>2</v>
      </c>
      <c r="B176" s="727" t="s">
        <v>18</v>
      </c>
      <c r="C176" s="728">
        <v>3953254</v>
      </c>
      <c r="D176" s="729">
        <v>351937</v>
      </c>
      <c r="E176" s="729">
        <v>276868</v>
      </c>
      <c r="F176" s="729">
        <v>352476</v>
      </c>
      <c r="G176" s="728">
        <v>407837</v>
      </c>
      <c r="H176" s="728">
        <v>265070</v>
      </c>
      <c r="I176" s="729">
        <v>368871</v>
      </c>
      <c r="J176" s="729">
        <v>316593</v>
      </c>
      <c r="K176" s="729">
        <v>284774</v>
      </c>
      <c r="L176" s="729">
        <v>376778</v>
      </c>
      <c r="M176" s="729">
        <v>302043</v>
      </c>
      <c r="N176" s="729">
        <v>340759</v>
      </c>
      <c r="O176" s="730">
        <v>309248</v>
      </c>
    </row>
    <row r="177" spans="1:15" ht="12.75" customHeight="1">
      <c r="A177" s="726">
        <v>3</v>
      </c>
      <c r="B177" s="74" t="s">
        <v>19</v>
      </c>
      <c r="C177" s="732">
        <v>2236014</v>
      </c>
      <c r="D177" s="733">
        <v>197245</v>
      </c>
      <c r="E177" s="733">
        <v>165330</v>
      </c>
      <c r="F177" s="733">
        <v>183348</v>
      </c>
      <c r="G177" s="732">
        <v>200333</v>
      </c>
      <c r="H177" s="732">
        <v>170597</v>
      </c>
      <c r="I177" s="733">
        <v>206481</v>
      </c>
      <c r="J177" s="733">
        <v>182152</v>
      </c>
      <c r="K177" s="733">
        <v>185253</v>
      </c>
      <c r="L177" s="733">
        <v>201173</v>
      </c>
      <c r="M177" s="733">
        <v>148993</v>
      </c>
      <c r="N177" s="733">
        <v>206844</v>
      </c>
      <c r="O177" s="734">
        <v>188266</v>
      </c>
    </row>
    <row r="178" spans="1:15" ht="12.75" customHeight="1">
      <c r="A178" s="726">
        <v>4</v>
      </c>
      <c r="B178" s="74" t="s">
        <v>308</v>
      </c>
      <c r="C178" s="732">
        <v>373309</v>
      </c>
      <c r="D178" s="733">
        <v>27549</v>
      </c>
      <c r="E178" s="733">
        <v>23450</v>
      </c>
      <c r="F178" s="733">
        <v>40152</v>
      </c>
      <c r="G178" s="732">
        <v>68778</v>
      </c>
      <c r="H178" s="732">
        <v>31998</v>
      </c>
      <c r="I178" s="733">
        <v>25625</v>
      </c>
      <c r="J178" s="733">
        <v>40768</v>
      </c>
      <c r="K178" s="733">
        <v>25638</v>
      </c>
      <c r="L178" s="733">
        <v>24980</v>
      </c>
      <c r="M178" s="733">
        <v>19832</v>
      </c>
      <c r="N178" s="733">
        <v>13276</v>
      </c>
      <c r="O178" s="734">
        <v>31264</v>
      </c>
    </row>
    <row r="179" spans="1:15" ht="12.75" customHeight="1">
      <c r="A179" s="726">
        <v>5</v>
      </c>
      <c r="B179" s="74" t="s">
        <v>307</v>
      </c>
      <c r="C179" s="732">
        <v>1256028</v>
      </c>
      <c r="D179" s="733">
        <v>121221</v>
      </c>
      <c r="E179" s="733">
        <v>78191</v>
      </c>
      <c r="F179" s="733">
        <v>122202</v>
      </c>
      <c r="G179" s="732">
        <v>131528</v>
      </c>
      <c r="H179" s="732">
        <v>59117</v>
      </c>
      <c r="I179" s="733">
        <v>126028</v>
      </c>
      <c r="J179" s="733">
        <v>88425</v>
      </c>
      <c r="K179" s="733">
        <v>69702</v>
      </c>
      <c r="L179" s="733">
        <v>129448</v>
      </c>
      <c r="M179" s="733">
        <v>130560</v>
      </c>
      <c r="N179" s="733">
        <v>118552</v>
      </c>
      <c r="O179" s="734">
        <v>81055</v>
      </c>
    </row>
    <row r="180" spans="1:15" ht="12.75" customHeight="1">
      <c r="A180" s="726">
        <v>6</v>
      </c>
      <c r="B180" s="74" t="s">
        <v>22</v>
      </c>
      <c r="C180" s="732">
        <v>87902</v>
      </c>
      <c r="D180" s="733">
        <v>5922</v>
      </c>
      <c r="E180" s="733">
        <v>9897</v>
      </c>
      <c r="F180" s="733">
        <v>6774</v>
      </c>
      <c r="G180" s="732">
        <v>7199</v>
      </c>
      <c r="H180" s="732">
        <v>3358</v>
      </c>
      <c r="I180" s="733">
        <v>10737</v>
      </c>
      <c r="J180" s="733">
        <v>5249</v>
      </c>
      <c r="K180" s="733">
        <v>4181</v>
      </c>
      <c r="L180" s="733">
        <v>21176</v>
      </c>
      <c r="M180" s="733">
        <v>2658</v>
      </c>
      <c r="N180" s="733">
        <v>2088</v>
      </c>
      <c r="O180" s="734">
        <v>8664</v>
      </c>
    </row>
    <row r="181" spans="1:15" ht="15" customHeight="1">
      <c r="A181" s="726">
        <v>7</v>
      </c>
      <c r="B181" s="739" t="s">
        <v>23</v>
      </c>
      <c r="C181" s="736">
        <v>616770</v>
      </c>
      <c r="D181" s="737">
        <v>36749</v>
      </c>
      <c r="E181" s="737">
        <v>34923</v>
      </c>
      <c r="F181" s="737">
        <v>46920</v>
      </c>
      <c r="G181" s="736">
        <v>66349</v>
      </c>
      <c r="H181" s="736">
        <v>32187</v>
      </c>
      <c r="I181" s="737">
        <v>33679</v>
      </c>
      <c r="J181" s="737">
        <v>37784</v>
      </c>
      <c r="K181" s="737">
        <v>63965</v>
      </c>
      <c r="L181" s="737">
        <v>71441</v>
      </c>
      <c r="M181" s="737">
        <v>42856</v>
      </c>
      <c r="N181" s="737">
        <v>45996</v>
      </c>
      <c r="O181" s="738">
        <v>103921</v>
      </c>
    </row>
    <row r="182" spans="1:15" ht="15" customHeight="1">
      <c r="A182" s="722">
        <v>8</v>
      </c>
      <c r="B182" s="718" t="s">
        <v>24</v>
      </c>
      <c r="C182" s="723">
        <v>2573070</v>
      </c>
      <c r="D182" s="724">
        <v>130072</v>
      </c>
      <c r="E182" s="724">
        <v>168883</v>
      </c>
      <c r="F182" s="724">
        <v>207795</v>
      </c>
      <c r="G182" s="723">
        <v>193456</v>
      </c>
      <c r="H182" s="723">
        <v>176050</v>
      </c>
      <c r="I182" s="724">
        <v>340658</v>
      </c>
      <c r="J182" s="724">
        <v>266080</v>
      </c>
      <c r="K182" s="724">
        <v>153114</v>
      </c>
      <c r="L182" s="724">
        <v>185011</v>
      </c>
      <c r="M182" s="724">
        <v>177545</v>
      </c>
      <c r="N182" s="724">
        <v>195370</v>
      </c>
      <c r="O182" s="725">
        <v>379036</v>
      </c>
    </row>
    <row r="183" spans="1:15" ht="15" customHeight="1">
      <c r="A183" s="726">
        <v>9</v>
      </c>
      <c r="B183" s="727" t="s">
        <v>25</v>
      </c>
      <c r="C183" s="728">
        <v>665003</v>
      </c>
      <c r="D183" s="729">
        <v>24012</v>
      </c>
      <c r="E183" s="729">
        <v>65688</v>
      </c>
      <c r="F183" s="729">
        <v>75981</v>
      </c>
      <c r="G183" s="728">
        <v>43463</v>
      </c>
      <c r="H183" s="728">
        <v>38446</v>
      </c>
      <c r="I183" s="729">
        <v>105656</v>
      </c>
      <c r="J183" s="729">
        <v>29333</v>
      </c>
      <c r="K183" s="729">
        <v>36502</v>
      </c>
      <c r="L183" s="729">
        <v>33292</v>
      </c>
      <c r="M183" s="729">
        <v>65523</v>
      </c>
      <c r="N183" s="729">
        <v>58615</v>
      </c>
      <c r="O183" s="730">
        <v>88491</v>
      </c>
    </row>
    <row r="184" spans="1:15" ht="12.75" customHeight="1">
      <c r="A184" s="726">
        <v>10</v>
      </c>
      <c r="B184" s="731" t="s">
        <v>26</v>
      </c>
      <c r="C184" s="732">
        <v>118029</v>
      </c>
      <c r="D184" s="733">
        <v>909</v>
      </c>
      <c r="E184" s="733">
        <v>5699</v>
      </c>
      <c r="F184" s="733">
        <v>15705</v>
      </c>
      <c r="G184" s="732">
        <v>9676</v>
      </c>
      <c r="H184" s="732">
        <v>14185</v>
      </c>
      <c r="I184" s="733">
        <v>6001</v>
      </c>
      <c r="J184" s="733">
        <v>3939</v>
      </c>
      <c r="K184" s="733">
        <v>6851</v>
      </c>
      <c r="L184" s="733">
        <v>9257</v>
      </c>
      <c r="M184" s="733">
        <v>16785</v>
      </c>
      <c r="N184" s="733">
        <v>2934</v>
      </c>
      <c r="O184" s="734">
        <v>26088</v>
      </c>
    </row>
    <row r="185" spans="1:15" ht="12.75" customHeight="1">
      <c r="A185" s="726">
        <v>11</v>
      </c>
      <c r="B185" s="731" t="s">
        <v>22</v>
      </c>
      <c r="C185" s="732">
        <v>546974</v>
      </c>
      <c r="D185" s="733">
        <v>23103</v>
      </c>
      <c r="E185" s="733">
        <v>59989</v>
      </c>
      <c r="F185" s="733">
        <v>60276</v>
      </c>
      <c r="G185" s="732">
        <v>33787</v>
      </c>
      <c r="H185" s="732">
        <v>24261</v>
      </c>
      <c r="I185" s="733">
        <v>99656</v>
      </c>
      <c r="J185" s="733">
        <v>25394</v>
      </c>
      <c r="K185" s="733">
        <v>29651</v>
      </c>
      <c r="L185" s="733">
        <v>24034</v>
      </c>
      <c r="M185" s="733">
        <v>48738</v>
      </c>
      <c r="N185" s="733">
        <v>55682</v>
      </c>
      <c r="O185" s="734">
        <v>62403</v>
      </c>
    </row>
    <row r="186" spans="1:15" ht="15" customHeight="1">
      <c r="A186" s="726">
        <v>12</v>
      </c>
      <c r="B186" s="739" t="s">
        <v>23</v>
      </c>
      <c r="C186" s="736">
        <v>1908066</v>
      </c>
      <c r="D186" s="737">
        <v>106060</v>
      </c>
      <c r="E186" s="737">
        <v>103195</v>
      </c>
      <c r="F186" s="737">
        <v>131814</v>
      </c>
      <c r="G186" s="736">
        <v>149993</v>
      </c>
      <c r="H186" s="736">
        <v>137603</v>
      </c>
      <c r="I186" s="737">
        <v>235001</v>
      </c>
      <c r="J186" s="737">
        <v>236747</v>
      </c>
      <c r="K186" s="737">
        <v>116611</v>
      </c>
      <c r="L186" s="737">
        <v>151719</v>
      </c>
      <c r="M186" s="737">
        <v>112022</v>
      </c>
      <c r="N186" s="737">
        <v>136755</v>
      </c>
      <c r="O186" s="738">
        <v>290546</v>
      </c>
    </row>
    <row r="187" spans="1:15" ht="12.75" customHeight="1">
      <c r="A187" s="726">
        <v>13</v>
      </c>
      <c r="B187" s="731" t="s">
        <v>27</v>
      </c>
      <c r="C187" s="732">
        <v>1189881</v>
      </c>
      <c r="D187" s="733">
        <v>65136</v>
      </c>
      <c r="E187" s="733">
        <v>24808</v>
      </c>
      <c r="F187" s="733">
        <v>54618</v>
      </c>
      <c r="G187" s="732">
        <v>83897</v>
      </c>
      <c r="H187" s="732">
        <v>94271</v>
      </c>
      <c r="I187" s="733">
        <v>196548</v>
      </c>
      <c r="J187" s="733">
        <v>153622</v>
      </c>
      <c r="K187" s="733">
        <v>84952</v>
      </c>
      <c r="L187" s="733">
        <v>87127</v>
      </c>
      <c r="M187" s="733">
        <v>72045</v>
      </c>
      <c r="N187" s="733">
        <v>91068</v>
      </c>
      <c r="O187" s="734">
        <v>181789</v>
      </c>
    </row>
    <row r="188" spans="1:15" ht="12.75" customHeight="1">
      <c r="A188" s="726">
        <v>14</v>
      </c>
      <c r="B188" s="731" t="s">
        <v>28</v>
      </c>
      <c r="C188" s="732">
        <v>718186</v>
      </c>
      <c r="D188" s="733">
        <v>40925</v>
      </c>
      <c r="E188" s="733">
        <v>78386</v>
      </c>
      <c r="F188" s="733">
        <v>77196</v>
      </c>
      <c r="G188" s="732">
        <v>66096</v>
      </c>
      <c r="H188" s="732">
        <v>43332</v>
      </c>
      <c r="I188" s="733">
        <v>38453</v>
      </c>
      <c r="J188" s="733">
        <v>83125</v>
      </c>
      <c r="K188" s="733">
        <v>31660</v>
      </c>
      <c r="L188" s="733">
        <v>64591</v>
      </c>
      <c r="M188" s="733">
        <v>39978</v>
      </c>
      <c r="N188" s="733">
        <v>45687</v>
      </c>
      <c r="O188" s="734">
        <v>108756</v>
      </c>
    </row>
    <row r="189" spans="1:15" ht="15" customHeight="1">
      <c r="A189" s="722">
        <v>15</v>
      </c>
      <c r="B189" s="718" t="s">
        <v>29</v>
      </c>
      <c r="C189" s="723">
        <v>4618258</v>
      </c>
      <c r="D189" s="724">
        <v>375949</v>
      </c>
      <c r="E189" s="724">
        <v>342556</v>
      </c>
      <c r="F189" s="724">
        <v>428457</v>
      </c>
      <c r="G189" s="723">
        <v>451301</v>
      </c>
      <c r="H189" s="723">
        <v>303516</v>
      </c>
      <c r="I189" s="724">
        <v>474527</v>
      </c>
      <c r="J189" s="724">
        <v>345926</v>
      </c>
      <c r="K189" s="724">
        <v>321276</v>
      </c>
      <c r="L189" s="724">
        <v>410069</v>
      </c>
      <c r="M189" s="724">
        <v>367565</v>
      </c>
      <c r="N189" s="724">
        <v>399375</v>
      </c>
      <c r="O189" s="725">
        <v>397739</v>
      </c>
    </row>
    <row r="190" spans="1:15" ht="15" customHeight="1" thickBot="1">
      <c r="A190" s="745">
        <v>16</v>
      </c>
      <c r="B190" s="746" t="s">
        <v>30</v>
      </c>
      <c r="C190" s="747">
        <v>2524836</v>
      </c>
      <c r="D190" s="748">
        <v>142810</v>
      </c>
      <c r="E190" s="748">
        <v>138118</v>
      </c>
      <c r="F190" s="748">
        <v>178734</v>
      </c>
      <c r="G190" s="747">
        <v>216342</v>
      </c>
      <c r="H190" s="747">
        <v>169790</v>
      </c>
      <c r="I190" s="748">
        <v>268680</v>
      </c>
      <c r="J190" s="748">
        <v>274531</v>
      </c>
      <c r="K190" s="748">
        <v>180576</v>
      </c>
      <c r="L190" s="748">
        <v>223160</v>
      </c>
      <c r="M190" s="748">
        <v>154879</v>
      </c>
      <c r="N190" s="748">
        <v>182751</v>
      </c>
      <c r="O190" s="749">
        <v>394466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0" t="s">
        <v>132</v>
      </c>
    </row>
    <row r="202" spans="1:15" ht="12.75" customHeight="1"/>
    <row r="203" spans="1:15" ht="17.25" customHeight="1" thickBot="1">
      <c r="B203" s="700" t="s">
        <v>134</v>
      </c>
      <c r="O203" s="702" t="s">
        <v>2</v>
      </c>
    </row>
    <row r="204" spans="1:15" ht="12.75" customHeight="1">
      <c r="A204" s="703"/>
      <c r="B204" s="704" t="s">
        <v>3</v>
      </c>
      <c r="C204" s="705"/>
      <c r="D204" s="706" t="str">
        <f>D4</f>
        <v>2019年</v>
      </c>
      <c r="E204" s="706"/>
      <c r="F204" s="707"/>
      <c r="G204" s="705"/>
      <c r="H204" s="705"/>
      <c r="I204" s="707"/>
      <c r="J204" s="707"/>
      <c r="K204" s="707"/>
      <c r="L204" s="707"/>
      <c r="M204" s="706" t="str">
        <f>M4</f>
        <v>2020年</v>
      </c>
      <c r="N204" s="707"/>
      <c r="O204" s="708"/>
    </row>
    <row r="205" spans="1:15" ht="12.75" customHeight="1">
      <c r="A205" s="709"/>
      <c r="B205" s="710"/>
      <c r="C205" s="711" t="str">
        <f>C5</f>
        <v>2019年度計</v>
      </c>
      <c r="D205" s="712" t="s">
        <v>4</v>
      </c>
      <c r="E205" s="712" t="s">
        <v>5</v>
      </c>
      <c r="F205" s="712" t="s">
        <v>6</v>
      </c>
      <c r="G205" s="891" t="s">
        <v>7</v>
      </c>
      <c r="H205" s="891" t="s">
        <v>8</v>
      </c>
      <c r="I205" s="712" t="s">
        <v>9</v>
      </c>
      <c r="J205" s="712" t="s">
        <v>10</v>
      </c>
      <c r="K205" s="712" t="s">
        <v>11</v>
      </c>
      <c r="L205" s="712" t="s">
        <v>12</v>
      </c>
      <c r="M205" s="712" t="s">
        <v>13</v>
      </c>
      <c r="N205" s="712" t="s">
        <v>14</v>
      </c>
      <c r="O205" s="713" t="s">
        <v>15</v>
      </c>
    </row>
    <row r="206" spans="1:15" ht="12.75" customHeight="1">
      <c r="A206" s="714" t="s">
        <v>16</v>
      </c>
      <c r="B206" s="715"/>
      <c r="C206" s="716"/>
      <c r="D206" s="715"/>
      <c r="E206" s="715"/>
      <c r="F206" s="715"/>
      <c r="G206" s="716"/>
      <c r="H206" s="716"/>
      <c r="I206" s="715"/>
      <c r="J206" s="715"/>
      <c r="K206" s="715"/>
      <c r="L206" s="715"/>
      <c r="M206" s="715"/>
      <c r="N206" s="715"/>
      <c r="O206" s="717"/>
    </row>
    <row r="207" spans="1:15" ht="20.100000000000001" customHeight="1">
      <c r="A207" s="1038" t="s">
        <v>287</v>
      </c>
      <c r="B207" s="1039"/>
      <c r="C207" s="719">
        <v>3022234</v>
      </c>
      <c r="D207" s="720">
        <v>215813</v>
      </c>
      <c r="E207" s="720">
        <v>155893</v>
      </c>
      <c r="F207" s="720">
        <v>264070</v>
      </c>
      <c r="G207" s="719">
        <v>253425</v>
      </c>
      <c r="H207" s="719">
        <v>270961</v>
      </c>
      <c r="I207" s="720">
        <v>272149</v>
      </c>
      <c r="J207" s="720">
        <v>328225</v>
      </c>
      <c r="K207" s="720">
        <v>216502</v>
      </c>
      <c r="L207" s="720">
        <v>235883</v>
      </c>
      <c r="M207" s="720">
        <v>187092</v>
      </c>
      <c r="N207" s="720">
        <v>241422</v>
      </c>
      <c r="O207" s="721">
        <v>380799</v>
      </c>
    </row>
    <row r="208" spans="1:15" ht="15" customHeight="1">
      <c r="A208" s="722">
        <v>1</v>
      </c>
      <c r="B208" s="718" t="s">
        <v>17</v>
      </c>
      <c r="C208" s="723">
        <v>1554195</v>
      </c>
      <c r="D208" s="724">
        <v>118484</v>
      </c>
      <c r="E208" s="724">
        <v>91753</v>
      </c>
      <c r="F208" s="724">
        <v>154324</v>
      </c>
      <c r="G208" s="723">
        <v>117087</v>
      </c>
      <c r="H208" s="723">
        <v>116065</v>
      </c>
      <c r="I208" s="724">
        <v>132453</v>
      </c>
      <c r="J208" s="724">
        <v>161435</v>
      </c>
      <c r="K208" s="724">
        <v>107143</v>
      </c>
      <c r="L208" s="724">
        <v>136897</v>
      </c>
      <c r="M208" s="724">
        <v>103881</v>
      </c>
      <c r="N208" s="724">
        <v>149163</v>
      </c>
      <c r="O208" s="725">
        <v>165511</v>
      </c>
    </row>
    <row r="209" spans="1:15" ht="15" customHeight="1">
      <c r="A209" s="726">
        <v>2</v>
      </c>
      <c r="B209" s="727" t="s">
        <v>18</v>
      </c>
      <c r="C209" s="728">
        <v>1278904</v>
      </c>
      <c r="D209" s="729">
        <v>102890</v>
      </c>
      <c r="E209" s="729">
        <v>74645</v>
      </c>
      <c r="F209" s="729">
        <v>140223</v>
      </c>
      <c r="G209" s="728">
        <v>102186</v>
      </c>
      <c r="H209" s="728">
        <v>101337</v>
      </c>
      <c r="I209" s="729">
        <v>98187</v>
      </c>
      <c r="J209" s="729">
        <v>129858</v>
      </c>
      <c r="K209" s="729">
        <v>94687</v>
      </c>
      <c r="L209" s="729">
        <v>99856</v>
      </c>
      <c r="M209" s="729">
        <v>91662</v>
      </c>
      <c r="N209" s="729">
        <v>133632</v>
      </c>
      <c r="O209" s="730">
        <v>109739</v>
      </c>
    </row>
    <row r="210" spans="1:15" ht="12.75" customHeight="1">
      <c r="A210" s="726">
        <v>3</v>
      </c>
      <c r="B210" s="74" t="s">
        <v>19</v>
      </c>
      <c r="C210" s="732">
        <v>825792</v>
      </c>
      <c r="D210" s="733">
        <v>66746</v>
      </c>
      <c r="E210" s="733">
        <v>57045</v>
      </c>
      <c r="F210" s="733">
        <v>84415</v>
      </c>
      <c r="G210" s="732">
        <v>69363</v>
      </c>
      <c r="H210" s="732">
        <v>70921</v>
      </c>
      <c r="I210" s="733">
        <v>63459</v>
      </c>
      <c r="J210" s="733">
        <v>90503</v>
      </c>
      <c r="K210" s="733">
        <v>59972</v>
      </c>
      <c r="L210" s="733">
        <v>70992</v>
      </c>
      <c r="M210" s="733">
        <v>49399</v>
      </c>
      <c r="N210" s="733">
        <v>78876</v>
      </c>
      <c r="O210" s="734">
        <v>64102</v>
      </c>
    </row>
    <row r="211" spans="1:15" ht="12.75" customHeight="1">
      <c r="A211" s="726">
        <v>4</v>
      </c>
      <c r="B211" s="74" t="s">
        <v>308</v>
      </c>
      <c r="C211" s="732">
        <v>120627</v>
      </c>
      <c r="D211" s="733">
        <v>8419</v>
      </c>
      <c r="E211" s="733">
        <v>5381</v>
      </c>
      <c r="F211" s="733">
        <v>15767</v>
      </c>
      <c r="G211" s="732">
        <v>13850</v>
      </c>
      <c r="H211" s="732">
        <v>9584</v>
      </c>
      <c r="I211" s="733">
        <v>8819</v>
      </c>
      <c r="J211" s="733">
        <v>7845</v>
      </c>
      <c r="K211" s="733">
        <v>8321</v>
      </c>
      <c r="L211" s="733">
        <v>5265</v>
      </c>
      <c r="M211" s="733">
        <v>16478</v>
      </c>
      <c r="N211" s="733">
        <v>8364</v>
      </c>
      <c r="O211" s="734">
        <v>12533</v>
      </c>
    </row>
    <row r="212" spans="1:15" ht="12.75" customHeight="1">
      <c r="A212" s="726">
        <v>5</v>
      </c>
      <c r="B212" s="74" t="s">
        <v>307</v>
      </c>
      <c r="C212" s="732">
        <v>316748</v>
      </c>
      <c r="D212" s="733">
        <v>26824</v>
      </c>
      <c r="E212" s="733">
        <v>10848</v>
      </c>
      <c r="F212" s="733">
        <v>37558</v>
      </c>
      <c r="G212" s="732">
        <v>18050</v>
      </c>
      <c r="H212" s="732">
        <v>18237</v>
      </c>
      <c r="I212" s="733">
        <v>24553</v>
      </c>
      <c r="J212" s="733">
        <v>30032</v>
      </c>
      <c r="K212" s="733">
        <v>24550</v>
      </c>
      <c r="L212" s="733">
        <v>23002</v>
      </c>
      <c r="M212" s="733">
        <v>25226</v>
      </c>
      <c r="N212" s="733">
        <v>45544</v>
      </c>
      <c r="O212" s="734">
        <v>32325</v>
      </c>
    </row>
    <row r="213" spans="1:15" ht="12.75" customHeight="1">
      <c r="A213" s="726">
        <v>6</v>
      </c>
      <c r="B213" s="74" t="s">
        <v>22</v>
      </c>
      <c r="C213" s="732">
        <v>15737</v>
      </c>
      <c r="D213" s="733">
        <v>902</v>
      </c>
      <c r="E213" s="733">
        <v>1371</v>
      </c>
      <c r="F213" s="733">
        <v>2483</v>
      </c>
      <c r="G213" s="732">
        <v>924</v>
      </c>
      <c r="H213" s="732">
        <v>2595</v>
      </c>
      <c r="I213" s="733">
        <v>1355</v>
      </c>
      <c r="J213" s="733">
        <v>1478</v>
      </c>
      <c r="K213" s="733">
        <v>1845</v>
      </c>
      <c r="L213" s="733">
        <v>597</v>
      </c>
      <c r="M213" s="733">
        <v>560</v>
      </c>
      <c r="N213" s="733">
        <v>848</v>
      </c>
      <c r="O213" s="734">
        <v>780</v>
      </c>
    </row>
    <row r="214" spans="1:15" ht="15" customHeight="1">
      <c r="A214" s="726">
        <v>7</v>
      </c>
      <c r="B214" s="735" t="s">
        <v>23</v>
      </c>
      <c r="C214" s="736">
        <v>275291</v>
      </c>
      <c r="D214" s="737">
        <v>15594</v>
      </c>
      <c r="E214" s="737">
        <v>17108</v>
      </c>
      <c r="F214" s="737">
        <v>14101</v>
      </c>
      <c r="G214" s="736">
        <v>14900</v>
      </c>
      <c r="H214" s="736">
        <v>14728</v>
      </c>
      <c r="I214" s="737">
        <v>34266</v>
      </c>
      <c r="J214" s="737">
        <v>31577</v>
      </c>
      <c r="K214" s="737">
        <v>12457</v>
      </c>
      <c r="L214" s="737">
        <v>37041</v>
      </c>
      <c r="M214" s="737">
        <v>12218</v>
      </c>
      <c r="N214" s="737">
        <v>15531</v>
      </c>
      <c r="O214" s="738">
        <v>55771</v>
      </c>
    </row>
    <row r="215" spans="1:15" ht="15" customHeight="1">
      <c r="A215" s="722">
        <v>8</v>
      </c>
      <c r="B215" s="718" t="s">
        <v>24</v>
      </c>
      <c r="C215" s="723">
        <v>1468039</v>
      </c>
      <c r="D215" s="724">
        <v>97329</v>
      </c>
      <c r="E215" s="724">
        <v>64140</v>
      </c>
      <c r="F215" s="724">
        <v>109746</v>
      </c>
      <c r="G215" s="723">
        <v>136339</v>
      </c>
      <c r="H215" s="723">
        <v>154896</v>
      </c>
      <c r="I215" s="724">
        <v>139696</v>
      </c>
      <c r="J215" s="724">
        <v>166790</v>
      </c>
      <c r="K215" s="724">
        <v>109359</v>
      </c>
      <c r="L215" s="724">
        <v>98987</v>
      </c>
      <c r="M215" s="724">
        <v>83211</v>
      </c>
      <c r="N215" s="724">
        <v>92259</v>
      </c>
      <c r="O215" s="725">
        <v>215288</v>
      </c>
    </row>
    <row r="216" spans="1:15" ht="15" customHeight="1">
      <c r="A216" s="726">
        <v>9</v>
      </c>
      <c r="B216" s="727" t="s">
        <v>25</v>
      </c>
      <c r="C216" s="728">
        <v>232253</v>
      </c>
      <c r="D216" s="729">
        <v>32767</v>
      </c>
      <c r="E216" s="729">
        <v>3851</v>
      </c>
      <c r="F216" s="729">
        <v>14398</v>
      </c>
      <c r="G216" s="728">
        <v>15728</v>
      </c>
      <c r="H216" s="728">
        <v>35887</v>
      </c>
      <c r="I216" s="729">
        <v>24778</v>
      </c>
      <c r="J216" s="729">
        <v>33429</v>
      </c>
      <c r="K216" s="729">
        <v>2889</v>
      </c>
      <c r="L216" s="729">
        <v>21652</v>
      </c>
      <c r="M216" s="729">
        <v>9669</v>
      </c>
      <c r="N216" s="729">
        <v>16374</v>
      </c>
      <c r="O216" s="730">
        <v>20832</v>
      </c>
    </row>
    <row r="217" spans="1:15" ht="12.75" customHeight="1">
      <c r="A217" s="726">
        <v>10</v>
      </c>
      <c r="B217" s="731" t="s">
        <v>26</v>
      </c>
      <c r="C217" s="732">
        <v>22980</v>
      </c>
      <c r="D217" s="733">
        <v>16</v>
      </c>
      <c r="E217" s="733">
        <v>0</v>
      </c>
      <c r="F217" s="733">
        <v>805</v>
      </c>
      <c r="G217" s="732">
        <v>1697</v>
      </c>
      <c r="H217" s="732">
        <v>1656</v>
      </c>
      <c r="I217" s="733">
        <v>2345</v>
      </c>
      <c r="J217" s="733">
        <v>4623</v>
      </c>
      <c r="K217" s="733">
        <v>277</v>
      </c>
      <c r="L217" s="733">
        <v>8691</v>
      </c>
      <c r="M217" s="733">
        <v>0</v>
      </c>
      <c r="N217" s="733">
        <v>2862</v>
      </c>
      <c r="O217" s="734">
        <v>7</v>
      </c>
    </row>
    <row r="218" spans="1:15" ht="12.75" customHeight="1">
      <c r="A218" s="726">
        <v>11</v>
      </c>
      <c r="B218" s="731" t="s">
        <v>22</v>
      </c>
      <c r="C218" s="732">
        <v>209273</v>
      </c>
      <c r="D218" s="733">
        <v>32751</v>
      </c>
      <c r="E218" s="733">
        <v>3851</v>
      </c>
      <c r="F218" s="733">
        <v>13592</v>
      </c>
      <c r="G218" s="732">
        <v>14031</v>
      </c>
      <c r="H218" s="732">
        <v>34231</v>
      </c>
      <c r="I218" s="733">
        <v>22433</v>
      </c>
      <c r="J218" s="733">
        <v>28806</v>
      </c>
      <c r="K218" s="733">
        <v>2611</v>
      </c>
      <c r="L218" s="733">
        <v>12961</v>
      </c>
      <c r="M218" s="733">
        <v>9669</v>
      </c>
      <c r="N218" s="733">
        <v>13512</v>
      </c>
      <c r="O218" s="734">
        <v>20825</v>
      </c>
    </row>
    <row r="219" spans="1:15" ht="15" customHeight="1">
      <c r="A219" s="726">
        <v>12</v>
      </c>
      <c r="B219" s="739" t="s">
        <v>23</v>
      </c>
      <c r="C219" s="736">
        <v>1235786</v>
      </c>
      <c r="D219" s="737">
        <v>64562</v>
      </c>
      <c r="E219" s="737">
        <v>60289</v>
      </c>
      <c r="F219" s="737">
        <v>95349</v>
      </c>
      <c r="G219" s="736">
        <v>120611</v>
      </c>
      <c r="H219" s="736">
        <v>119009</v>
      </c>
      <c r="I219" s="737">
        <v>114918</v>
      </c>
      <c r="J219" s="737">
        <v>133361</v>
      </c>
      <c r="K219" s="737">
        <v>106470</v>
      </c>
      <c r="L219" s="737">
        <v>77335</v>
      </c>
      <c r="M219" s="737">
        <v>73543</v>
      </c>
      <c r="N219" s="737">
        <v>75885</v>
      </c>
      <c r="O219" s="738">
        <v>194456</v>
      </c>
    </row>
    <row r="220" spans="1:15" ht="12.75" customHeight="1">
      <c r="A220" s="726">
        <v>13</v>
      </c>
      <c r="B220" s="731" t="s">
        <v>27</v>
      </c>
      <c r="C220" s="732">
        <v>1010294</v>
      </c>
      <c r="D220" s="733">
        <v>57943</v>
      </c>
      <c r="E220" s="733">
        <v>44195</v>
      </c>
      <c r="F220" s="733">
        <v>74766</v>
      </c>
      <c r="G220" s="732">
        <v>106048</v>
      </c>
      <c r="H220" s="732">
        <v>80990</v>
      </c>
      <c r="I220" s="733">
        <v>104624</v>
      </c>
      <c r="J220" s="733">
        <v>120409</v>
      </c>
      <c r="K220" s="733">
        <v>63797</v>
      </c>
      <c r="L220" s="733">
        <v>68894</v>
      </c>
      <c r="M220" s="733">
        <v>58766</v>
      </c>
      <c r="N220" s="733">
        <v>64439</v>
      </c>
      <c r="O220" s="734">
        <v>165423</v>
      </c>
    </row>
    <row r="221" spans="1:15" ht="12.75" customHeight="1">
      <c r="A221" s="726">
        <v>14</v>
      </c>
      <c r="B221" s="731" t="s">
        <v>28</v>
      </c>
      <c r="C221" s="732">
        <v>225492</v>
      </c>
      <c r="D221" s="733">
        <v>6618</v>
      </c>
      <c r="E221" s="733">
        <v>16094</v>
      </c>
      <c r="F221" s="733">
        <v>20583</v>
      </c>
      <c r="G221" s="732">
        <v>14563</v>
      </c>
      <c r="H221" s="732">
        <v>38019</v>
      </c>
      <c r="I221" s="733">
        <v>10294</v>
      </c>
      <c r="J221" s="733">
        <v>12952</v>
      </c>
      <c r="K221" s="733">
        <v>42673</v>
      </c>
      <c r="L221" s="733">
        <v>8441</v>
      </c>
      <c r="M221" s="733">
        <v>14776</v>
      </c>
      <c r="N221" s="733">
        <v>11446</v>
      </c>
      <c r="O221" s="734">
        <v>29032</v>
      </c>
    </row>
    <row r="222" spans="1:15" ht="15" customHeight="1">
      <c r="A222" s="722">
        <v>15</v>
      </c>
      <c r="B222" s="718" t="s">
        <v>29</v>
      </c>
      <c r="C222" s="723">
        <v>1511157</v>
      </c>
      <c r="D222" s="724">
        <v>135658</v>
      </c>
      <c r="E222" s="724">
        <v>78496</v>
      </c>
      <c r="F222" s="724">
        <v>154621</v>
      </c>
      <c r="G222" s="723">
        <v>117914</v>
      </c>
      <c r="H222" s="723">
        <v>137224</v>
      </c>
      <c r="I222" s="724">
        <v>122965</v>
      </c>
      <c r="J222" s="724">
        <v>163287</v>
      </c>
      <c r="K222" s="724">
        <v>97576</v>
      </c>
      <c r="L222" s="724">
        <v>121508</v>
      </c>
      <c r="M222" s="724">
        <v>101331</v>
      </c>
      <c r="N222" s="724">
        <v>150006</v>
      </c>
      <c r="O222" s="725">
        <v>130572</v>
      </c>
    </row>
    <row r="223" spans="1:15" ht="15" customHeight="1" thickBot="1">
      <c r="A223" s="740">
        <v>16</v>
      </c>
      <c r="B223" s="741" t="s">
        <v>30</v>
      </c>
      <c r="C223" s="742">
        <v>1511077</v>
      </c>
      <c r="D223" s="743">
        <v>80156</v>
      </c>
      <c r="E223" s="743">
        <v>77397</v>
      </c>
      <c r="F223" s="743">
        <v>109449</v>
      </c>
      <c r="G223" s="742">
        <v>135511</v>
      </c>
      <c r="H223" s="742">
        <v>133736</v>
      </c>
      <c r="I223" s="743">
        <v>149184</v>
      </c>
      <c r="J223" s="743">
        <v>164938</v>
      </c>
      <c r="K223" s="743">
        <v>118927</v>
      </c>
      <c r="L223" s="743">
        <v>114376</v>
      </c>
      <c r="M223" s="743">
        <v>85761</v>
      </c>
      <c r="N223" s="743">
        <v>91416</v>
      </c>
      <c r="O223" s="744">
        <v>250227</v>
      </c>
    </row>
    <row r="224" spans="1:15" ht="20.100000000000001" customHeight="1" thickTop="1">
      <c r="A224" s="1040" t="s">
        <v>288</v>
      </c>
      <c r="B224" s="1041"/>
      <c r="C224" s="719">
        <v>1701309</v>
      </c>
      <c r="D224" s="720">
        <v>92138</v>
      </c>
      <c r="E224" s="720">
        <v>125202</v>
      </c>
      <c r="F224" s="720">
        <v>166689</v>
      </c>
      <c r="G224" s="719">
        <v>166469</v>
      </c>
      <c r="H224" s="719">
        <v>135447</v>
      </c>
      <c r="I224" s="720">
        <v>182808</v>
      </c>
      <c r="J224" s="720">
        <v>135468</v>
      </c>
      <c r="K224" s="720">
        <v>109009</v>
      </c>
      <c r="L224" s="720">
        <v>169499</v>
      </c>
      <c r="M224" s="720">
        <v>101286</v>
      </c>
      <c r="N224" s="720">
        <v>113411</v>
      </c>
      <c r="O224" s="721">
        <v>203883</v>
      </c>
    </row>
    <row r="225" spans="1:15" ht="15" customHeight="1">
      <c r="A225" s="722">
        <v>1</v>
      </c>
      <c r="B225" s="718" t="s">
        <v>17</v>
      </c>
      <c r="C225" s="723">
        <v>740407</v>
      </c>
      <c r="D225" s="724">
        <v>66152</v>
      </c>
      <c r="E225" s="724">
        <v>63319</v>
      </c>
      <c r="F225" s="724">
        <v>67083</v>
      </c>
      <c r="G225" s="723">
        <v>83988</v>
      </c>
      <c r="H225" s="723">
        <v>49513</v>
      </c>
      <c r="I225" s="724">
        <v>59380</v>
      </c>
      <c r="J225" s="724">
        <v>56268</v>
      </c>
      <c r="K225" s="724">
        <v>64719</v>
      </c>
      <c r="L225" s="724">
        <v>67107</v>
      </c>
      <c r="M225" s="724">
        <v>48958</v>
      </c>
      <c r="N225" s="724">
        <v>54197</v>
      </c>
      <c r="O225" s="725">
        <v>59723</v>
      </c>
    </row>
    <row r="226" spans="1:15" ht="15" customHeight="1">
      <c r="A226" s="726">
        <v>2</v>
      </c>
      <c r="B226" s="727" t="s">
        <v>18</v>
      </c>
      <c r="C226" s="728">
        <v>620374</v>
      </c>
      <c r="D226" s="729">
        <v>58008</v>
      </c>
      <c r="E226" s="729">
        <v>53172</v>
      </c>
      <c r="F226" s="729">
        <v>57676</v>
      </c>
      <c r="G226" s="728">
        <v>62142</v>
      </c>
      <c r="H226" s="728">
        <v>44233</v>
      </c>
      <c r="I226" s="729">
        <v>50223</v>
      </c>
      <c r="J226" s="729">
        <v>45999</v>
      </c>
      <c r="K226" s="729">
        <v>56586</v>
      </c>
      <c r="L226" s="729">
        <v>52033</v>
      </c>
      <c r="M226" s="729">
        <v>40688</v>
      </c>
      <c r="N226" s="729">
        <v>49435</v>
      </c>
      <c r="O226" s="730">
        <v>50178</v>
      </c>
    </row>
    <row r="227" spans="1:15" ht="12.75" customHeight="1">
      <c r="A227" s="726">
        <v>3</v>
      </c>
      <c r="B227" s="74" t="s">
        <v>19</v>
      </c>
      <c r="C227" s="732">
        <v>363253</v>
      </c>
      <c r="D227" s="733">
        <v>32545</v>
      </c>
      <c r="E227" s="733">
        <v>29096</v>
      </c>
      <c r="F227" s="733">
        <v>35635</v>
      </c>
      <c r="G227" s="732">
        <v>32113</v>
      </c>
      <c r="H227" s="732">
        <v>29808</v>
      </c>
      <c r="I227" s="733">
        <v>32627</v>
      </c>
      <c r="J227" s="733">
        <v>29502</v>
      </c>
      <c r="K227" s="733">
        <v>30979</v>
      </c>
      <c r="L227" s="733">
        <v>29969</v>
      </c>
      <c r="M227" s="733">
        <v>23273</v>
      </c>
      <c r="N227" s="733">
        <v>29324</v>
      </c>
      <c r="O227" s="734">
        <v>28383</v>
      </c>
    </row>
    <row r="228" spans="1:15" ht="12.75" customHeight="1">
      <c r="A228" s="726">
        <v>4</v>
      </c>
      <c r="B228" s="74" t="s">
        <v>308</v>
      </c>
      <c r="C228" s="732">
        <v>71023</v>
      </c>
      <c r="D228" s="733">
        <v>5519</v>
      </c>
      <c r="E228" s="733">
        <v>5072</v>
      </c>
      <c r="F228" s="733">
        <v>3950</v>
      </c>
      <c r="G228" s="732">
        <v>6301</v>
      </c>
      <c r="H228" s="732">
        <v>1774</v>
      </c>
      <c r="I228" s="733">
        <v>6836</v>
      </c>
      <c r="J228" s="733">
        <v>4627</v>
      </c>
      <c r="K228" s="733">
        <v>16709</v>
      </c>
      <c r="L228" s="733">
        <v>1423</v>
      </c>
      <c r="M228" s="733">
        <v>2657</v>
      </c>
      <c r="N228" s="733">
        <v>2572</v>
      </c>
      <c r="O228" s="734">
        <v>13583</v>
      </c>
    </row>
    <row r="229" spans="1:15" ht="12.75" customHeight="1">
      <c r="A229" s="726">
        <v>5</v>
      </c>
      <c r="B229" s="74" t="s">
        <v>307</v>
      </c>
      <c r="C229" s="732">
        <v>155431</v>
      </c>
      <c r="D229" s="733">
        <v>15894</v>
      </c>
      <c r="E229" s="733">
        <v>12418</v>
      </c>
      <c r="F229" s="733">
        <v>16548</v>
      </c>
      <c r="G229" s="732">
        <v>18895</v>
      </c>
      <c r="H229" s="732">
        <v>11767</v>
      </c>
      <c r="I229" s="733">
        <v>9934</v>
      </c>
      <c r="J229" s="733">
        <v>10827</v>
      </c>
      <c r="K229" s="733">
        <v>7588</v>
      </c>
      <c r="L229" s="733">
        <v>15330</v>
      </c>
      <c r="M229" s="733">
        <v>13623</v>
      </c>
      <c r="N229" s="733">
        <v>15706</v>
      </c>
      <c r="O229" s="734">
        <v>6902</v>
      </c>
    </row>
    <row r="230" spans="1:15" ht="12.75" customHeight="1">
      <c r="A230" s="726">
        <v>6</v>
      </c>
      <c r="B230" s="74" t="s">
        <v>22</v>
      </c>
      <c r="C230" s="732">
        <v>30668</v>
      </c>
      <c r="D230" s="733">
        <v>4050</v>
      </c>
      <c r="E230" s="733">
        <v>6587</v>
      </c>
      <c r="F230" s="733">
        <v>1543</v>
      </c>
      <c r="G230" s="732">
        <v>4834</v>
      </c>
      <c r="H230" s="732">
        <v>885</v>
      </c>
      <c r="I230" s="733">
        <v>826</v>
      </c>
      <c r="J230" s="733">
        <v>1043</v>
      </c>
      <c r="K230" s="733">
        <v>1311</v>
      </c>
      <c r="L230" s="733">
        <v>5311</v>
      </c>
      <c r="M230" s="733">
        <v>1135</v>
      </c>
      <c r="N230" s="733">
        <v>1833</v>
      </c>
      <c r="O230" s="734">
        <v>1310</v>
      </c>
    </row>
    <row r="231" spans="1:15" ht="15" customHeight="1">
      <c r="A231" s="726">
        <v>7</v>
      </c>
      <c r="B231" s="739" t="s">
        <v>23</v>
      </c>
      <c r="C231" s="736">
        <v>120033</v>
      </c>
      <c r="D231" s="737">
        <v>8144</v>
      </c>
      <c r="E231" s="737">
        <v>10147</v>
      </c>
      <c r="F231" s="737">
        <v>9407</v>
      </c>
      <c r="G231" s="736">
        <v>21846</v>
      </c>
      <c r="H231" s="736">
        <v>5279</v>
      </c>
      <c r="I231" s="737">
        <v>9158</v>
      </c>
      <c r="J231" s="737">
        <v>10269</v>
      </c>
      <c r="K231" s="737">
        <v>8132</v>
      </c>
      <c r="L231" s="737">
        <v>15074</v>
      </c>
      <c r="M231" s="737">
        <v>8269</v>
      </c>
      <c r="N231" s="737">
        <v>4762</v>
      </c>
      <c r="O231" s="738">
        <v>9546</v>
      </c>
    </row>
    <row r="232" spans="1:15" ht="15" customHeight="1">
      <c r="A232" s="722">
        <v>8</v>
      </c>
      <c r="B232" s="718" t="s">
        <v>24</v>
      </c>
      <c r="C232" s="723">
        <v>960902</v>
      </c>
      <c r="D232" s="724">
        <v>25987</v>
      </c>
      <c r="E232" s="724">
        <v>61883</v>
      </c>
      <c r="F232" s="724">
        <v>99606</v>
      </c>
      <c r="G232" s="723">
        <v>82482</v>
      </c>
      <c r="H232" s="723">
        <v>85934</v>
      </c>
      <c r="I232" s="724">
        <v>123428</v>
      </c>
      <c r="J232" s="724">
        <v>79200</v>
      </c>
      <c r="K232" s="724">
        <v>44290</v>
      </c>
      <c r="L232" s="724">
        <v>102392</v>
      </c>
      <c r="M232" s="724">
        <v>52328</v>
      </c>
      <c r="N232" s="724">
        <v>59214</v>
      </c>
      <c r="O232" s="725">
        <v>144159</v>
      </c>
    </row>
    <row r="233" spans="1:15" ht="15" customHeight="1">
      <c r="A233" s="726">
        <v>9</v>
      </c>
      <c r="B233" s="727" t="s">
        <v>25</v>
      </c>
      <c r="C233" s="728">
        <v>165504</v>
      </c>
      <c r="D233" s="729">
        <v>3278</v>
      </c>
      <c r="E233" s="729">
        <v>10733</v>
      </c>
      <c r="F233" s="729">
        <v>29789</v>
      </c>
      <c r="G233" s="728">
        <v>7375</v>
      </c>
      <c r="H233" s="728">
        <v>26159</v>
      </c>
      <c r="I233" s="729">
        <v>17488</v>
      </c>
      <c r="J233" s="729">
        <v>10463</v>
      </c>
      <c r="K233" s="729">
        <v>4613</v>
      </c>
      <c r="L233" s="729">
        <v>6193</v>
      </c>
      <c r="M233" s="729">
        <v>8438</v>
      </c>
      <c r="N233" s="729">
        <v>6826</v>
      </c>
      <c r="O233" s="730">
        <v>34149</v>
      </c>
    </row>
    <row r="234" spans="1:15" ht="12.75" customHeight="1">
      <c r="A234" s="726">
        <v>10</v>
      </c>
      <c r="B234" s="731" t="s">
        <v>26</v>
      </c>
      <c r="C234" s="732">
        <v>14158</v>
      </c>
      <c r="D234" s="733">
        <v>432</v>
      </c>
      <c r="E234" s="733">
        <v>0</v>
      </c>
      <c r="F234" s="733">
        <v>934</v>
      </c>
      <c r="G234" s="732">
        <v>1184</v>
      </c>
      <c r="H234" s="732">
        <v>20</v>
      </c>
      <c r="I234" s="733">
        <v>2517</v>
      </c>
      <c r="J234" s="733">
        <v>313</v>
      </c>
      <c r="K234" s="733">
        <v>11</v>
      </c>
      <c r="L234" s="733">
        <v>0</v>
      </c>
      <c r="M234" s="733">
        <v>1076</v>
      </c>
      <c r="N234" s="733">
        <v>0</v>
      </c>
      <c r="O234" s="734">
        <v>7672</v>
      </c>
    </row>
    <row r="235" spans="1:15" ht="12.75" customHeight="1">
      <c r="A235" s="726">
        <v>11</v>
      </c>
      <c r="B235" s="731" t="s">
        <v>22</v>
      </c>
      <c r="C235" s="732">
        <v>151346</v>
      </c>
      <c r="D235" s="733">
        <v>2846</v>
      </c>
      <c r="E235" s="733">
        <v>10733</v>
      </c>
      <c r="F235" s="733">
        <v>28855</v>
      </c>
      <c r="G235" s="732">
        <v>6192</v>
      </c>
      <c r="H235" s="732">
        <v>26139</v>
      </c>
      <c r="I235" s="733">
        <v>14971</v>
      </c>
      <c r="J235" s="733">
        <v>10150</v>
      </c>
      <c r="K235" s="733">
        <v>4603</v>
      </c>
      <c r="L235" s="733">
        <v>6193</v>
      </c>
      <c r="M235" s="733">
        <v>7362</v>
      </c>
      <c r="N235" s="733">
        <v>6826</v>
      </c>
      <c r="O235" s="734">
        <v>26477</v>
      </c>
    </row>
    <row r="236" spans="1:15" ht="15" customHeight="1">
      <c r="A236" s="726">
        <v>12</v>
      </c>
      <c r="B236" s="739" t="s">
        <v>23</v>
      </c>
      <c r="C236" s="736">
        <v>795398</v>
      </c>
      <c r="D236" s="737">
        <v>22709</v>
      </c>
      <c r="E236" s="737">
        <v>51150</v>
      </c>
      <c r="F236" s="737">
        <v>69817</v>
      </c>
      <c r="G236" s="736">
        <v>75106</v>
      </c>
      <c r="H236" s="736">
        <v>59775</v>
      </c>
      <c r="I236" s="737">
        <v>105939</v>
      </c>
      <c r="J236" s="737">
        <v>68737</v>
      </c>
      <c r="K236" s="737">
        <v>39677</v>
      </c>
      <c r="L236" s="737">
        <v>96198</v>
      </c>
      <c r="M236" s="737">
        <v>43890</v>
      </c>
      <c r="N236" s="737">
        <v>52388</v>
      </c>
      <c r="O236" s="738">
        <v>110011</v>
      </c>
    </row>
    <row r="237" spans="1:15" ht="12.75" customHeight="1">
      <c r="A237" s="726">
        <v>13</v>
      </c>
      <c r="B237" s="731" t="s">
        <v>27</v>
      </c>
      <c r="C237" s="732">
        <v>703335</v>
      </c>
      <c r="D237" s="733">
        <v>20537</v>
      </c>
      <c r="E237" s="733">
        <v>44500</v>
      </c>
      <c r="F237" s="733">
        <v>65244</v>
      </c>
      <c r="G237" s="732">
        <v>67861</v>
      </c>
      <c r="H237" s="732">
        <v>57053</v>
      </c>
      <c r="I237" s="733">
        <v>97773</v>
      </c>
      <c r="J237" s="733">
        <v>52248</v>
      </c>
      <c r="K237" s="733">
        <v>34802</v>
      </c>
      <c r="L237" s="733">
        <v>72796</v>
      </c>
      <c r="M237" s="733">
        <v>41412</v>
      </c>
      <c r="N237" s="733">
        <v>51070</v>
      </c>
      <c r="O237" s="734">
        <v>98038</v>
      </c>
    </row>
    <row r="238" spans="1:15" ht="12.75" customHeight="1">
      <c r="A238" s="726">
        <v>14</v>
      </c>
      <c r="B238" s="731" t="s">
        <v>28</v>
      </c>
      <c r="C238" s="732">
        <v>92063</v>
      </c>
      <c r="D238" s="733">
        <v>2172</v>
      </c>
      <c r="E238" s="733">
        <v>6650</v>
      </c>
      <c r="F238" s="733">
        <v>4573</v>
      </c>
      <c r="G238" s="732">
        <v>7245</v>
      </c>
      <c r="H238" s="732">
        <v>2722</v>
      </c>
      <c r="I238" s="733">
        <v>8166</v>
      </c>
      <c r="J238" s="733">
        <v>16489</v>
      </c>
      <c r="K238" s="733">
        <v>4874</v>
      </c>
      <c r="L238" s="733">
        <v>23402</v>
      </c>
      <c r="M238" s="733">
        <v>2478</v>
      </c>
      <c r="N238" s="733">
        <v>1318</v>
      </c>
      <c r="O238" s="734">
        <v>11972</v>
      </c>
    </row>
    <row r="239" spans="1:15" ht="15" customHeight="1">
      <c r="A239" s="722">
        <v>15</v>
      </c>
      <c r="B239" s="718" t="s">
        <v>29</v>
      </c>
      <c r="C239" s="723">
        <v>785878</v>
      </c>
      <c r="D239" s="724">
        <v>61285</v>
      </c>
      <c r="E239" s="724">
        <v>63905</v>
      </c>
      <c r="F239" s="724">
        <v>87465</v>
      </c>
      <c r="G239" s="723">
        <v>69517</v>
      </c>
      <c r="H239" s="723">
        <v>70392</v>
      </c>
      <c r="I239" s="724">
        <v>67711</v>
      </c>
      <c r="J239" s="724">
        <v>56462</v>
      </c>
      <c r="K239" s="724">
        <v>61199</v>
      </c>
      <c r="L239" s="724">
        <v>58227</v>
      </c>
      <c r="M239" s="724">
        <v>49127</v>
      </c>
      <c r="N239" s="724">
        <v>56261</v>
      </c>
      <c r="O239" s="725">
        <v>84327</v>
      </c>
    </row>
    <row r="240" spans="1:15" ht="15" customHeight="1" thickBot="1">
      <c r="A240" s="745">
        <v>16</v>
      </c>
      <c r="B240" s="746" t="s">
        <v>30</v>
      </c>
      <c r="C240" s="747">
        <v>915430</v>
      </c>
      <c r="D240" s="748">
        <v>30853</v>
      </c>
      <c r="E240" s="748">
        <v>61297</v>
      </c>
      <c r="F240" s="748">
        <v>79224</v>
      </c>
      <c r="G240" s="747">
        <v>96952</v>
      </c>
      <c r="H240" s="747">
        <v>65055</v>
      </c>
      <c r="I240" s="748">
        <v>115097</v>
      </c>
      <c r="J240" s="748">
        <v>79006</v>
      </c>
      <c r="K240" s="748">
        <v>47809</v>
      </c>
      <c r="L240" s="748">
        <v>111272</v>
      </c>
      <c r="M240" s="748">
        <v>52159</v>
      </c>
      <c r="N240" s="748">
        <v>57150</v>
      </c>
      <c r="O240" s="749">
        <v>119556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0" t="s">
        <v>132</v>
      </c>
    </row>
    <row r="252" spans="1:15" ht="12.75" customHeight="1"/>
    <row r="253" spans="1:15" ht="17.25" customHeight="1" thickBot="1">
      <c r="B253" s="700" t="s">
        <v>134</v>
      </c>
      <c r="O253" s="702" t="s">
        <v>2</v>
      </c>
    </row>
    <row r="254" spans="1:15" ht="12.75" customHeight="1">
      <c r="A254" s="703"/>
      <c r="B254" s="704" t="s">
        <v>3</v>
      </c>
      <c r="C254" s="705"/>
      <c r="D254" s="706" t="str">
        <f>D4</f>
        <v>2019年</v>
      </c>
      <c r="E254" s="706"/>
      <c r="F254" s="707"/>
      <c r="G254" s="705"/>
      <c r="H254" s="705"/>
      <c r="I254" s="707"/>
      <c r="J254" s="707"/>
      <c r="K254" s="707"/>
      <c r="L254" s="707"/>
      <c r="M254" s="706" t="str">
        <f>M4</f>
        <v>2020年</v>
      </c>
      <c r="N254" s="707"/>
      <c r="O254" s="708"/>
    </row>
    <row r="255" spans="1:15" ht="12.75" customHeight="1">
      <c r="A255" s="709"/>
      <c r="B255" s="710"/>
      <c r="C255" s="711" t="str">
        <f>C5</f>
        <v>2019年度計</v>
      </c>
      <c r="D255" s="712" t="s">
        <v>4</v>
      </c>
      <c r="E255" s="712" t="s">
        <v>5</v>
      </c>
      <c r="F255" s="712" t="s">
        <v>6</v>
      </c>
      <c r="G255" s="891" t="s">
        <v>7</v>
      </c>
      <c r="H255" s="891" t="s">
        <v>8</v>
      </c>
      <c r="I255" s="712" t="s">
        <v>9</v>
      </c>
      <c r="J255" s="712" t="s">
        <v>10</v>
      </c>
      <c r="K255" s="712" t="s">
        <v>11</v>
      </c>
      <c r="L255" s="712" t="s">
        <v>12</v>
      </c>
      <c r="M255" s="712" t="s">
        <v>13</v>
      </c>
      <c r="N255" s="712" t="s">
        <v>14</v>
      </c>
      <c r="O255" s="713" t="s">
        <v>15</v>
      </c>
    </row>
    <row r="256" spans="1:15" ht="12.75" customHeight="1">
      <c r="A256" s="714" t="s">
        <v>16</v>
      </c>
      <c r="B256" s="715"/>
      <c r="C256" s="716"/>
      <c r="D256" s="715"/>
      <c r="E256" s="715"/>
      <c r="F256" s="715"/>
      <c r="G256" s="716"/>
      <c r="H256" s="716"/>
      <c r="I256" s="715"/>
      <c r="J256" s="715"/>
      <c r="K256" s="715"/>
      <c r="L256" s="715"/>
      <c r="M256" s="715"/>
      <c r="N256" s="715"/>
      <c r="O256" s="717"/>
    </row>
    <row r="257" spans="1:15" ht="20.100000000000001" customHeight="1">
      <c r="A257" s="1038" t="s">
        <v>289</v>
      </c>
      <c r="B257" s="1039"/>
      <c r="C257" s="719">
        <v>6359580</v>
      </c>
      <c r="D257" s="720">
        <v>420145</v>
      </c>
      <c r="E257" s="720">
        <v>379893</v>
      </c>
      <c r="F257" s="720">
        <v>523603</v>
      </c>
      <c r="G257" s="719">
        <v>537384</v>
      </c>
      <c r="H257" s="719">
        <v>648549</v>
      </c>
      <c r="I257" s="720">
        <v>612173</v>
      </c>
      <c r="J257" s="720">
        <v>544568</v>
      </c>
      <c r="K257" s="720">
        <v>444837</v>
      </c>
      <c r="L257" s="720">
        <v>504939</v>
      </c>
      <c r="M257" s="720">
        <v>374513</v>
      </c>
      <c r="N257" s="720">
        <v>409576</v>
      </c>
      <c r="O257" s="721">
        <v>959400</v>
      </c>
    </row>
    <row r="258" spans="1:15" ht="15" customHeight="1">
      <c r="A258" s="722">
        <v>1</v>
      </c>
      <c r="B258" s="718" t="s">
        <v>17</v>
      </c>
      <c r="C258" s="723">
        <v>3627042</v>
      </c>
      <c r="D258" s="724">
        <v>300018</v>
      </c>
      <c r="E258" s="724">
        <v>240164</v>
      </c>
      <c r="F258" s="724">
        <v>289466</v>
      </c>
      <c r="G258" s="723">
        <v>323723</v>
      </c>
      <c r="H258" s="723">
        <v>381850</v>
      </c>
      <c r="I258" s="724">
        <v>309443</v>
      </c>
      <c r="J258" s="724">
        <v>278341</v>
      </c>
      <c r="K258" s="724">
        <v>254993</v>
      </c>
      <c r="L258" s="724">
        <v>304847</v>
      </c>
      <c r="M258" s="724">
        <v>222527</v>
      </c>
      <c r="N258" s="724">
        <v>243756</v>
      </c>
      <c r="O258" s="725">
        <v>477915</v>
      </c>
    </row>
    <row r="259" spans="1:15" ht="15" customHeight="1">
      <c r="A259" s="726">
        <v>2</v>
      </c>
      <c r="B259" s="727" t="s">
        <v>18</v>
      </c>
      <c r="C259" s="728">
        <v>2875093</v>
      </c>
      <c r="D259" s="729">
        <v>260633</v>
      </c>
      <c r="E259" s="729">
        <v>209048</v>
      </c>
      <c r="F259" s="729">
        <v>247102</v>
      </c>
      <c r="G259" s="728">
        <v>305831</v>
      </c>
      <c r="H259" s="728">
        <v>245101</v>
      </c>
      <c r="I259" s="729">
        <v>265579</v>
      </c>
      <c r="J259" s="729">
        <v>247307</v>
      </c>
      <c r="K259" s="729">
        <v>220050</v>
      </c>
      <c r="L259" s="729">
        <v>246719</v>
      </c>
      <c r="M259" s="729">
        <v>199905</v>
      </c>
      <c r="N259" s="729">
        <v>213253</v>
      </c>
      <c r="O259" s="730">
        <v>214565</v>
      </c>
    </row>
    <row r="260" spans="1:15" ht="12.75" customHeight="1">
      <c r="A260" s="726">
        <v>3</v>
      </c>
      <c r="B260" s="74" t="s">
        <v>19</v>
      </c>
      <c r="C260" s="732">
        <v>1728735</v>
      </c>
      <c r="D260" s="733">
        <v>137623</v>
      </c>
      <c r="E260" s="733">
        <v>125309</v>
      </c>
      <c r="F260" s="733">
        <v>146236</v>
      </c>
      <c r="G260" s="732">
        <v>170168</v>
      </c>
      <c r="H260" s="732">
        <v>142650</v>
      </c>
      <c r="I260" s="733">
        <v>159044</v>
      </c>
      <c r="J260" s="733">
        <v>158294</v>
      </c>
      <c r="K260" s="733">
        <v>150409</v>
      </c>
      <c r="L260" s="733">
        <v>172748</v>
      </c>
      <c r="M260" s="733">
        <v>116712</v>
      </c>
      <c r="N260" s="733">
        <v>126008</v>
      </c>
      <c r="O260" s="734">
        <v>123534</v>
      </c>
    </row>
    <row r="261" spans="1:15" ht="12.75" customHeight="1">
      <c r="A261" s="726">
        <v>4</v>
      </c>
      <c r="B261" s="74" t="s">
        <v>308</v>
      </c>
      <c r="C261" s="732">
        <v>163346</v>
      </c>
      <c r="D261" s="733">
        <v>19021</v>
      </c>
      <c r="E261" s="733">
        <v>24390</v>
      </c>
      <c r="F261" s="733">
        <v>10198</v>
      </c>
      <c r="G261" s="732">
        <v>19384</v>
      </c>
      <c r="H261" s="732">
        <v>9358</v>
      </c>
      <c r="I261" s="733">
        <v>12000</v>
      </c>
      <c r="J261" s="733">
        <v>14040</v>
      </c>
      <c r="K261" s="733">
        <v>19473</v>
      </c>
      <c r="L261" s="733">
        <v>13497</v>
      </c>
      <c r="M261" s="733">
        <v>7399</v>
      </c>
      <c r="N261" s="733">
        <v>7124</v>
      </c>
      <c r="O261" s="734">
        <v>7463</v>
      </c>
    </row>
    <row r="262" spans="1:15" ht="12.75" customHeight="1">
      <c r="A262" s="726">
        <v>5</v>
      </c>
      <c r="B262" s="74" t="s">
        <v>307</v>
      </c>
      <c r="C262" s="732">
        <v>889258</v>
      </c>
      <c r="D262" s="733">
        <v>100470</v>
      </c>
      <c r="E262" s="733">
        <v>52541</v>
      </c>
      <c r="F262" s="733">
        <v>82951</v>
      </c>
      <c r="G262" s="732">
        <v>102731</v>
      </c>
      <c r="H262" s="732">
        <v>85900</v>
      </c>
      <c r="I262" s="733">
        <v>78850</v>
      </c>
      <c r="J262" s="733">
        <v>61216</v>
      </c>
      <c r="K262" s="733">
        <v>45555</v>
      </c>
      <c r="L262" s="733">
        <v>55627</v>
      </c>
      <c r="M262" s="733">
        <v>68906</v>
      </c>
      <c r="N262" s="733">
        <v>74861</v>
      </c>
      <c r="O262" s="734">
        <v>79651</v>
      </c>
    </row>
    <row r="263" spans="1:15" ht="12.75" customHeight="1">
      <c r="A263" s="726">
        <v>6</v>
      </c>
      <c r="B263" s="74" t="s">
        <v>22</v>
      </c>
      <c r="C263" s="732">
        <v>93754</v>
      </c>
      <c r="D263" s="733">
        <v>3519</v>
      </c>
      <c r="E263" s="733">
        <v>6809</v>
      </c>
      <c r="F263" s="733">
        <v>7718</v>
      </c>
      <c r="G263" s="732">
        <v>13548</v>
      </c>
      <c r="H263" s="732">
        <v>7194</v>
      </c>
      <c r="I263" s="733">
        <v>15684</v>
      </c>
      <c r="J263" s="733">
        <v>13758</v>
      </c>
      <c r="K263" s="733">
        <v>4613</v>
      </c>
      <c r="L263" s="733">
        <v>4847</v>
      </c>
      <c r="M263" s="733">
        <v>6888</v>
      </c>
      <c r="N263" s="733">
        <v>5259</v>
      </c>
      <c r="O263" s="734">
        <v>3918</v>
      </c>
    </row>
    <row r="264" spans="1:15" ht="15" customHeight="1">
      <c r="A264" s="726">
        <v>7</v>
      </c>
      <c r="B264" s="735" t="s">
        <v>23</v>
      </c>
      <c r="C264" s="736">
        <v>751950</v>
      </c>
      <c r="D264" s="737">
        <v>39385</v>
      </c>
      <c r="E264" s="737">
        <v>31116</v>
      </c>
      <c r="F264" s="737">
        <v>42363</v>
      </c>
      <c r="G264" s="736">
        <v>17892</v>
      </c>
      <c r="H264" s="736">
        <v>136749</v>
      </c>
      <c r="I264" s="737">
        <v>43865</v>
      </c>
      <c r="J264" s="737">
        <v>31033</v>
      </c>
      <c r="K264" s="737">
        <v>34943</v>
      </c>
      <c r="L264" s="737">
        <v>58128</v>
      </c>
      <c r="M264" s="737">
        <v>22622</v>
      </c>
      <c r="N264" s="737">
        <v>30504</v>
      </c>
      <c r="O264" s="738">
        <v>263351</v>
      </c>
    </row>
    <row r="265" spans="1:15" ht="15" customHeight="1">
      <c r="A265" s="722">
        <v>8</v>
      </c>
      <c r="B265" s="718" t="s">
        <v>24</v>
      </c>
      <c r="C265" s="723">
        <v>2732538</v>
      </c>
      <c r="D265" s="724">
        <v>120128</v>
      </c>
      <c r="E265" s="724">
        <v>139729</v>
      </c>
      <c r="F265" s="724">
        <v>234137</v>
      </c>
      <c r="G265" s="723">
        <v>213661</v>
      </c>
      <c r="H265" s="723">
        <v>266700</v>
      </c>
      <c r="I265" s="724">
        <v>302730</v>
      </c>
      <c r="J265" s="724">
        <v>266227</v>
      </c>
      <c r="K265" s="724">
        <v>189844</v>
      </c>
      <c r="L265" s="724">
        <v>200092</v>
      </c>
      <c r="M265" s="724">
        <v>151986</v>
      </c>
      <c r="N265" s="724">
        <v>165820</v>
      </c>
      <c r="O265" s="725">
        <v>481485</v>
      </c>
    </row>
    <row r="266" spans="1:15" ht="15" customHeight="1">
      <c r="A266" s="726">
        <v>9</v>
      </c>
      <c r="B266" s="727" t="s">
        <v>25</v>
      </c>
      <c r="C266" s="728">
        <v>702720</v>
      </c>
      <c r="D266" s="729">
        <v>16573</v>
      </c>
      <c r="E266" s="729">
        <v>72999</v>
      </c>
      <c r="F266" s="729">
        <v>76788</v>
      </c>
      <c r="G266" s="728">
        <v>53554</v>
      </c>
      <c r="H266" s="728">
        <v>67599</v>
      </c>
      <c r="I266" s="729">
        <v>65276</v>
      </c>
      <c r="J266" s="729">
        <v>76554</v>
      </c>
      <c r="K266" s="729">
        <v>23316</v>
      </c>
      <c r="L266" s="729">
        <v>58870</v>
      </c>
      <c r="M266" s="729">
        <v>26051</v>
      </c>
      <c r="N266" s="729">
        <v>82432</v>
      </c>
      <c r="O266" s="730">
        <v>82709</v>
      </c>
    </row>
    <row r="267" spans="1:15" ht="12.75" customHeight="1">
      <c r="A267" s="726">
        <v>10</v>
      </c>
      <c r="B267" s="731" t="s">
        <v>26</v>
      </c>
      <c r="C267" s="732">
        <v>64296</v>
      </c>
      <c r="D267" s="733">
        <v>2922</v>
      </c>
      <c r="E267" s="733">
        <v>3772</v>
      </c>
      <c r="F267" s="733">
        <v>536</v>
      </c>
      <c r="G267" s="732">
        <v>6145</v>
      </c>
      <c r="H267" s="732">
        <v>7739</v>
      </c>
      <c r="I267" s="733">
        <v>2496</v>
      </c>
      <c r="J267" s="733">
        <v>7688</v>
      </c>
      <c r="K267" s="733">
        <v>5372</v>
      </c>
      <c r="L267" s="733">
        <v>3789</v>
      </c>
      <c r="M267" s="733">
        <v>1183</v>
      </c>
      <c r="N267" s="733">
        <v>16614</v>
      </c>
      <c r="O267" s="734">
        <v>6040</v>
      </c>
    </row>
    <row r="268" spans="1:15" ht="12.75" customHeight="1">
      <c r="A268" s="726">
        <v>11</v>
      </c>
      <c r="B268" s="731" t="s">
        <v>22</v>
      </c>
      <c r="C268" s="732">
        <v>638424</v>
      </c>
      <c r="D268" s="733">
        <v>13651</v>
      </c>
      <c r="E268" s="733">
        <v>69227</v>
      </c>
      <c r="F268" s="733">
        <v>76251</v>
      </c>
      <c r="G268" s="732">
        <v>47409</v>
      </c>
      <c r="H268" s="732">
        <v>59860</v>
      </c>
      <c r="I268" s="733">
        <v>62780</v>
      </c>
      <c r="J268" s="733">
        <v>68867</v>
      </c>
      <c r="K268" s="733">
        <v>17944</v>
      </c>
      <c r="L268" s="733">
        <v>55080</v>
      </c>
      <c r="M268" s="733">
        <v>24868</v>
      </c>
      <c r="N268" s="733">
        <v>65818</v>
      </c>
      <c r="O268" s="734">
        <v>76669</v>
      </c>
    </row>
    <row r="269" spans="1:15" ht="15" customHeight="1">
      <c r="A269" s="726">
        <v>12</v>
      </c>
      <c r="B269" s="739" t="s">
        <v>23</v>
      </c>
      <c r="C269" s="736">
        <v>2029818</v>
      </c>
      <c r="D269" s="737">
        <v>103555</v>
      </c>
      <c r="E269" s="737">
        <v>66730</v>
      </c>
      <c r="F269" s="737">
        <v>157349</v>
      </c>
      <c r="G269" s="736">
        <v>160107</v>
      </c>
      <c r="H269" s="736">
        <v>199101</v>
      </c>
      <c r="I269" s="737">
        <v>237454</v>
      </c>
      <c r="J269" s="737">
        <v>189673</v>
      </c>
      <c r="K269" s="737">
        <v>166528</v>
      </c>
      <c r="L269" s="737">
        <v>141223</v>
      </c>
      <c r="M269" s="737">
        <v>125935</v>
      </c>
      <c r="N269" s="737">
        <v>83388</v>
      </c>
      <c r="O269" s="738">
        <v>398775</v>
      </c>
    </row>
    <row r="270" spans="1:15" ht="12.75" customHeight="1">
      <c r="A270" s="726">
        <v>13</v>
      </c>
      <c r="B270" s="731" t="s">
        <v>27</v>
      </c>
      <c r="C270" s="732">
        <v>1819520</v>
      </c>
      <c r="D270" s="733">
        <v>94462</v>
      </c>
      <c r="E270" s="733">
        <v>62892</v>
      </c>
      <c r="F270" s="733">
        <v>138863</v>
      </c>
      <c r="G270" s="732">
        <v>143200</v>
      </c>
      <c r="H270" s="732">
        <v>181010</v>
      </c>
      <c r="I270" s="733">
        <v>213378</v>
      </c>
      <c r="J270" s="733">
        <v>171130</v>
      </c>
      <c r="K270" s="733">
        <v>153338</v>
      </c>
      <c r="L270" s="733">
        <v>109873</v>
      </c>
      <c r="M270" s="733">
        <v>107348</v>
      </c>
      <c r="N270" s="733">
        <v>70151</v>
      </c>
      <c r="O270" s="734">
        <v>373875</v>
      </c>
    </row>
    <row r="271" spans="1:15" ht="12.75" customHeight="1">
      <c r="A271" s="726">
        <v>14</v>
      </c>
      <c r="B271" s="731" t="s">
        <v>28</v>
      </c>
      <c r="C271" s="732">
        <v>210297</v>
      </c>
      <c r="D271" s="733">
        <v>9093</v>
      </c>
      <c r="E271" s="733">
        <v>3838</v>
      </c>
      <c r="F271" s="733">
        <v>18487</v>
      </c>
      <c r="G271" s="732">
        <v>16907</v>
      </c>
      <c r="H271" s="732">
        <v>18091</v>
      </c>
      <c r="I271" s="733">
        <v>24076</v>
      </c>
      <c r="J271" s="733">
        <v>18543</v>
      </c>
      <c r="K271" s="733">
        <v>13190</v>
      </c>
      <c r="L271" s="733">
        <v>31350</v>
      </c>
      <c r="M271" s="733">
        <v>18587</v>
      </c>
      <c r="N271" s="733">
        <v>13236</v>
      </c>
      <c r="O271" s="734">
        <v>24900</v>
      </c>
    </row>
    <row r="272" spans="1:15" ht="15" customHeight="1">
      <c r="A272" s="722">
        <v>15</v>
      </c>
      <c r="B272" s="718" t="s">
        <v>29</v>
      </c>
      <c r="C272" s="723">
        <v>3577813</v>
      </c>
      <c r="D272" s="724">
        <v>277206</v>
      </c>
      <c r="E272" s="724">
        <v>282047</v>
      </c>
      <c r="F272" s="724">
        <v>323890</v>
      </c>
      <c r="G272" s="723">
        <v>359385</v>
      </c>
      <c r="H272" s="723">
        <v>312700</v>
      </c>
      <c r="I272" s="724">
        <v>330854</v>
      </c>
      <c r="J272" s="724">
        <v>323862</v>
      </c>
      <c r="K272" s="724">
        <v>243366</v>
      </c>
      <c r="L272" s="724">
        <v>305588</v>
      </c>
      <c r="M272" s="724">
        <v>225956</v>
      </c>
      <c r="N272" s="724">
        <v>295685</v>
      </c>
      <c r="O272" s="725">
        <v>297274</v>
      </c>
    </row>
    <row r="273" spans="1:15" ht="15" customHeight="1" thickBot="1">
      <c r="A273" s="745">
        <v>16</v>
      </c>
      <c r="B273" s="746" t="s">
        <v>30</v>
      </c>
      <c r="C273" s="747">
        <v>2781768</v>
      </c>
      <c r="D273" s="748">
        <v>142940</v>
      </c>
      <c r="E273" s="748">
        <v>97846</v>
      </c>
      <c r="F273" s="748">
        <v>199713</v>
      </c>
      <c r="G273" s="747">
        <v>177999</v>
      </c>
      <c r="H273" s="747">
        <v>335849</v>
      </c>
      <c r="I273" s="748">
        <v>281319</v>
      </c>
      <c r="J273" s="748">
        <v>220706</v>
      </c>
      <c r="K273" s="748">
        <v>201471</v>
      </c>
      <c r="L273" s="748">
        <v>199351</v>
      </c>
      <c r="M273" s="748">
        <v>148557</v>
      </c>
      <c r="N273" s="748">
        <v>113891</v>
      </c>
      <c r="O273" s="749">
        <v>662126</v>
      </c>
    </row>
  </sheetData>
  <mergeCells count="11">
    <mergeCell ref="A224:B224"/>
    <mergeCell ref="A257:B257"/>
    <mergeCell ref="A107:B107"/>
    <mergeCell ref="A124:B124"/>
    <mergeCell ref="A157:B157"/>
    <mergeCell ref="A174:B174"/>
    <mergeCell ref="A7:B7"/>
    <mergeCell ref="A24:B24"/>
    <mergeCell ref="A57:B57"/>
    <mergeCell ref="A74:B74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1" customWidth="1"/>
    <col min="2" max="2" width="20.28515625" style="751" customWidth="1"/>
    <col min="3" max="14" width="10.42578125" style="751" customWidth="1"/>
    <col min="15" max="16384" width="9.140625" style="751"/>
  </cols>
  <sheetData>
    <row r="1" spans="1:14" ht="17.25">
      <c r="A1" s="750" t="s">
        <v>132</v>
      </c>
    </row>
    <row r="2" spans="1:14" ht="12.75" customHeight="1"/>
    <row r="3" spans="1:14" ht="17.25" customHeight="1" thickBot="1">
      <c r="B3" s="750" t="s">
        <v>135</v>
      </c>
      <c r="N3" s="752" t="s">
        <v>2</v>
      </c>
    </row>
    <row r="4" spans="1:14" ht="12.75" customHeight="1">
      <c r="A4" s="753"/>
      <c r="B4" s="754" t="s">
        <v>52</v>
      </c>
      <c r="C4" s="755"/>
      <c r="D4" s="932"/>
      <c r="E4" s="757"/>
      <c r="F4" s="757"/>
      <c r="G4" s="755"/>
      <c r="H4" s="755"/>
      <c r="I4" s="757"/>
      <c r="J4" s="757"/>
      <c r="K4" s="757"/>
      <c r="L4" s="757"/>
      <c r="M4" s="942"/>
      <c r="N4" s="758"/>
    </row>
    <row r="5" spans="1:14" ht="12.75" customHeight="1">
      <c r="A5" s="759"/>
      <c r="B5" s="760"/>
      <c r="C5" s="761" t="s">
        <v>53</v>
      </c>
      <c r="D5" s="761" t="s">
        <v>226</v>
      </c>
      <c r="E5" s="761" t="s">
        <v>227</v>
      </c>
      <c r="F5" s="761" t="s">
        <v>228</v>
      </c>
      <c r="G5" s="761" t="s">
        <v>229</v>
      </c>
      <c r="H5" s="761" t="s">
        <v>230</v>
      </c>
      <c r="I5" s="761" t="s">
        <v>231</v>
      </c>
      <c r="J5" s="761" t="s">
        <v>232</v>
      </c>
      <c r="K5" s="761" t="s">
        <v>233</v>
      </c>
      <c r="L5" s="761" t="s">
        <v>234</v>
      </c>
      <c r="M5" s="761" t="s">
        <v>235</v>
      </c>
      <c r="N5" s="762" t="s">
        <v>236</v>
      </c>
    </row>
    <row r="6" spans="1:14" ht="12.75" customHeight="1">
      <c r="A6" s="764" t="s">
        <v>136</v>
      </c>
      <c r="B6" s="765"/>
      <c r="C6" s="766"/>
      <c r="D6" s="765"/>
      <c r="E6" s="765"/>
      <c r="F6" s="765"/>
      <c r="G6" s="766"/>
      <c r="H6" s="766"/>
      <c r="I6" s="765"/>
      <c r="J6" s="765"/>
      <c r="K6" s="765"/>
      <c r="L6" s="765"/>
      <c r="M6" s="765"/>
      <c r="N6" s="767"/>
    </row>
    <row r="7" spans="1:14" ht="20.100000000000001" customHeight="1">
      <c r="A7" s="1042" t="s">
        <v>290</v>
      </c>
      <c r="B7" s="1043"/>
      <c r="C7" s="769">
        <v>2863979</v>
      </c>
      <c r="D7" s="770">
        <v>574365</v>
      </c>
      <c r="E7" s="770">
        <v>794899</v>
      </c>
      <c r="F7" s="770">
        <v>1290861</v>
      </c>
      <c r="G7" s="769">
        <v>525003</v>
      </c>
      <c r="H7" s="769">
        <v>530217</v>
      </c>
      <c r="I7" s="770">
        <v>1247188</v>
      </c>
      <c r="J7" s="770">
        <v>1160831</v>
      </c>
      <c r="K7" s="770">
        <v>771387</v>
      </c>
      <c r="L7" s="770">
        <v>737906</v>
      </c>
      <c r="M7" s="770">
        <v>2100955</v>
      </c>
      <c r="N7" s="771">
        <v>2219980</v>
      </c>
    </row>
    <row r="8" spans="1:14" ht="15" customHeight="1">
      <c r="A8" s="772">
        <v>1</v>
      </c>
      <c r="B8" s="768" t="s">
        <v>17</v>
      </c>
      <c r="C8" s="773">
        <v>1178849</v>
      </c>
      <c r="D8" s="774">
        <v>277328</v>
      </c>
      <c r="E8" s="774">
        <v>291458</v>
      </c>
      <c r="F8" s="774">
        <v>641871</v>
      </c>
      <c r="G8" s="773">
        <v>235440</v>
      </c>
      <c r="H8" s="773">
        <v>223685</v>
      </c>
      <c r="I8" s="774">
        <v>502064</v>
      </c>
      <c r="J8" s="774">
        <v>709666</v>
      </c>
      <c r="K8" s="774">
        <v>433705</v>
      </c>
      <c r="L8" s="774">
        <v>458969</v>
      </c>
      <c r="M8" s="774">
        <v>1570682</v>
      </c>
      <c r="N8" s="775">
        <v>1645160</v>
      </c>
    </row>
    <row r="9" spans="1:14" ht="15" customHeight="1">
      <c r="A9" s="776">
        <v>2</v>
      </c>
      <c r="B9" s="777" t="s">
        <v>18</v>
      </c>
      <c r="C9" s="778">
        <v>999787</v>
      </c>
      <c r="D9" s="779">
        <v>183687</v>
      </c>
      <c r="E9" s="779">
        <v>215963</v>
      </c>
      <c r="F9" s="779">
        <v>484323</v>
      </c>
      <c r="G9" s="778">
        <v>130827</v>
      </c>
      <c r="H9" s="778">
        <v>178027</v>
      </c>
      <c r="I9" s="779">
        <v>370167</v>
      </c>
      <c r="J9" s="779">
        <v>580493</v>
      </c>
      <c r="K9" s="779">
        <v>377734</v>
      </c>
      <c r="L9" s="779">
        <v>381479</v>
      </c>
      <c r="M9" s="779">
        <v>1424562</v>
      </c>
      <c r="N9" s="780">
        <v>1393288</v>
      </c>
    </row>
    <row r="10" spans="1:14" ht="12.75" customHeight="1">
      <c r="A10" s="776">
        <v>3</v>
      </c>
      <c r="B10" s="74" t="s">
        <v>19</v>
      </c>
      <c r="C10" s="782">
        <v>581465</v>
      </c>
      <c r="D10" s="783">
        <v>114814</v>
      </c>
      <c r="E10" s="783">
        <v>140616</v>
      </c>
      <c r="F10" s="783">
        <v>285512</v>
      </c>
      <c r="G10" s="782">
        <v>83757</v>
      </c>
      <c r="H10" s="782">
        <v>111546</v>
      </c>
      <c r="I10" s="783">
        <v>221891</v>
      </c>
      <c r="J10" s="783">
        <v>335001</v>
      </c>
      <c r="K10" s="783">
        <v>239601</v>
      </c>
      <c r="L10" s="783">
        <v>228561</v>
      </c>
      <c r="M10" s="783">
        <v>857438</v>
      </c>
      <c r="N10" s="784">
        <v>770534</v>
      </c>
    </row>
    <row r="11" spans="1:14" ht="12.75" customHeight="1">
      <c r="A11" s="776">
        <v>4</v>
      </c>
      <c r="B11" s="74" t="s">
        <v>308</v>
      </c>
      <c r="C11" s="782">
        <v>70870</v>
      </c>
      <c r="D11" s="783">
        <v>17982</v>
      </c>
      <c r="E11" s="783">
        <v>14108</v>
      </c>
      <c r="F11" s="783">
        <v>55784</v>
      </c>
      <c r="G11" s="782">
        <v>11196</v>
      </c>
      <c r="H11" s="782">
        <v>22416</v>
      </c>
      <c r="I11" s="783">
        <v>58099</v>
      </c>
      <c r="J11" s="783">
        <v>82564</v>
      </c>
      <c r="K11" s="783">
        <v>37049</v>
      </c>
      <c r="L11" s="783">
        <v>55774</v>
      </c>
      <c r="M11" s="783">
        <v>107930</v>
      </c>
      <c r="N11" s="784">
        <v>61661</v>
      </c>
    </row>
    <row r="12" spans="1:14" ht="12.75" customHeight="1">
      <c r="A12" s="776">
        <v>5</v>
      </c>
      <c r="B12" s="74" t="s">
        <v>307</v>
      </c>
      <c r="C12" s="782">
        <v>286464</v>
      </c>
      <c r="D12" s="783">
        <v>38767</v>
      </c>
      <c r="E12" s="783">
        <v>43778</v>
      </c>
      <c r="F12" s="783">
        <v>130274</v>
      </c>
      <c r="G12" s="782">
        <v>30176</v>
      </c>
      <c r="H12" s="782">
        <v>37789</v>
      </c>
      <c r="I12" s="783">
        <v>69651</v>
      </c>
      <c r="J12" s="783">
        <v>149309</v>
      </c>
      <c r="K12" s="783">
        <v>79820</v>
      </c>
      <c r="L12" s="783">
        <v>93560</v>
      </c>
      <c r="M12" s="783">
        <v>446464</v>
      </c>
      <c r="N12" s="784">
        <v>544612</v>
      </c>
    </row>
    <row r="13" spans="1:14" ht="12.75" customHeight="1">
      <c r="A13" s="776">
        <v>6</v>
      </c>
      <c r="B13" s="74" t="s">
        <v>22</v>
      </c>
      <c r="C13" s="782">
        <v>60988</v>
      </c>
      <c r="D13" s="783">
        <v>12124</v>
      </c>
      <c r="E13" s="783">
        <v>17461</v>
      </c>
      <c r="F13" s="783">
        <v>12753</v>
      </c>
      <c r="G13" s="782">
        <v>5697</v>
      </c>
      <c r="H13" s="782">
        <v>6276</v>
      </c>
      <c r="I13" s="783">
        <v>20525</v>
      </c>
      <c r="J13" s="783">
        <v>13618</v>
      </c>
      <c r="K13" s="783">
        <v>21263</v>
      </c>
      <c r="L13" s="783">
        <v>3583</v>
      </c>
      <c r="M13" s="783">
        <v>12729</v>
      </c>
      <c r="N13" s="784">
        <v>16481</v>
      </c>
    </row>
    <row r="14" spans="1:14" ht="15" customHeight="1">
      <c r="A14" s="776">
        <v>7</v>
      </c>
      <c r="B14" s="785" t="s">
        <v>23</v>
      </c>
      <c r="C14" s="786">
        <v>179062</v>
      </c>
      <c r="D14" s="787">
        <v>93641</v>
      </c>
      <c r="E14" s="787">
        <v>75494</v>
      </c>
      <c r="F14" s="787">
        <v>157548</v>
      </c>
      <c r="G14" s="786">
        <v>104613</v>
      </c>
      <c r="H14" s="786">
        <v>45657</v>
      </c>
      <c r="I14" s="787">
        <v>131897</v>
      </c>
      <c r="J14" s="787">
        <v>129173</v>
      </c>
      <c r="K14" s="787">
        <v>55971</v>
      </c>
      <c r="L14" s="787">
        <v>77490</v>
      </c>
      <c r="M14" s="787">
        <v>146120</v>
      </c>
      <c r="N14" s="788">
        <v>251872</v>
      </c>
    </row>
    <row r="15" spans="1:14" ht="15" customHeight="1">
      <c r="A15" s="772">
        <v>8</v>
      </c>
      <c r="B15" s="768" t="s">
        <v>24</v>
      </c>
      <c r="C15" s="773">
        <v>1685130</v>
      </c>
      <c r="D15" s="774">
        <v>297036</v>
      </c>
      <c r="E15" s="774">
        <v>503441</v>
      </c>
      <c r="F15" s="774">
        <v>648989</v>
      </c>
      <c r="G15" s="773">
        <v>289563</v>
      </c>
      <c r="H15" s="773">
        <v>306532</v>
      </c>
      <c r="I15" s="774">
        <v>745125</v>
      </c>
      <c r="J15" s="774">
        <v>451165</v>
      </c>
      <c r="K15" s="774">
        <v>337682</v>
      </c>
      <c r="L15" s="774">
        <v>278937</v>
      </c>
      <c r="M15" s="774">
        <v>530273</v>
      </c>
      <c r="N15" s="775">
        <v>574820</v>
      </c>
    </row>
    <row r="16" spans="1:14" ht="15" customHeight="1">
      <c r="A16" s="776">
        <v>9</v>
      </c>
      <c r="B16" s="777" t="s">
        <v>25</v>
      </c>
      <c r="C16" s="778">
        <v>224985</v>
      </c>
      <c r="D16" s="779">
        <v>87798</v>
      </c>
      <c r="E16" s="779">
        <v>58259</v>
      </c>
      <c r="F16" s="779">
        <v>99339</v>
      </c>
      <c r="G16" s="778">
        <v>64914</v>
      </c>
      <c r="H16" s="778">
        <v>81736</v>
      </c>
      <c r="I16" s="779">
        <v>117670</v>
      </c>
      <c r="J16" s="779">
        <v>75740</v>
      </c>
      <c r="K16" s="779">
        <v>77109</v>
      </c>
      <c r="L16" s="779">
        <v>34190</v>
      </c>
      <c r="M16" s="779">
        <v>145923</v>
      </c>
      <c r="N16" s="780">
        <v>75999</v>
      </c>
    </row>
    <row r="17" spans="1:14" ht="12.75" customHeight="1">
      <c r="A17" s="776">
        <v>10</v>
      </c>
      <c r="B17" s="781" t="s">
        <v>26</v>
      </c>
      <c r="C17" s="782">
        <v>56928</v>
      </c>
      <c r="D17" s="783">
        <v>15536</v>
      </c>
      <c r="E17" s="783">
        <v>7544</v>
      </c>
      <c r="F17" s="783">
        <v>7435</v>
      </c>
      <c r="G17" s="782">
        <v>2531</v>
      </c>
      <c r="H17" s="782">
        <v>964</v>
      </c>
      <c r="I17" s="783">
        <v>6842</v>
      </c>
      <c r="J17" s="783">
        <v>10713</v>
      </c>
      <c r="K17" s="783">
        <v>2587</v>
      </c>
      <c r="L17" s="783">
        <v>3083</v>
      </c>
      <c r="M17" s="783">
        <v>9681</v>
      </c>
      <c r="N17" s="784">
        <v>6762</v>
      </c>
    </row>
    <row r="18" spans="1:14" ht="12.75" customHeight="1">
      <c r="A18" s="776">
        <v>11</v>
      </c>
      <c r="B18" s="781" t="s">
        <v>22</v>
      </c>
      <c r="C18" s="782">
        <v>168057</v>
      </c>
      <c r="D18" s="783">
        <v>72262</v>
      </c>
      <c r="E18" s="783">
        <v>50715</v>
      </c>
      <c r="F18" s="783">
        <v>91905</v>
      </c>
      <c r="G18" s="782">
        <v>62383</v>
      </c>
      <c r="H18" s="782">
        <v>80773</v>
      </c>
      <c r="I18" s="783">
        <v>110828</v>
      </c>
      <c r="J18" s="783">
        <v>65027</v>
      </c>
      <c r="K18" s="783">
        <v>74523</v>
      </c>
      <c r="L18" s="783">
        <v>31107</v>
      </c>
      <c r="M18" s="783">
        <v>136242</v>
      </c>
      <c r="N18" s="784">
        <v>69237</v>
      </c>
    </row>
    <row r="19" spans="1:14" ht="15" customHeight="1">
      <c r="A19" s="776">
        <v>12</v>
      </c>
      <c r="B19" s="789" t="s">
        <v>23</v>
      </c>
      <c r="C19" s="786">
        <v>1460145</v>
      </c>
      <c r="D19" s="787">
        <v>209239</v>
      </c>
      <c r="E19" s="787">
        <v>445182</v>
      </c>
      <c r="F19" s="787">
        <v>549650</v>
      </c>
      <c r="G19" s="786">
        <v>224649</v>
      </c>
      <c r="H19" s="786">
        <v>224796</v>
      </c>
      <c r="I19" s="787">
        <v>627455</v>
      </c>
      <c r="J19" s="787">
        <v>375425</v>
      </c>
      <c r="K19" s="787">
        <v>260573</v>
      </c>
      <c r="L19" s="787">
        <v>244747</v>
      </c>
      <c r="M19" s="787">
        <v>384350</v>
      </c>
      <c r="N19" s="788">
        <v>498822</v>
      </c>
    </row>
    <row r="20" spans="1:14" ht="12.75" customHeight="1">
      <c r="A20" s="776">
        <v>13</v>
      </c>
      <c r="B20" s="781" t="s">
        <v>27</v>
      </c>
      <c r="C20" s="782">
        <v>1260728</v>
      </c>
      <c r="D20" s="783">
        <v>180506</v>
      </c>
      <c r="E20" s="783">
        <v>379504</v>
      </c>
      <c r="F20" s="783">
        <v>468389</v>
      </c>
      <c r="G20" s="782">
        <v>206385</v>
      </c>
      <c r="H20" s="782">
        <v>177381</v>
      </c>
      <c r="I20" s="783">
        <v>506430</v>
      </c>
      <c r="J20" s="783">
        <v>342975</v>
      </c>
      <c r="K20" s="783">
        <v>198297</v>
      </c>
      <c r="L20" s="783">
        <v>221834</v>
      </c>
      <c r="M20" s="783">
        <v>316909</v>
      </c>
      <c r="N20" s="784">
        <v>245686</v>
      </c>
    </row>
    <row r="21" spans="1:14" ht="12.75" customHeight="1">
      <c r="A21" s="776">
        <v>14</v>
      </c>
      <c r="B21" s="781" t="s">
        <v>28</v>
      </c>
      <c r="C21" s="782">
        <v>199417</v>
      </c>
      <c r="D21" s="783">
        <v>28733</v>
      </c>
      <c r="E21" s="783">
        <v>65678</v>
      </c>
      <c r="F21" s="783">
        <v>81261</v>
      </c>
      <c r="G21" s="782">
        <v>18264</v>
      </c>
      <c r="H21" s="782">
        <v>47415</v>
      </c>
      <c r="I21" s="783">
        <v>121026</v>
      </c>
      <c r="J21" s="783">
        <v>32450</v>
      </c>
      <c r="K21" s="783">
        <v>62276</v>
      </c>
      <c r="L21" s="783">
        <v>22913</v>
      </c>
      <c r="M21" s="783">
        <v>67441</v>
      </c>
      <c r="N21" s="784">
        <v>253135</v>
      </c>
    </row>
    <row r="22" spans="1:14" ht="15" customHeight="1">
      <c r="A22" s="772">
        <v>15</v>
      </c>
      <c r="B22" s="768" t="s">
        <v>29</v>
      </c>
      <c r="C22" s="773">
        <v>1224772</v>
      </c>
      <c r="D22" s="774">
        <v>271485</v>
      </c>
      <c r="E22" s="774">
        <v>274222</v>
      </c>
      <c r="F22" s="774">
        <v>583663</v>
      </c>
      <c r="G22" s="773">
        <v>195741</v>
      </c>
      <c r="H22" s="773">
        <v>259764</v>
      </c>
      <c r="I22" s="774">
        <v>487837</v>
      </c>
      <c r="J22" s="774">
        <v>656232</v>
      </c>
      <c r="K22" s="774">
        <v>454844</v>
      </c>
      <c r="L22" s="774">
        <v>415669</v>
      </c>
      <c r="M22" s="774">
        <v>1570485</v>
      </c>
      <c r="N22" s="775">
        <v>1469287</v>
      </c>
    </row>
    <row r="23" spans="1:14" ht="15" customHeight="1" thickBot="1">
      <c r="A23" s="790">
        <v>16</v>
      </c>
      <c r="B23" s="791" t="s">
        <v>30</v>
      </c>
      <c r="C23" s="792">
        <v>1639207</v>
      </c>
      <c r="D23" s="793">
        <v>302880</v>
      </c>
      <c r="E23" s="793">
        <v>520677</v>
      </c>
      <c r="F23" s="793">
        <v>707198</v>
      </c>
      <c r="G23" s="792">
        <v>329262</v>
      </c>
      <c r="H23" s="792">
        <v>270453</v>
      </c>
      <c r="I23" s="793">
        <v>759352</v>
      </c>
      <c r="J23" s="793">
        <v>504598</v>
      </c>
      <c r="K23" s="793">
        <v>316543</v>
      </c>
      <c r="L23" s="793">
        <v>322237</v>
      </c>
      <c r="M23" s="793">
        <v>530470</v>
      </c>
      <c r="N23" s="794">
        <v>750693</v>
      </c>
    </row>
    <row r="24" spans="1:14" ht="12.75" customHeight="1" thickTop="1">
      <c r="A24" s="753"/>
      <c r="B24" s="754" t="s">
        <v>52</v>
      </c>
      <c r="C24" s="755"/>
      <c r="D24" s="756"/>
      <c r="E24" s="757"/>
      <c r="F24" s="757"/>
      <c r="G24" s="755"/>
      <c r="H24" s="755"/>
      <c r="I24" s="757"/>
      <c r="J24" s="757"/>
      <c r="K24" s="757"/>
      <c r="L24" s="757"/>
      <c r="M24" s="757"/>
      <c r="N24" s="758"/>
    </row>
    <row r="25" spans="1:14" ht="12.75" customHeight="1">
      <c r="A25" s="759"/>
      <c r="B25" s="760"/>
      <c r="C25" s="761" t="s">
        <v>237</v>
      </c>
      <c r="D25" s="761" t="s">
        <v>238</v>
      </c>
      <c r="E25" s="761" t="s">
        <v>239</v>
      </c>
      <c r="F25" s="761" t="s">
        <v>240</v>
      </c>
      <c r="G25" s="761" t="s">
        <v>241</v>
      </c>
      <c r="H25" s="761" t="s">
        <v>242</v>
      </c>
      <c r="I25" s="761" t="s">
        <v>243</v>
      </c>
      <c r="J25" s="761" t="s">
        <v>244</v>
      </c>
      <c r="K25" s="761" t="s">
        <v>245</v>
      </c>
      <c r="L25" s="761" t="s">
        <v>246</v>
      </c>
      <c r="M25" s="761" t="s">
        <v>247</v>
      </c>
      <c r="N25" s="762" t="s">
        <v>248</v>
      </c>
    </row>
    <row r="26" spans="1:14" ht="12.75" customHeight="1">
      <c r="A26" s="764" t="s">
        <v>136</v>
      </c>
      <c r="B26" s="765"/>
      <c r="C26" s="766"/>
      <c r="D26" s="765"/>
      <c r="E26" s="765"/>
      <c r="F26" s="765"/>
      <c r="G26" s="766"/>
      <c r="H26" s="766"/>
      <c r="I26" s="765"/>
      <c r="J26" s="765"/>
      <c r="K26" s="765"/>
      <c r="L26" s="765"/>
      <c r="M26" s="765"/>
      <c r="N26" s="767"/>
    </row>
    <row r="27" spans="1:14" ht="20.100000000000001" customHeight="1">
      <c r="A27" s="1042" t="s">
        <v>290</v>
      </c>
      <c r="B27" s="1043"/>
      <c r="C27" s="769">
        <v>6972288</v>
      </c>
      <c r="D27" s="770">
        <v>3772673</v>
      </c>
      <c r="E27" s="770">
        <v>1028199</v>
      </c>
      <c r="F27" s="770">
        <v>501929</v>
      </c>
      <c r="G27" s="769">
        <v>577685</v>
      </c>
      <c r="H27" s="769">
        <v>702079</v>
      </c>
      <c r="I27" s="770">
        <v>400348</v>
      </c>
      <c r="J27" s="770">
        <v>952186</v>
      </c>
      <c r="K27" s="770">
        <v>999657</v>
      </c>
      <c r="L27" s="770">
        <v>1545770</v>
      </c>
      <c r="M27" s="770">
        <v>3038165</v>
      </c>
      <c r="N27" s="771">
        <v>710440</v>
      </c>
    </row>
    <row r="28" spans="1:14" ht="15" customHeight="1">
      <c r="A28" s="772">
        <v>1</v>
      </c>
      <c r="B28" s="768" t="s">
        <v>17</v>
      </c>
      <c r="C28" s="773">
        <v>5072150</v>
      </c>
      <c r="D28" s="774">
        <v>2563256</v>
      </c>
      <c r="E28" s="774">
        <v>446699</v>
      </c>
      <c r="F28" s="774">
        <v>267419</v>
      </c>
      <c r="G28" s="773">
        <v>305463</v>
      </c>
      <c r="H28" s="773">
        <v>300206</v>
      </c>
      <c r="I28" s="774">
        <v>221140</v>
      </c>
      <c r="J28" s="774">
        <v>456926</v>
      </c>
      <c r="K28" s="774">
        <v>546340</v>
      </c>
      <c r="L28" s="774">
        <v>892660</v>
      </c>
      <c r="M28" s="774">
        <v>2232286</v>
      </c>
      <c r="N28" s="775">
        <v>395285</v>
      </c>
    </row>
    <row r="29" spans="1:14" ht="15" customHeight="1">
      <c r="A29" s="776">
        <v>2</v>
      </c>
      <c r="B29" s="777" t="s">
        <v>18</v>
      </c>
      <c r="C29" s="778">
        <v>4378434</v>
      </c>
      <c r="D29" s="779">
        <v>2020350</v>
      </c>
      <c r="E29" s="779">
        <v>362763</v>
      </c>
      <c r="F29" s="779">
        <v>211958</v>
      </c>
      <c r="G29" s="778">
        <v>255364</v>
      </c>
      <c r="H29" s="778">
        <v>180136</v>
      </c>
      <c r="I29" s="779">
        <v>152772</v>
      </c>
      <c r="J29" s="779">
        <v>412752</v>
      </c>
      <c r="K29" s="779">
        <v>393706</v>
      </c>
      <c r="L29" s="779">
        <v>712008</v>
      </c>
      <c r="M29" s="779">
        <v>1840236</v>
      </c>
      <c r="N29" s="780">
        <v>318900</v>
      </c>
    </row>
    <row r="30" spans="1:14" ht="12.75" customHeight="1">
      <c r="A30" s="776">
        <v>3</v>
      </c>
      <c r="B30" s="74" t="s">
        <v>19</v>
      </c>
      <c r="C30" s="782">
        <v>2828158</v>
      </c>
      <c r="D30" s="783">
        <v>1189244</v>
      </c>
      <c r="E30" s="783">
        <v>238941</v>
      </c>
      <c r="F30" s="783">
        <v>121621</v>
      </c>
      <c r="G30" s="782">
        <v>149085</v>
      </c>
      <c r="H30" s="782">
        <v>96447</v>
      </c>
      <c r="I30" s="783">
        <v>94851</v>
      </c>
      <c r="J30" s="783">
        <v>268304</v>
      </c>
      <c r="K30" s="783">
        <v>249601</v>
      </c>
      <c r="L30" s="783">
        <v>445465</v>
      </c>
      <c r="M30" s="783">
        <v>1200525</v>
      </c>
      <c r="N30" s="784">
        <v>205196</v>
      </c>
    </row>
    <row r="31" spans="1:14" ht="12.75" customHeight="1">
      <c r="A31" s="776">
        <v>4</v>
      </c>
      <c r="B31" s="74" t="s">
        <v>308</v>
      </c>
      <c r="C31" s="782">
        <v>71538</v>
      </c>
      <c r="D31" s="783">
        <v>219948</v>
      </c>
      <c r="E31" s="783">
        <v>48204</v>
      </c>
      <c r="F31" s="783">
        <v>23436</v>
      </c>
      <c r="G31" s="782">
        <v>24668</v>
      </c>
      <c r="H31" s="782">
        <v>22384</v>
      </c>
      <c r="I31" s="783">
        <v>14926</v>
      </c>
      <c r="J31" s="783">
        <v>70419</v>
      </c>
      <c r="K31" s="783">
        <v>62093</v>
      </c>
      <c r="L31" s="783">
        <v>108246</v>
      </c>
      <c r="M31" s="783">
        <v>179556</v>
      </c>
      <c r="N31" s="784">
        <v>43827</v>
      </c>
    </row>
    <row r="32" spans="1:14" ht="12.75" customHeight="1">
      <c r="A32" s="776">
        <v>5</v>
      </c>
      <c r="B32" s="74" t="s">
        <v>307</v>
      </c>
      <c r="C32" s="782">
        <v>1475029</v>
      </c>
      <c r="D32" s="783">
        <v>600931</v>
      </c>
      <c r="E32" s="783">
        <v>68346</v>
      </c>
      <c r="F32" s="783">
        <v>57656</v>
      </c>
      <c r="G32" s="782">
        <v>79829</v>
      </c>
      <c r="H32" s="782">
        <v>58355</v>
      </c>
      <c r="I32" s="783">
        <v>39555</v>
      </c>
      <c r="J32" s="783">
        <v>68470</v>
      </c>
      <c r="K32" s="783">
        <v>67822</v>
      </c>
      <c r="L32" s="783">
        <v>152866</v>
      </c>
      <c r="M32" s="783">
        <v>447363</v>
      </c>
      <c r="N32" s="784">
        <v>57073</v>
      </c>
    </row>
    <row r="33" spans="1:14" ht="12.75" customHeight="1">
      <c r="A33" s="776">
        <v>6</v>
      </c>
      <c r="B33" s="74" t="s">
        <v>22</v>
      </c>
      <c r="C33" s="782">
        <v>3710</v>
      </c>
      <c r="D33" s="783">
        <v>10227</v>
      </c>
      <c r="E33" s="783">
        <v>7273</v>
      </c>
      <c r="F33" s="783">
        <v>9245</v>
      </c>
      <c r="G33" s="782">
        <v>1783</v>
      </c>
      <c r="H33" s="782">
        <v>2950</v>
      </c>
      <c r="I33" s="783">
        <v>3440</v>
      </c>
      <c r="J33" s="783">
        <v>5558</v>
      </c>
      <c r="K33" s="783">
        <v>14190</v>
      </c>
      <c r="L33" s="783">
        <v>5430</v>
      </c>
      <c r="M33" s="783">
        <v>12792</v>
      </c>
      <c r="N33" s="784">
        <v>12804</v>
      </c>
    </row>
    <row r="34" spans="1:14" ht="15" customHeight="1">
      <c r="A34" s="776">
        <v>7</v>
      </c>
      <c r="B34" s="785" t="s">
        <v>23</v>
      </c>
      <c r="C34" s="786">
        <v>693716</v>
      </c>
      <c r="D34" s="787">
        <v>542907</v>
      </c>
      <c r="E34" s="787">
        <v>83936</v>
      </c>
      <c r="F34" s="787">
        <v>55461</v>
      </c>
      <c r="G34" s="786">
        <v>50099</v>
      </c>
      <c r="H34" s="786">
        <v>120070</v>
      </c>
      <c r="I34" s="787">
        <v>68368</v>
      </c>
      <c r="J34" s="787">
        <v>44174</v>
      </c>
      <c r="K34" s="787">
        <v>152634</v>
      </c>
      <c r="L34" s="787">
        <v>180652</v>
      </c>
      <c r="M34" s="787">
        <v>392051</v>
      </c>
      <c r="N34" s="788">
        <v>76385</v>
      </c>
    </row>
    <row r="35" spans="1:14" ht="15" customHeight="1">
      <c r="A35" s="772">
        <v>8</v>
      </c>
      <c r="B35" s="768" t="s">
        <v>24</v>
      </c>
      <c r="C35" s="773">
        <v>1900138</v>
      </c>
      <c r="D35" s="774">
        <v>1209417</v>
      </c>
      <c r="E35" s="774">
        <v>581500</v>
      </c>
      <c r="F35" s="774">
        <v>234511</v>
      </c>
      <c r="G35" s="773">
        <v>272221</v>
      </c>
      <c r="H35" s="773">
        <v>401873</v>
      </c>
      <c r="I35" s="774">
        <v>179208</v>
      </c>
      <c r="J35" s="774">
        <v>495261</v>
      </c>
      <c r="K35" s="774">
        <v>453317</v>
      </c>
      <c r="L35" s="774">
        <v>653111</v>
      </c>
      <c r="M35" s="774">
        <v>805879</v>
      </c>
      <c r="N35" s="775">
        <v>315155</v>
      </c>
    </row>
    <row r="36" spans="1:14" ht="15" customHeight="1">
      <c r="A36" s="776">
        <v>9</v>
      </c>
      <c r="B36" s="777" t="s">
        <v>25</v>
      </c>
      <c r="C36" s="778">
        <v>550734</v>
      </c>
      <c r="D36" s="779">
        <v>123073</v>
      </c>
      <c r="E36" s="779">
        <v>72168</v>
      </c>
      <c r="F36" s="779">
        <v>31329</v>
      </c>
      <c r="G36" s="778">
        <v>71283</v>
      </c>
      <c r="H36" s="778">
        <v>88083</v>
      </c>
      <c r="I36" s="779">
        <v>17103</v>
      </c>
      <c r="J36" s="779">
        <v>110577</v>
      </c>
      <c r="K36" s="779">
        <v>178289</v>
      </c>
      <c r="L36" s="779">
        <v>176634</v>
      </c>
      <c r="M36" s="779">
        <v>95403</v>
      </c>
      <c r="N36" s="780">
        <v>21295</v>
      </c>
    </row>
    <row r="37" spans="1:14" ht="12.75" customHeight="1">
      <c r="A37" s="776">
        <v>10</v>
      </c>
      <c r="B37" s="781" t="s">
        <v>26</v>
      </c>
      <c r="C37" s="782">
        <v>144621</v>
      </c>
      <c r="D37" s="783">
        <v>13236</v>
      </c>
      <c r="E37" s="783">
        <v>2239</v>
      </c>
      <c r="F37" s="783">
        <v>2362</v>
      </c>
      <c r="G37" s="782">
        <v>1361</v>
      </c>
      <c r="H37" s="782">
        <v>1078</v>
      </c>
      <c r="I37" s="783">
        <v>283</v>
      </c>
      <c r="J37" s="783">
        <v>7775</v>
      </c>
      <c r="K37" s="783">
        <v>99</v>
      </c>
      <c r="L37" s="783">
        <v>16144</v>
      </c>
      <c r="M37" s="783">
        <v>13850</v>
      </c>
      <c r="N37" s="784">
        <v>189</v>
      </c>
    </row>
    <row r="38" spans="1:14" ht="12.75" customHeight="1">
      <c r="A38" s="776">
        <v>11</v>
      </c>
      <c r="B38" s="781" t="s">
        <v>22</v>
      </c>
      <c r="C38" s="782">
        <v>406113</v>
      </c>
      <c r="D38" s="783">
        <v>109837</v>
      </c>
      <c r="E38" s="783">
        <v>69929</v>
      </c>
      <c r="F38" s="783">
        <v>28967</v>
      </c>
      <c r="G38" s="782">
        <v>69922</v>
      </c>
      <c r="H38" s="782">
        <v>87006</v>
      </c>
      <c r="I38" s="783">
        <v>16820</v>
      </c>
      <c r="J38" s="783">
        <v>102802</v>
      </c>
      <c r="K38" s="783">
        <v>178190</v>
      </c>
      <c r="L38" s="783">
        <v>160490</v>
      </c>
      <c r="M38" s="783">
        <v>81553</v>
      </c>
      <c r="N38" s="784">
        <v>21105</v>
      </c>
    </row>
    <row r="39" spans="1:14" ht="15" customHeight="1">
      <c r="A39" s="776">
        <v>12</v>
      </c>
      <c r="B39" s="789" t="s">
        <v>23</v>
      </c>
      <c r="C39" s="786">
        <v>1349405</v>
      </c>
      <c r="D39" s="787">
        <v>1086343</v>
      </c>
      <c r="E39" s="787">
        <v>509333</v>
      </c>
      <c r="F39" s="787">
        <v>203182</v>
      </c>
      <c r="G39" s="786">
        <v>200938</v>
      </c>
      <c r="H39" s="786">
        <v>313790</v>
      </c>
      <c r="I39" s="787">
        <v>162105</v>
      </c>
      <c r="J39" s="787">
        <v>384684</v>
      </c>
      <c r="K39" s="787">
        <v>275028</v>
      </c>
      <c r="L39" s="787">
        <v>476477</v>
      </c>
      <c r="M39" s="787">
        <v>710476</v>
      </c>
      <c r="N39" s="788">
        <v>293860</v>
      </c>
    </row>
    <row r="40" spans="1:14" ht="12.75" customHeight="1">
      <c r="A40" s="776">
        <v>13</v>
      </c>
      <c r="B40" s="781" t="s">
        <v>27</v>
      </c>
      <c r="C40" s="782">
        <v>659448</v>
      </c>
      <c r="D40" s="783">
        <v>504437</v>
      </c>
      <c r="E40" s="783">
        <v>429807</v>
      </c>
      <c r="F40" s="783">
        <v>149360</v>
      </c>
      <c r="G40" s="782">
        <v>133701</v>
      </c>
      <c r="H40" s="782">
        <v>200049</v>
      </c>
      <c r="I40" s="783">
        <v>119984</v>
      </c>
      <c r="J40" s="783">
        <v>280607</v>
      </c>
      <c r="K40" s="783">
        <v>233523</v>
      </c>
      <c r="L40" s="783">
        <v>354736</v>
      </c>
      <c r="M40" s="783">
        <v>548214</v>
      </c>
      <c r="N40" s="784">
        <v>257028</v>
      </c>
    </row>
    <row r="41" spans="1:14" ht="12.75" customHeight="1">
      <c r="A41" s="776">
        <v>14</v>
      </c>
      <c r="B41" s="781" t="s">
        <v>28</v>
      </c>
      <c r="C41" s="782">
        <v>689957</v>
      </c>
      <c r="D41" s="783">
        <v>581907</v>
      </c>
      <c r="E41" s="783">
        <v>79526</v>
      </c>
      <c r="F41" s="783">
        <v>53822</v>
      </c>
      <c r="G41" s="782">
        <v>67237</v>
      </c>
      <c r="H41" s="782">
        <v>113740</v>
      </c>
      <c r="I41" s="783">
        <v>42120</v>
      </c>
      <c r="J41" s="783">
        <v>104077</v>
      </c>
      <c r="K41" s="783">
        <v>41505</v>
      </c>
      <c r="L41" s="783">
        <v>121741</v>
      </c>
      <c r="M41" s="783">
        <v>162262</v>
      </c>
      <c r="N41" s="784">
        <v>36832</v>
      </c>
    </row>
    <row r="42" spans="1:14" ht="15" customHeight="1">
      <c r="A42" s="772">
        <v>15</v>
      </c>
      <c r="B42" s="768" t="s">
        <v>29</v>
      </c>
      <c r="C42" s="773">
        <v>4929167</v>
      </c>
      <c r="D42" s="774">
        <v>2143423</v>
      </c>
      <c r="E42" s="774">
        <v>434931</v>
      </c>
      <c r="F42" s="774">
        <v>243286</v>
      </c>
      <c r="G42" s="773">
        <v>326648</v>
      </c>
      <c r="H42" s="773">
        <v>268219</v>
      </c>
      <c r="I42" s="774">
        <v>169875</v>
      </c>
      <c r="J42" s="774">
        <v>523329</v>
      </c>
      <c r="K42" s="774">
        <v>571995</v>
      </c>
      <c r="L42" s="774">
        <v>888642</v>
      </c>
      <c r="M42" s="774">
        <v>1935639</v>
      </c>
      <c r="N42" s="775">
        <v>340195</v>
      </c>
    </row>
    <row r="43" spans="1:14" ht="15" customHeight="1" thickBot="1">
      <c r="A43" s="795">
        <v>16</v>
      </c>
      <c r="B43" s="796" t="s">
        <v>30</v>
      </c>
      <c r="C43" s="797">
        <v>2043120</v>
      </c>
      <c r="D43" s="798">
        <v>1629250</v>
      </c>
      <c r="E43" s="798">
        <v>593268</v>
      </c>
      <c r="F43" s="798">
        <v>258643</v>
      </c>
      <c r="G43" s="797">
        <v>251037</v>
      </c>
      <c r="H43" s="797">
        <v>433860</v>
      </c>
      <c r="I43" s="798">
        <v>230472</v>
      </c>
      <c r="J43" s="798">
        <v>428858</v>
      </c>
      <c r="K43" s="798">
        <v>427662</v>
      </c>
      <c r="L43" s="798">
        <v>657129</v>
      </c>
      <c r="M43" s="798">
        <v>1102527</v>
      </c>
      <c r="N43" s="799">
        <v>370246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0" t="s">
        <v>132</v>
      </c>
    </row>
    <row r="52" spans="1:14" ht="12.75" customHeight="1"/>
    <row r="53" spans="1:14" ht="17.25" customHeight="1" thickBot="1">
      <c r="B53" s="750" t="s">
        <v>137</v>
      </c>
      <c r="N53" s="752" t="s">
        <v>2</v>
      </c>
    </row>
    <row r="54" spans="1:14" ht="12.75" customHeight="1">
      <c r="A54" s="753"/>
      <c r="B54" s="754" t="s">
        <v>52</v>
      </c>
      <c r="C54" s="755"/>
      <c r="D54" s="756"/>
      <c r="E54" s="757"/>
      <c r="F54" s="757"/>
      <c r="G54" s="755"/>
      <c r="H54" s="755"/>
      <c r="I54" s="757"/>
      <c r="J54" s="757"/>
      <c r="K54" s="757"/>
      <c r="L54" s="757"/>
      <c r="M54" s="757"/>
      <c r="N54" s="758"/>
    </row>
    <row r="55" spans="1:14" ht="12.75" customHeight="1">
      <c r="A55" s="759"/>
      <c r="B55" s="760"/>
      <c r="C55" s="761" t="s">
        <v>249</v>
      </c>
      <c r="D55" s="761" t="s">
        <v>250</v>
      </c>
      <c r="E55" s="761" t="s">
        <v>251</v>
      </c>
      <c r="F55" s="761" t="s">
        <v>252</v>
      </c>
      <c r="G55" s="761" t="s">
        <v>253</v>
      </c>
      <c r="H55" s="761" t="s">
        <v>254</v>
      </c>
      <c r="I55" s="761" t="s">
        <v>255</v>
      </c>
      <c r="J55" s="761" t="s">
        <v>256</v>
      </c>
      <c r="K55" s="761" t="s">
        <v>257</v>
      </c>
      <c r="L55" s="761" t="s">
        <v>258</v>
      </c>
      <c r="M55" s="761" t="s">
        <v>259</v>
      </c>
      <c r="N55" s="762" t="s">
        <v>260</v>
      </c>
    </row>
    <row r="56" spans="1:14" ht="12.75" customHeight="1">
      <c r="A56" s="764" t="s">
        <v>136</v>
      </c>
      <c r="B56" s="765"/>
      <c r="C56" s="766"/>
      <c r="D56" s="765"/>
      <c r="E56" s="765"/>
      <c r="F56" s="765"/>
      <c r="G56" s="766"/>
      <c r="H56" s="766"/>
      <c r="I56" s="765"/>
      <c r="J56" s="765"/>
      <c r="K56" s="765"/>
      <c r="L56" s="765"/>
      <c r="M56" s="765"/>
      <c r="N56" s="767"/>
    </row>
    <row r="57" spans="1:14" ht="20.100000000000001" customHeight="1">
      <c r="A57" s="1042" t="s">
        <v>290</v>
      </c>
      <c r="B57" s="1043"/>
      <c r="C57" s="769">
        <v>721096</v>
      </c>
      <c r="D57" s="770">
        <v>952806</v>
      </c>
      <c r="E57" s="770">
        <v>3024934</v>
      </c>
      <c r="F57" s="770">
        <v>1686861</v>
      </c>
      <c r="G57" s="769">
        <v>329608</v>
      </c>
      <c r="H57" s="769">
        <v>427790</v>
      </c>
      <c r="I57" s="770">
        <v>220913</v>
      </c>
      <c r="J57" s="770">
        <v>414237</v>
      </c>
      <c r="K57" s="770">
        <v>708085</v>
      </c>
      <c r="L57" s="770">
        <v>1132654</v>
      </c>
      <c r="M57" s="770">
        <v>546345</v>
      </c>
      <c r="N57" s="771">
        <v>339542</v>
      </c>
    </row>
    <row r="58" spans="1:14" ht="15" customHeight="1">
      <c r="A58" s="772">
        <v>1</v>
      </c>
      <c r="B58" s="768" t="s">
        <v>17</v>
      </c>
      <c r="C58" s="773">
        <v>378597</v>
      </c>
      <c r="D58" s="774">
        <v>655826</v>
      </c>
      <c r="E58" s="774">
        <v>2119872</v>
      </c>
      <c r="F58" s="774">
        <v>1032311</v>
      </c>
      <c r="G58" s="773">
        <v>194083</v>
      </c>
      <c r="H58" s="773">
        <v>189334</v>
      </c>
      <c r="I58" s="774">
        <v>94096</v>
      </c>
      <c r="J58" s="774">
        <v>145269</v>
      </c>
      <c r="K58" s="774">
        <v>441847</v>
      </c>
      <c r="L58" s="774">
        <v>599506</v>
      </c>
      <c r="M58" s="774">
        <v>273477</v>
      </c>
      <c r="N58" s="775">
        <v>150728</v>
      </c>
    </row>
    <row r="59" spans="1:14" ht="15" customHeight="1">
      <c r="A59" s="776">
        <v>2</v>
      </c>
      <c r="B59" s="777" t="s">
        <v>18</v>
      </c>
      <c r="C59" s="778">
        <v>307596</v>
      </c>
      <c r="D59" s="779">
        <v>577252</v>
      </c>
      <c r="E59" s="779">
        <v>1831956</v>
      </c>
      <c r="F59" s="779">
        <v>915316</v>
      </c>
      <c r="G59" s="778">
        <v>174423</v>
      </c>
      <c r="H59" s="778">
        <v>146710</v>
      </c>
      <c r="I59" s="779">
        <v>85748</v>
      </c>
      <c r="J59" s="779">
        <v>109004</v>
      </c>
      <c r="K59" s="779">
        <v>388320</v>
      </c>
      <c r="L59" s="779">
        <v>488177</v>
      </c>
      <c r="M59" s="779">
        <v>207655</v>
      </c>
      <c r="N59" s="780">
        <v>135293</v>
      </c>
    </row>
    <row r="60" spans="1:14" ht="12.75" customHeight="1">
      <c r="A60" s="776">
        <v>3</v>
      </c>
      <c r="B60" s="74" t="s">
        <v>19</v>
      </c>
      <c r="C60" s="782">
        <v>170245</v>
      </c>
      <c r="D60" s="783">
        <v>268791</v>
      </c>
      <c r="E60" s="783">
        <v>1017348</v>
      </c>
      <c r="F60" s="783">
        <v>568264</v>
      </c>
      <c r="G60" s="782">
        <v>119412</v>
      </c>
      <c r="H60" s="782">
        <v>91955</v>
      </c>
      <c r="I60" s="783">
        <v>52345</v>
      </c>
      <c r="J60" s="783">
        <v>65221</v>
      </c>
      <c r="K60" s="783">
        <v>260298</v>
      </c>
      <c r="L60" s="783">
        <v>323831</v>
      </c>
      <c r="M60" s="783">
        <v>124098</v>
      </c>
      <c r="N60" s="784">
        <v>69791</v>
      </c>
    </row>
    <row r="61" spans="1:14" ht="12.75" customHeight="1">
      <c r="A61" s="776">
        <v>4</v>
      </c>
      <c r="B61" s="74" t="s">
        <v>308</v>
      </c>
      <c r="C61" s="782">
        <v>59878</v>
      </c>
      <c r="D61" s="783">
        <v>67107</v>
      </c>
      <c r="E61" s="783">
        <v>113807</v>
      </c>
      <c r="F61" s="783">
        <v>99402</v>
      </c>
      <c r="G61" s="782">
        <v>15051</v>
      </c>
      <c r="H61" s="782">
        <v>18063</v>
      </c>
      <c r="I61" s="783">
        <v>5488</v>
      </c>
      <c r="J61" s="783">
        <v>8519</v>
      </c>
      <c r="K61" s="783">
        <v>49331</v>
      </c>
      <c r="L61" s="783">
        <v>32466</v>
      </c>
      <c r="M61" s="783">
        <v>24824</v>
      </c>
      <c r="N61" s="784">
        <v>26782</v>
      </c>
    </row>
    <row r="62" spans="1:14" ht="12.75" customHeight="1">
      <c r="A62" s="776">
        <v>5</v>
      </c>
      <c r="B62" s="74" t="s">
        <v>307</v>
      </c>
      <c r="C62" s="782">
        <v>70087</v>
      </c>
      <c r="D62" s="783">
        <v>237341</v>
      </c>
      <c r="E62" s="783">
        <v>664835</v>
      </c>
      <c r="F62" s="783">
        <v>219601</v>
      </c>
      <c r="G62" s="782">
        <v>38062</v>
      </c>
      <c r="H62" s="782">
        <v>26102</v>
      </c>
      <c r="I62" s="783">
        <v>26437</v>
      </c>
      <c r="J62" s="783">
        <v>32359</v>
      </c>
      <c r="K62" s="783">
        <v>72232</v>
      </c>
      <c r="L62" s="783">
        <v>128086</v>
      </c>
      <c r="M62" s="783">
        <v>57635</v>
      </c>
      <c r="N62" s="784">
        <v>30302</v>
      </c>
    </row>
    <row r="63" spans="1:14" ht="12.75" customHeight="1">
      <c r="A63" s="776">
        <v>6</v>
      </c>
      <c r="B63" s="74" t="s">
        <v>22</v>
      </c>
      <c r="C63" s="782">
        <v>7386</v>
      </c>
      <c r="D63" s="783">
        <v>4013</v>
      </c>
      <c r="E63" s="783">
        <v>35966</v>
      </c>
      <c r="F63" s="783">
        <v>28049</v>
      </c>
      <c r="G63" s="782">
        <v>1897</v>
      </c>
      <c r="H63" s="782">
        <v>10590</v>
      </c>
      <c r="I63" s="783">
        <v>1479</v>
      </c>
      <c r="J63" s="783">
        <v>2905</v>
      </c>
      <c r="K63" s="783">
        <v>6459</v>
      </c>
      <c r="L63" s="783">
        <v>3795</v>
      </c>
      <c r="M63" s="783">
        <v>1099</v>
      </c>
      <c r="N63" s="784">
        <v>8418</v>
      </c>
    </row>
    <row r="64" spans="1:14" ht="15" customHeight="1">
      <c r="A64" s="776">
        <v>7</v>
      </c>
      <c r="B64" s="785" t="s">
        <v>23</v>
      </c>
      <c r="C64" s="786">
        <v>71001</v>
      </c>
      <c r="D64" s="787">
        <v>78574</v>
      </c>
      <c r="E64" s="787">
        <v>287916</v>
      </c>
      <c r="F64" s="787">
        <v>116995</v>
      </c>
      <c r="G64" s="786">
        <v>19660</v>
      </c>
      <c r="H64" s="786">
        <v>42624</v>
      </c>
      <c r="I64" s="787">
        <v>8348</v>
      </c>
      <c r="J64" s="787">
        <v>36266</v>
      </c>
      <c r="K64" s="787">
        <v>53528</v>
      </c>
      <c r="L64" s="787">
        <v>111328</v>
      </c>
      <c r="M64" s="787">
        <v>65822</v>
      </c>
      <c r="N64" s="788">
        <v>15435</v>
      </c>
    </row>
    <row r="65" spans="1:14" ht="15" customHeight="1">
      <c r="A65" s="772">
        <v>8</v>
      </c>
      <c r="B65" s="768" t="s">
        <v>24</v>
      </c>
      <c r="C65" s="773">
        <v>342499</v>
      </c>
      <c r="D65" s="774">
        <v>296979</v>
      </c>
      <c r="E65" s="774">
        <v>905062</v>
      </c>
      <c r="F65" s="774">
        <v>654550</v>
      </c>
      <c r="G65" s="773">
        <v>135524</v>
      </c>
      <c r="H65" s="773">
        <v>238455</v>
      </c>
      <c r="I65" s="774">
        <v>126817</v>
      </c>
      <c r="J65" s="774">
        <v>268968</v>
      </c>
      <c r="K65" s="774">
        <v>266238</v>
      </c>
      <c r="L65" s="774">
        <v>533148</v>
      </c>
      <c r="M65" s="774">
        <v>272869</v>
      </c>
      <c r="N65" s="775">
        <v>188814</v>
      </c>
    </row>
    <row r="66" spans="1:14" ht="15" customHeight="1">
      <c r="A66" s="776">
        <v>9</v>
      </c>
      <c r="B66" s="777" t="s">
        <v>25</v>
      </c>
      <c r="C66" s="778">
        <v>100846</v>
      </c>
      <c r="D66" s="779">
        <v>27462</v>
      </c>
      <c r="E66" s="779">
        <v>239151</v>
      </c>
      <c r="F66" s="779">
        <v>203933</v>
      </c>
      <c r="G66" s="778">
        <v>48149</v>
      </c>
      <c r="H66" s="778">
        <v>45463</v>
      </c>
      <c r="I66" s="779">
        <v>14891</v>
      </c>
      <c r="J66" s="779">
        <v>57667</v>
      </c>
      <c r="K66" s="779">
        <v>30591</v>
      </c>
      <c r="L66" s="779">
        <v>66949</v>
      </c>
      <c r="M66" s="779">
        <v>62156</v>
      </c>
      <c r="N66" s="780">
        <v>12388</v>
      </c>
    </row>
    <row r="67" spans="1:14" ht="12.75" customHeight="1">
      <c r="A67" s="776">
        <v>10</v>
      </c>
      <c r="B67" s="781" t="s">
        <v>26</v>
      </c>
      <c r="C67" s="782">
        <v>1021</v>
      </c>
      <c r="D67" s="783">
        <v>196</v>
      </c>
      <c r="E67" s="783">
        <v>64742</v>
      </c>
      <c r="F67" s="783">
        <v>46911</v>
      </c>
      <c r="G67" s="782">
        <v>4900</v>
      </c>
      <c r="H67" s="782">
        <v>260</v>
      </c>
      <c r="I67" s="783">
        <v>2134</v>
      </c>
      <c r="J67" s="783">
        <v>6100</v>
      </c>
      <c r="K67" s="783">
        <v>347</v>
      </c>
      <c r="L67" s="783">
        <v>5710</v>
      </c>
      <c r="M67" s="783">
        <v>8689</v>
      </c>
      <c r="N67" s="784">
        <v>2695</v>
      </c>
    </row>
    <row r="68" spans="1:14" ht="12.75" customHeight="1">
      <c r="A68" s="776">
        <v>11</v>
      </c>
      <c r="B68" s="781" t="s">
        <v>22</v>
      </c>
      <c r="C68" s="782">
        <v>99825</v>
      </c>
      <c r="D68" s="783">
        <v>27266</v>
      </c>
      <c r="E68" s="783">
        <v>174409</v>
      </c>
      <c r="F68" s="783">
        <v>157022</v>
      </c>
      <c r="G68" s="782">
        <v>43249</v>
      </c>
      <c r="H68" s="782">
        <v>45203</v>
      </c>
      <c r="I68" s="783">
        <v>12757</v>
      </c>
      <c r="J68" s="783">
        <v>51567</v>
      </c>
      <c r="K68" s="783">
        <v>30244</v>
      </c>
      <c r="L68" s="783">
        <v>61239</v>
      </c>
      <c r="M68" s="783">
        <v>53467</v>
      </c>
      <c r="N68" s="784">
        <v>9693</v>
      </c>
    </row>
    <row r="69" spans="1:14" ht="15" customHeight="1">
      <c r="A69" s="776">
        <v>12</v>
      </c>
      <c r="B69" s="789" t="s">
        <v>23</v>
      </c>
      <c r="C69" s="786">
        <v>241653</v>
      </c>
      <c r="D69" s="787">
        <v>269517</v>
      </c>
      <c r="E69" s="787">
        <v>665910</v>
      </c>
      <c r="F69" s="787">
        <v>450617</v>
      </c>
      <c r="G69" s="786">
        <v>87376</v>
      </c>
      <c r="H69" s="786">
        <v>192993</v>
      </c>
      <c r="I69" s="787">
        <v>111926</v>
      </c>
      <c r="J69" s="787">
        <v>211301</v>
      </c>
      <c r="K69" s="787">
        <v>235647</v>
      </c>
      <c r="L69" s="787">
        <v>466199</v>
      </c>
      <c r="M69" s="787">
        <v>210713</v>
      </c>
      <c r="N69" s="788">
        <v>176426</v>
      </c>
    </row>
    <row r="70" spans="1:14" ht="12.75" customHeight="1">
      <c r="A70" s="776">
        <v>13</v>
      </c>
      <c r="B70" s="781" t="s">
        <v>27</v>
      </c>
      <c r="C70" s="782">
        <v>116729</v>
      </c>
      <c r="D70" s="783">
        <v>149926</v>
      </c>
      <c r="E70" s="783">
        <v>349710</v>
      </c>
      <c r="F70" s="783">
        <v>344331</v>
      </c>
      <c r="G70" s="782">
        <v>78737</v>
      </c>
      <c r="H70" s="782">
        <v>150448</v>
      </c>
      <c r="I70" s="783">
        <v>99134</v>
      </c>
      <c r="J70" s="783">
        <v>185834</v>
      </c>
      <c r="K70" s="783">
        <v>161912</v>
      </c>
      <c r="L70" s="783">
        <v>395157</v>
      </c>
      <c r="M70" s="783">
        <v>168256</v>
      </c>
      <c r="N70" s="784">
        <v>136683</v>
      </c>
    </row>
    <row r="71" spans="1:14" ht="12.75" customHeight="1">
      <c r="A71" s="776">
        <v>14</v>
      </c>
      <c r="B71" s="781" t="s">
        <v>28</v>
      </c>
      <c r="C71" s="782">
        <v>124924</v>
      </c>
      <c r="D71" s="783">
        <v>119591</v>
      </c>
      <c r="E71" s="783">
        <v>316200</v>
      </c>
      <c r="F71" s="783">
        <v>106286</v>
      </c>
      <c r="G71" s="782">
        <v>8639</v>
      </c>
      <c r="H71" s="782">
        <v>42545</v>
      </c>
      <c r="I71" s="783">
        <v>12792</v>
      </c>
      <c r="J71" s="783">
        <v>25467</v>
      </c>
      <c r="K71" s="783">
        <v>73735</v>
      </c>
      <c r="L71" s="783">
        <v>71042</v>
      </c>
      <c r="M71" s="783">
        <v>42457</v>
      </c>
      <c r="N71" s="784">
        <v>39743</v>
      </c>
    </row>
    <row r="72" spans="1:14" ht="15" customHeight="1">
      <c r="A72" s="772">
        <v>15</v>
      </c>
      <c r="B72" s="768" t="s">
        <v>29</v>
      </c>
      <c r="C72" s="773">
        <v>408442</v>
      </c>
      <c r="D72" s="774">
        <v>604714</v>
      </c>
      <c r="E72" s="774">
        <v>2071108</v>
      </c>
      <c r="F72" s="774">
        <v>1119250</v>
      </c>
      <c r="G72" s="773">
        <v>222572</v>
      </c>
      <c r="H72" s="773">
        <v>192172</v>
      </c>
      <c r="I72" s="774">
        <v>100639</v>
      </c>
      <c r="J72" s="774">
        <v>166670</v>
      </c>
      <c r="K72" s="774">
        <v>418911</v>
      </c>
      <c r="L72" s="774">
        <v>555126</v>
      </c>
      <c r="M72" s="774">
        <v>269811</v>
      </c>
      <c r="N72" s="775">
        <v>147681</v>
      </c>
    </row>
    <row r="73" spans="1:14" ht="15" customHeight="1" thickBot="1">
      <c r="A73" s="790">
        <v>16</v>
      </c>
      <c r="B73" s="791" t="s">
        <v>30</v>
      </c>
      <c r="C73" s="792">
        <v>312654</v>
      </c>
      <c r="D73" s="793">
        <v>348091</v>
      </c>
      <c r="E73" s="793">
        <v>953826</v>
      </c>
      <c r="F73" s="793">
        <v>567612</v>
      </c>
      <c r="G73" s="792">
        <v>107036</v>
      </c>
      <c r="H73" s="792">
        <v>235617</v>
      </c>
      <c r="I73" s="793">
        <v>120274</v>
      </c>
      <c r="J73" s="793">
        <v>247567</v>
      </c>
      <c r="K73" s="793">
        <v>289174</v>
      </c>
      <c r="L73" s="793">
        <v>577528</v>
      </c>
      <c r="M73" s="793">
        <v>276535</v>
      </c>
      <c r="N73" s="799">
        <v>191861</v>
      </c>
    </row>
    <row r="74" spans="1:14" ht="12.75" customHeight="1" thickTop="1">
      <c r="A74" s="753"/>
      <c r="B74" s="754" t="s">
        <v>52</v>
      </c>
      <c r="C74" s="755"/>
      <c r="D74" s="756"/>
      <c r="E74" s="757"/>
      <c r="F74" s="757"/>
      <c r="G74" s="755"/>
      <c r="H74" s="755"/>
      <c r="I74" s="757"/>
      <c r="J74" s="757"/>
      <c r="K74" s="757"/>
      <c r="L74" s="757"/>
      <c r="M74" s="758"/>
    </row>
    <row r="75" spans="1:14" ht="12.75" customHeight="1">
      <c r="A75" s="759"/>
      <c r="B75" s="760"/>
      <c r="C75" s="761" t="s">
        <v>261</v>
      </c>
      <c r="D75" s="761" t="s">
        <v>262</v>
      </c>
      <c r="E75" s="761" t="s">
        <v>263</v>
      </c>
      <c r="F75" s="761" t="s">
        <v>264</v>
      </c>
      <c r="G75" s="761" t="s">
        <v>265</v>
      </c>
      <c r="H75" s="761" t="s">
        <v>266</v>
      </c>
      <c r="I75" s="761" t="s">
        <v>267</v>
      </c>
      <c r="J75" s="761" t="s">
        <v>268</v>
      </c>
      <c r="K75" s="761" t="s">
        <v>269</v>
      </c>
      <c r="L75" s="761" t="s">
        <v>270</v>
      </c>
      <c r="M75" s="762" t="s">
        <v>271</v>
      </c>
    </row>
    <row r="76" spans="1:14" ht="12.75" customHeight="1">
      <c r="A76" s="764" t="s">
        <v>136</v>
      </c>
      <c r="B76" s="765"/>
      <c r="C76" s="766"/>
      <c r="D76" s="765"/>
      <c r="E76" s="765"/>
      <c r="F76" s="765"/>
      <c r="G76" s="766"/>
      <c r="H76" s="766"/>
      <c r="I76" s="765"/>
      <c r="J76" s="765"/>
      <c r="K76" s="765"/>
      <c r="L76" s="765"/>
      <c r="M76" s="767"/>
    </row>
    <row r="77" spans="1:14" ht="20.100000000000001" customHeight="1">
      <c r="A77" s="1042" t="s">
        <v>290</v>
      </c>
      <c r="B77" s="1043"/>
      <c r="C77" s="769">
        <v>381829</v>
      </c>
      <c r="D77" s="770">
        <v>550159</v>
      </c>
      <c r="E77" s="770">
        <v>429779</v>
      </c>
      <c r="F77" s="770">
        <v>1730737</v>
      </c>
      <c r="G77" s="769">
        <v>400792</v>
      </c>
      <c r="H77" s="769">
        <v>744748</v>
      </c>
      <c r="I77" s="770">
        <v>984306</v>
      </c>
      <c r="J77" s="770">
        <v>448878</v>
      </c>
      <c r="K77" s="770">
        <v>411352</v>
      </c>
      <c r="L77" s="770">
        <v>812911</v>
      </c>
      <c r="M77" s="771">
        <v>825856</v>
      </c>
      <c r="N77" s="763"/>
    </row>
    <row r="78" spans="1:14" ht="15" customHeight="1">
      <c r="A78" s="772">
        <v>1</v>
      </c>
      <c r="B78" s="768" t="s">
        <v>17</v>
      </c>
      <c r="C78" s="773">
        <v>188508</v>
      </c>
      <c r="D78" s="774">
        <v>293148</v>
      </c>
      <c r="E78" s="774">
        <v>108023</v>
      </c>
      <c r="F78" s="774">
        <v>1178743</v>
      </c>
      <c r="G78" s="773">
        <v>204605</v>
      </c>
      <c r="H78" s="773">
        <v>446711</v>
      </c>
      <c r="I78" s="774">
        <v>546091</v>
      </c>
      <c r="J78" s="774">
        <v>235573</v>
      </c>
      <c r="K78" s="774">
        <v>209856</v>
      </c>
      <c r="L78" s="774">
        <v>368058</v>
      </c>
      <c r="M78" s="775">
        <v>437405</v>
      </c>
      <c r="N78" s="763"/>
    </row>
    <row r="79" spans="1:14" ht="15" customHeight="1">
      <c r="A79" s="776">
        <v>2</v>
      </c>
      <c r="B79" s="777" t="s">
        <v>18</v>
      </c>
      <c r="C79" s="778">
        <v>164779</v>
      </c>
      <c r="D79" s="779">
        <v>226780</v>
      </c>
      <c r="E79" s="779">
        <v>93523</v>
      </c>
      <c r="F79" s="779">
        <v>1068931</v>
      </c>
      <c r="G79" s="778">
        <v>170339</v>
      </c>
      <c r="H79" s="778">
        <v>205316</v>
      </c>
      <c r="I79" s="779">
        <v>401707</v>
      </c>
      <c r="J79" s="779">
        <v>180908</v>
      </c>
      <c r="K79" s="779">
        <v>178222</v>
      </c>
      <c r="L79" s="779">
        <v>253772</v>
      </c>
      <c r="M79" s="780">
        <v>415898</v>
      </c>
      <c r="N79" s="763"/>
    </row>
    <row r="80" spans="1:14" ht="12.75" customHeight="1">
      <c r="A80" s="776">
        <v>3</v>
      </c>
      <c r="B80" s="74" t="s">
        <v>19</v>
      </c>
      <c r="C80" s="782">
        <v>106211</v>
      </c>
      <c r="D80" s="783">
        <v>126542</v>
      </c>
      <c r="E80" s="783">
        <v>60709</v>
      </c>
      <c r="F80" s="783">
        <v>671178</v>
      </c>
      <c r="G80" s="782">
        <v>88837</v>
      </c>
      <c r="H80" s="782">
        <v>122156</v>
      </c>
      <c r="I80" s="783">
        <v>238571</v>
      </c>
      <c r="J80" s="783">
        <v>119221</v>
      </c>
      <c r="K80" s="783">
        <v>110472</v>
      </c>
      <c r="L80" s="783">
        <v>145962</v>
      </c>
      <c r="M80" s="784">
        <v>232338</v>
      </c>
      <c r="N80" s="763"/>
    </row>
    <row r="81" spans="1:14" ht="12.75" customHeight="1">
      <c r="A81" s="776">
        <v>4</v>
      </c>
      <c r="B81" s="74" t="s">
        <v>308</v>
      </c>
      <c r="C81" s="782">
        <v>20840</v>
      </c>
      <c r="D81" s="783">
        <v>19313</v>
      </c>
      <c r="E81" s="783">
        <v>4088</v>
      </c>
      <c r="F81" s="783">
        <v>72471</v>
      </c>
      <c r="G81" s="782">
        <v>12231</v>
      </c>
      <c r="H81" s="782">
        <v>6657</v>
      </c>
      <c r="I81" s="783">
        <v>19117</v>
      </c>
      <c r="J81" s="783">
        <v>10113</v>
      </c>
      <c r="K81" s="783">
        <v>20464</v>
      </c>
      <c r="L81" s="783">
        <v>13282</v>
      </c>
      <c r="M81" s="784">
        <v>9011</v>
      </c>
      <c r="N81" s="763"/>
    </row>
    <row r="82" spans="1:14" ht="12.75" customHeight="1">
      <c r="A82" s="776">
        <v>5</v>
      </c>
      <c r="B82" s="74" t="s">
        <v>307</v>
      </c>
      <c r="C82" s="782">
        <v>28807</v>
      </c>
      <c r="D82" s="783">
        <v>68191</v>
      </c>
      <c r="E82" s="783">
        <v>28131</v>
      </c>
      <c r="F82" s="783">
        <v>283442</v>
      </c>
      <c r="G82" s="782">
        <v>66346</v>
      </c>
      <c r="H82" s="782">
        <v>74215</v>
      </c>
      <c r="I82" s="783">
        <v>122741</v>
      </c>
      <c r="J82" s="783">
        <v>48819</v>
      </c>
      <c r="K82" s="783">
        <v>42766</v>
      </c>
      <c r="L82" s="783">
        <v>80634</v>
      </c>
      <c r="M82" s="784">
        <v>170297</v>
      </c>
      <c r="N82" s="763"/>
    </row>
    <row r="83" spans="1:14" ht="12.75" customHeight="1">
      <c r="A83" s="776">
        <v>6</v>
      </c>
      <c r="B83" s="74" t="s">
        <v>22</v>
      </c>
      <c r="C83" s="782">
        <v>8921</v>
      </c>
      <c r="D83" s="783">
        <v>12734</v>
      </c>
      <c r="E83" s="783">
        <v>595</v>
      </c>
      <c r="F83" s="783">
        <v>41840</v>
      </c>
      <c r="G83" s="782">
        <v>2926</v>
      </c>
      <c r="H83" s="782">
        <v>2288</v>
      </c>
      <c r="I83" s="783">
        <v>21279</v>
      </c>
      <c r="J83" s="783">
        <v>2755</v>
      </c>
      <c r="K83" s="783">
        <v>4520</v>
      </c>
      <c r="L83" s="783">
        <v>13894</v>
      </c>
      <c r="M83" s="784">
        <v>4253</v>
      </c>
      <c r="N83" s="763"/>
    </row>
    <row r="84" spans="1:14" ht="15" customHeight="1">
      <c r="A84" s="776">
        <v>7</v>
      </c>
      <c r="B84" s="785" t="s">
        <v>23</v>
      </c>
      <c r="C84" s="786">
        <v>23729</v>
      </c>
      <c r="D84" s="787">
        <v>66368</v>
      </c>
      <c r="E84" s="787">
        <v>14500</v>
      </c>
      <c r="F84" s="787">
        <v>109812</v>
      </c>
      <c r="G84" s="786">
        <v>34266</v>
      </c>
      <c r="H84" s="786">
        <v>241396</v>
      </c>
      <c r="I84" s="787">
        <v>144383</v>
      </c>
      <c r="J84" s="787">
        <v>54665</v>
      </c>
      <c r="K84" s="787">
        <v>31634</v>
      </c>
      <c r="L84" s="787">
        <v>114286</v>
      </c>
      <c r="M84" s="788">
        <v>21507</v>
      </c>
      <c r="N84" s="763"/>
    </row>
    <row r="85" spans="1:14" ht="15" customHeight="1">
      <c r="A85" s="772">
        <v>8</v>
      </c>
      <c r="B85" s="768" t="s">
        <v>24</v>
      </c>
      <c r="C85" s="773">
        <v>193321</v>
      </c>
      <c r="D85" s="774">
        <v>257011</v>
      </c>
      <c r="E85" s="774">
        <v>321756</v>
      </c>
      <c r="F85" s="774">
        <v>551994</v>
      </c>
      <c r="G85" s="773">
        <v>196186</v>
      </c>
      <c r="H85" s="773">
        <v>298036</v>
      </c>
      <c r="I85" s="774">
        <v>438215</v>
      </c>
      <c r="J85" s="774">
        <v>213305</v>
      </c>
      <c r="K85" s="774">
        <v>201496</v>
      </c>
      <c r="L85" s="774">
        <v>444853</v>
      </c>
      <c r="M85" s="775">
        <v>388451</v>
      </c>
      <c r="N85" s="763"/>
    </row>
    <row r="86" spans="1:14" ht="15" customHeight="1">
      <c r="A86" s="776">
        <v>9</v>
      </c>
      <c r="B86" s="777" t="s">
        <v>25</v>
      </c>
      <c r="C86" s="778">
        <v>45971</v>
      </c>
      <c r="D86" s="779">
        <v>51069</v>
      </c>
      <c r="E86" s="779">
        <v>56077</v>
      </c>
      <c r="F86" s="779">
        <v>133717</v>
      </c>
      <c r="G86" s="778">
        <v>56023</v>
      </c>
      <c r="H86" s="778">
        <v>82748</v>
      </c>
      <c r="I86" s="779">
        <v>128086</v>
      </c>
      <c r="J86" s="779">
        <v>39414</v>
      </c>
      <c r="K86" s="779">
        <v>37851</v>
      </c>
      <c r="L86" s="779">
        <v>59534</v>
      </c>
      <c r="M86" s="780">
        <v>165348</v>
      </c>
      <c r="N86" s="763"/>
    </row>
    <row r="87" spans="1:14" ht="12.75" customHeight="1">
      <c r="A87" s="776">
        <v>10</v>
      </c>
      <c r="B87" s="781" t="s">
        <v>26</v>
      </c>
      <c r="C87" s="782">
        <v>1168</v>
      </c>
      <c r="D87" s="783">
        <v>9085</v>
      </c>
      <c r="E87" s="783">
        <v>1210</v>
      </c>
      <c r="F87" s="783">
        <v>29698</v>
      </c>
      <c r="G87" s="782">
        <v>3875</v>
      </c>
      <c r="H87" s="782">
        <v>2772</v>
      </c>
      <c r="I87" s="783">
        <v>4455</v>
      </c>
      <c r="J87" s="783">
        <v>2816</v>
      </c>
      <c r="K87" s="783">
        <v>2731</v>
      </c>
      <c r="L87" s="783">
        <v>4800</v>
      </c>
      <c r="M87" s="784">
        <v>13149</v>
      </c>
      <c r="N87" s="763"/>
    </row>
    <row r="88" spans="1:14" ht="12.75" customHeight="1">
      <c r="A88" s="776">
        <v>11</v>
      </c>
      <c r="B88" s="781" t="s">
        <v>22</v>
      </c>
      <c r="C88" s="782">
        <v>44803</v>
      </c>
      <c r="D88" s="783">
        <v>41983</v>
      </c>
      <c r="E88" s="783">
        <v>54867</v>
      </c>
      <c r="F88" s="783">
        <v>104019</v>
      </c>
      <c r="G88" s="782">
        <v>52148</v>
      </c>
      <c r="H88" s="782">
        <v>79976</v>
      </c>
      <c r="I88" s="783">
        <v>123631</v>
      </c>
      <c r="J88" s="783">
        <v>36598</v>
      </c>
      <c r="K88" s="783">
        <v>35120</v>
      </c>
      <c r="L88" s="783">
        <v>54734</v>
      </c>
      <c r="M88" s="784">
        <v>152199</v>
      </c>
      <c r="N88" s="763"/>
    </row>
    <row r="89" spans="1:14" ht="15" customHeight="1">
      <c r="A89" s="776">
        <v>12</v>
      </c>
      <c r="B89" s="789" t="s">
        <v>23</v>
      </c>
      <c r="C89" s="786">
        <v>147350</v>
      </c>
      <c r="D89" s="787">
        <v>205943</v>
      </c>
      <c r="E89" s="787">
        <v>265680</v>
      </c>
      <c r="F89" s="787">
        <v>418277</v>
      </c>
      <c r="G89" s="786">
        <v>140164</v>
      </c>
      <c r="H89" s="786">
        <v>215288</v>
      </c>
      <c r="I89" s="787">
        <v>310129</v>
      </c>
      <c r="J89" s="787">
        <v>173892</v>
      </c>
      <c r="K89" s="787">
        <v>163645</v>
      </c>
      <c r="L89" s="787">
        <v>385319</v>
      </c>
      <c r="M89" s="788">
        <v>223103</v>
      </c>
      <c r="N89" s="763"/>
    </row>
    <row r="90" spans="1:14" ht="12.75" customHeight="1">
      <c r="A90" s="776">
        <v>13</v>
      </c>
      <c r="B90" s="781" t="s">
        <v>27</v>
      </c>
      <c r="C90" s="782">
        <v>126443</v>
      </c>
      <c r="D90" s="783">
        <v>188008</v>
      </c>
      <c r="E90" s="783">
        <v>252201</v>
      </c>
      <c r="F90" s="783">
        <v>356471</v>
      </c>
      <c r="G90" s="782">
        <v>125767</v>
      </c>
      <c r="H90" s="782">
        <v>160251</v>
      </c>
      <c r="I90" s="783">
        <v>288425</v>
      </c>
      <c r="J90" s="783">
        <v>156687</v>
      </c>
      <c r="K90" s="783">
        <v>151573</v>
      </c>
      <c r="L90" s="783">
        <v>365052</v>
      </c>
      <c r="M90" s="784">
        <v>215294</v>
      </c>
      <c r="N90" s="763"/>
    </row>
    <row r="91" spans="1:14" ht="12.75" customHeight="1">
      <c r="A91" s="776">
        <v>14</v>
      </c>
      <c r="B91" s="781" t="s">
        <v>28</v>
      </c>
      <c r="C91" s="782">
        <v>20907</v>
      </c>
      <c r="D91" s="783">
        <v>17935</v>
      </c>
      <c r="E91" s="783">
        <v>13479</v>
      </c>
      <c r="F91" s="783">
        <v>61806</v>
      </c>
      <c r="G91" s="782">
        <v>14397</v>
      </c>
      <c r="H91" s="782">
        <v>55037</v>
      </c>
      <c r="I91" s="783">
        <v>21704</v>
      </c>
      <c r="J91" s="783">
        <v>17204</v>
      </c>
      <c r="K91" s="783">
        <v>12072</v>
      </c>
      <c r="L91" s="783">
        <v>20267</v>
      </c>
      <c r="M91" s="784">
        <v>7809</v>
      </c>
      <c r="N91" s="763"/>
    </row>
    <row r="92" spans="1:14" ht="15" customHeight="1">
      <c r="A92" s="772">
        <v>15</v>
      </c>
      <c r="B92" s="768" t="s">
        <v>29</v>
      </c>
      <c r="C92" s="773">
        <v>210750</v>
      </c>
      <c r="D92" s="774">
        <v>277849</v>
      </c>
      <c r="E92" s="774">
        <v>149599</v>
      </c>
      <c r="F92" s="774">
        <v>1202648</v>
      </c>
      <c r="G92" s="773">
        <v>226362</v>
      </c>
      <c r="H92" s="773">
        <v>288064</v>
      </c>
      <c r="I92" s="774">
        <v>529793</v>
      </c>
      <c r="J92" s="774">
        <v>220321</v>
      </c>
      <c r="K92" s="774">
        <v>216073</v>
      </c>
      <c r="L92" s="774">
        <v>313306</v>
      </c>
      <c r="M92" s="775">
        <v>581246</v>
      </c>
      <c r="N92" s="763"/>
    </row>
    <row r="93" spans="1:14" ht="15" customHeight="1" thickBot="1">
      <c r="A93" s="795">
        <v>16</v>
      </c>
      <c r="B93" s="796" t="s">
        <v>30</v>
      </c>
      <c r="C93" s="797">
        <v>171079</v>
      </c>
      <c r="D93" s="798">
        <v>272311</v>
      </c>
      <c r="E93" s="798">
        <v>280180</v>
      </c>
      <c r="F93" s="798">
        <v>528089</v>
      </c>
      <c r="G93" s="797">
        <v>174430</v>
      </c>
      <c r="H93" s="797">
        <v>456684</v>
      </c>
      <c r="I93" s="798">
        <v>454512</v>
      </c>
      <c r="J93" s="798">
        <v>228557</v>
      </c>
      <c r="K93" s="798">
        <v>195280</v>
      </c>
      <c r="L93" s="798">
        <v>499605</v>
      </c>
      <c r="M93" s="799">
        <v>244610</v>
      </c>
      <c r="N93" s="763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">
        <v>370</v>
      </c>
      <c r="E4" s="99"/>
      <c r="F4" s="100"/>
      <c r="G4" s="98"/>
      <c r="H4" s="98"/>
      <c r="I4" s="100"/>
      <c r="J4" s="100"/>
      <c r="K4" s="100"/>
      <c r="L4" s="100"/>
      <c r="M4" s="99" t="s">
        <v>371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2019年度計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62" t="s">
        <v>277</v>
      </c>
      <c r="B7" s="963"/>
      <c r="C7" s="111">
        <v>22031875</v>
      </c>
      <c r="D7" s="111">
        <v>1269203</v>
      </c>
      <c r="E7" s="111">
        <v>1257265</v>
      </c>
      <c r="F7" s="111">
        <v>2018893</v>
      </c>
      <c r="G7" s="111">
        <v>2057608</v>
      </c>
      <c r="H7" s="111">
        <v>1821149</v>
      </c>
      <c r="I7" s="111">
        <v>2346467</v>
      </c>
      <c r="J7" s="111">
        <v>1868978</v>
      </c>
      <c r="K7" s="111">
        <v>1550636</v>
      </c>
      <c r="L7" s="111">
        <v>1500667</v>
      </c>
      <c r="M7" s="111">
        <v>1210278</v>
      </c>
      <c r="N7" s="111">
        <v>1635379</v>
      </c>
      <c r="O7" s="112">
        <v>3495351</v>
      </c>
    </row>
    <row r="8" spans="1:15" ht="15" customHeight="1">
      <c r="A8" s="113">
        <v>1</v>
      </c>
      <c r="B8" s="114" t="s">
        <v>40</v>
      </c>
      <c r="C8" s="115">
        <v>17586761</v>
      </c>
      <c r="D8" s="115">
        <v>1111445</v>
      </c>
      <c r="E8" s="115">
        <v>960993</v>
      </c>
      <c r="F8" s="115">
        <v>1394824</v>
      </c>
      <c r="G8" s="115">
        <v>1604645</v>
      </c>
      <c r="H8" s="115">
        <v>1435136</v>
      </c>
      <c r="I8" s="115">
        <v>1888698</v>
      </c>
      <c r="J8" s="115">
        <v>1524840</v>
      </c>
      <c r="K8" s="115">
        <v>1300801</v>
      </c>
      <c r="L8" s="115">
        <v>1157455</v>
      </c>
      <c r="M8" s="115">
        <v>984335</v>
      </c>
      <c r="N8" s="115">
        <v>1277595</v>
      </c>
      <c r="O8" s="116">
        <v>2945994</v>
      </c>
    </row>
    <row r="9" spans="1:15" ht="12.75" customHeight="1">
      <c r="A9" s="113">
        <v>2</v>
      </c>
      <c r="B9" s="117" t="s">
        <v>309</v>
      </c>
      <c r="C9" s="118">
        <v>2177664</v>
      </c>
      <c r="D9" s="118">
        <v>108677</v>
      </c>
      <c r="E9" s="118">
        <v>77028</v>
      </c>
      <c r="F9" s="118">
        <v>147176</v>
      </c>
      <c r="G9" s="118">
        <v>157848</v>
      </c>
      <c r="H9" s="118">
        <v>198501</v>
      </c>
      <c r="I9" s="118">
        <v>275230</v>
      </c>
      <c r="J9" s="118">
        <v>250095</v>
      </c>
      <c r="K9" s="118">
        <v>174878</v>
      </c>
      <c r="L9" s="118">
        <v>114642</v>
      </c>
      <c r="M9" s="118">
        <v>120525</v>
      </c>
      <c r="N9" s="118">
        <v>129588</v>
      </c>
      <c r="O9" s="119">
        <v>423476</v>
      </c>
    </row>
    <row r="10" spans="1:15" ht="12.75" customHeight="1">
      <c r="A10" s="113">
        <v>3</v>
      </c>
      <c r="B10" s="120" t="s">
        <v>41</v>
      </c>
      <c r="C10" s="121">
        <v>1362292</v>
      </c>
      <c r="D10" s="121">
        <v>65685</v>
      </c>
      <c r="E10" s="121">
        <v>124739</v>
      </c>
      <c r="F10" s="121">
        <v>142560</v>
      </c>
      <c r="G10" s="121">
        <v>174648</v>
      </c>
      <c r="H10" s="121">
        <v>127274</v>
      </c>
      <c r="I10" s="121">
        <v>214255</v>
      </c>
      <c r="J10" s="121">
        <v>121354</v>
      </c>
      <c r="K10" s="121">
        <v>71251</v>
      </c>
      <c r="L10" s="121">
        <v>67997</v>
      </c>
      <c r="M10" s="121">
        <v>28795</v>
      </c>
      <c r="N10" s="121">
        <v>47642</v>
      </c>
      <c r="O10" s="122">
        <v>176093</v>
      </c>
    </row>
    <row r="11" spans="1:15" ht="12.75" customHeight="1">
      <c r="A11" s="113">
        <v>4</v>
      </c>
      <c r="B11" s="120" t="s">
        <v>42</v>
      </c>
      <c r="C11" s="121">
        <v>7154264</v>
      </c>
      <c r="D11" s="121">
        <v>462927</v>
      </c>
      <c r="E11" s="121">
        <v>359573</v>
      </c>
      <c r="F11" s="121">
        <v>524949</v>
      </c>
      <c r="G11" s="121">
        <v>635409</v>
      </c>
      <c r="H11" s="121">
        <v>562634</v>
      </c>
      <c r="I11" s="121">
        <v>742821</v>
      </c>
      <c r="J11" s="121">
        <v>615696</v>
      </c>
      <c r="K11" s="121">
        <v>510610</v>
      </c>
      <c r="L11" s="121">
        <v>488043</v>
      </c>
      <c r="M11" s="121">
        <v>464867</v>
      </c>
      <c r="N11" s="121">
        <v>522961</v>
      </c>
      <c r="O11" s="122">
        <v>1263774</v>
      </c>
    </row>
    <row r="12" spans="1:15" ht="12.75" customHeight="1">
      <c r="A12" s="113">
        <v>5</v>
      </c>
      <c r="B12" s="120" t="s">
        <v>310</v>
      </c>
      <c r="C12" s="121">
        <v>712759</v>
      </c>
      <c r="D12" s="121">
        <v>54002</v>
      </c>
      <c r="E12" s="121">
        <v>39779</v>
      </c>
      <c r="F12" s="121">
        <v>62140</v>
      </c>
      <c r="G12" s="121">
        <v>52879</v>
      </c>
      <c r="H12" s="121">
        <v>64954</v>
      </c>
      <c r="I12" s="121">
        <v>80278</v>
      </c>
      <c r="J12" s="121">
        <v>49949</v>
      </c>
      <c r="K12" s="121">
        <v>61930</v>
      </c>
      <c r="L12" s="121">
        <v>52397</v>
      </c>
      <c r="M12" s="121">
        <v>20580</v>
      </c>
      <c r="N12" s="121">
        <v>22183</v>
      </c>
      <c r="O12" s="122">
        <v>151687</v>
      </c>
    </row>
    <row r="13" spans="1:15" ht="12.75" customHeight="1">
      <c r="A13" s="113">
        <v>6</v>
      </c>
      <c r="B13" s="123" t="s">
        <v>43</v>
      </c>
      <c r="C13" s="121">
        <v>1383318</v>
      </c>
      <c r="D13" s="121">
        <v>58056</v>
      </c>
      <c r="E13" s="121">
        <v>54954</v>
      </c>
      <c r="F13" s="121">
        <v>132135</v>
      </c>
      <c r="G13" s="121">
        <v>159842</v>
      </c>
      <c r="H13" s="121">
        <v>137605</v>
      </c>
      <c r="I13" s="121">
        <v>122196</v>
      </c>
      <c r="J13" s="121">
        <v>151988</v>
      </c>
      <c r="K13" s="121">
        <v>124340</v>
      </c>
      <c r="L13" s="121">
        <v>127506</v>
      </c>
      <c r="M13" s="121">
        <v>81296</v>
      </c>
      <c r="N13" s="121">
        <v>94907</v>
      </c>
      <c r="O13" s="122">
        <v>138494</v>
      </c>
    </row>
    <row r="14" spans="1:15" ht="12.75" customHeight="1">
      <c r="A14" s="113">
        <v>7</v>
      </c>
      <c r="B14" s="123" t="s">
        <v>44</v>
      </c>
      <c r="C14" s="121">
        <v>222145</v>
      </c>
      <c r="D14" s="121">
        <v>11342</v>
      </c>
      <c r="E14" s="121">
        <v>9701</v>
      </c>
      <c r="F14" s="121">
        <v>23183</v>
      </c>
      <c r="G14" s="121">
        <v>26670</v>
      </c>
      <c r="H14" s="121">
        <v>26838</v>
      </c>
      <c r="I14" s="121">
        <v>25473</v>
      </c>
      <c r="J14" s="121">
        <v>28698</v>
      </c>
      <c r="K14" s="121">
        <v>14972</v>
      </c>
      <c r="L14" s="121">
        <v>14642</v>
      </c>
      <c r="M14" s="121">
        <v>8382</v>
      </c>
      <c r="N14" s="121">
        <v>6190</v>
      </c>
      <c r="O14" s="122">
        <v>26054</v>
      </c>
    </row>
    <row r="15" spans="1:15" ht="12.75" customHeight="1">
      <c r="A15" s="113">
        <v>8</v>
      </c>
      <c r="B15" s="120" t="s">
        <v>45</v>
      </c>
      <c r="C15" s="121">
        <v>1027184</v>
      </c>
      <c r="D15" s="121">
        <v>58737</v>
      </c>
      <c r="E15" s="121">
        <v>66349</v>
      </c>
      <c r="F15" s="121">
        <v>95778</v>
      </c>
      <c r="G15" s="121">
        <v>77388</v>
      </c>
      <c r="H15" s="121">
        <v>58894</v>
      </c>
      <c r="I15" s="121">
        <v>59944</v>
      </c>
      <c r="J15" s="121">
        <v>79502</v>
      </c>
      <c r="K15" s="121">
        <v>48663</v>
      </c>
      <c r="L15" s="121">
        <v>86889</v>
      </c>
      <c r="M15" s="121">
        <v>84766</v>
      </c>
      <c r="N15" s="121">
        <v>63169</v>
      </c>
      <c r="O15" s="122">
        <v>247106</v>
      </c>
    </row>
    <row r="16" spans="1:15" ht="12.75" customHeight="1">
      <c r="A16" s="113">
        <v>9</v>
      </c>
      <c r="B16" s="120" t="s">
        <v>46</v>
      </c>
      <c r="C16" s="121">
        <v>208663</v>
      </c>
      <c r="D16" s="121">
        <v>10907</v>
      </c>
      <c r="E16" s="121">
        <v>17145</v>
      </c>
      <c r="F16" s="121">
        <v>31379</v>
      </c>
      <c r="G16" s="121">
        <v>8793</v>
      </c>
      <c r="H16" s="121">
        <v>9752</v>
      </c>
      <c r="I16" s="121">
        <v>16490</v>
      </c>
      <c r="J16" s="121">
        <v>13690</v>
      </c>
      <c r="K16" s="121">
        <v>23854</v>
      </c>
      <c r="L16" s="121">
        <v>15623</v>
      </c>
      <c r="M16" s="121">
        <v>6138</v>
      </c>
      <c r="N16" s="121">
        <v>10809</v>
      </c>
      <c r="O16" s="122">
        <v>44081</v>
      </c>
    </row>
    <row r="17" spans="1:15" ht="12.75" customHeight="1">
      <c r="A17" s="113">
        <v>10</v>
      </c>
      <c r="B17" s="120" t="s">
        <v>311</v>
      </c>
      <c r="C17" s="121">
        <v>301672</v>
      </c>
      <c r="D17" s="121">
        <v>15060</v>
      </c>
      <c r="E17" s="121">
        <v>4964</v>
      </c>
      <c r="F17" s="121">
        <v>12904</v>
      </c>
      <c r="G17" s="121">
        <v>6160</v>
      </c>
      <c r="H17" s="121">
        <v>5642</v>
      </c>
      <c r="I17" s="121">
        <v>20199</v>
      </c>
      <c r="J17" s="121">
        <v>23067</v>
      </c>
      <c r="K17" s="121">
        <v>18449</v>
      </c>
      <c r="L17" s="121">
        <v>17765</v>
      </c>
      <c r="M17" s="121">
        <v>37725</v>
      </c>
      <c r="N17" s="121">
        <v>39128</v>
      </c>
      <c r="O17" s="122">
        <v>100608</v>
      </c>
    </row>
    <row r="18" spans="1:15" ht="12.75" customHeight="1">
      <c r="A18" s="113">
        <v>11</v>
      </c>
      <c r="B18" s="120" t="s">
        <v>47</v>
      </c>
      <c r="C18" s="121">
        <v>44278</v>
      </c>
      <c r="D18" s="121">
        <v>1065</v>
      </c>
      <c r="E18" s="121">
        <v>4175</v>
      </c>
      <c r="F18" s="121">
        <v>417</v>
      </c>
      <c r="G18" s="121">
        <v>247</v>
      </c>
      <c r="H18" s="121">
        <v>782</v>
      </c>
      <c r="I18" s="121">
        <v>2422</v>
      </c>
      <c r="J18" s="121">
        <v>2254</v>
      </c>
      <c r="K18" s="121">
        <v>887</v>
      </c>
      <c r="L18" s="121">
        <v>678</v>
      </c>
      <c r="M18" s="121">
        <v>949</v>
      </c>
      <c r="N18" s="121">
        <v>3097</v>
      </c>
      <c r="O18" s="122">
        <v>27304</v>
      </c>
    </row>
    <row r="19" spans="1:15" ht="12.75" customHeight="1">
      <c r="A19" s="113">
        <v>12</v>
      </c>
      <c r="B19" s="120" t="s">
        <v>48</v>
      </c>
      <c r="C19" s="121">
        <v>1599832</v>
      </c>
      <c r="D19" s="121">
        <v>168110</v>
      </c>
      <c r="E19" s="121">
        <v>113553</v>
      </c>
      <c r="F19" s="121">
        <v>98345</v>
      </c>
      <c r="G19" s="121">
        <v>108274</v>
      </c>
      <c r="H19" s="121">
        <v>122751</v>
      </c>
      <c r="I19" s="121">
        <v>207462</v>
      </c>
      <c r="J19" s="121">
        <v>100364</v>
      </c>
      <c r="K19" s="121">
        <v>147213</v>
      </c>
      <c r="L19" s="121">
        <v>72205</v>
      </c>
      <c r="M19" s="121">
        <v>77734</v>
      </c>
      <c r="N19" s="121">
        <v>261688</v>
      </c>
      <c r="O19" s="122">
        <v>122132</v>
      </c>
    </row>
    <row r="20" spans="1:15" ht="12.75" customHeight="1">
      <c r="A20" s="113">
        <v>13</v>
      </c>
      <c r="B20" s="120" t="s">
        <v>312</v>
      </c>
      <c r="C20" s="121">
        <v>205051</v>
      </c>
      <c r="D20" s="121">
        <v>9019</v>
      </c>
      <c r="E20" s="121">
        <v>1511</v>
      </c>
      <c r="F20" s="121">
        <v>4190</v>
      </c>
      <c r="G20" s="121">
        <v>60473</v>
      </c>
      <c r="H20" s="121">
        <v>12154</v>
      </c>
      <c r="I20" s="121">
        <v>15489</v>
      </c>
      <c r="J20" s="121">
        <v>5222</v>
      </c>
      <c r="K20" s="121">
        <v>19462</v>
      </c>
      <c r="L20" s="121">
        <v>4110</v>
      </c>
      <c r="M20" s="121">
        <v>7939</v>
      </c>
      <c r="N20" s="121">
        <v>18886</v>
      </c>
      <c r="O20" s="122">
        <v>46595</v>
      </c>
    </row>
    <row r="21" spans="1:15" ht="12.75" customHeight="1">
      <c r="A21" s="113">
        <v>14</v>
      </c>
      <c r="B21" s="120" t="s">
        <v>313</v>
      </c>
      <c r="C21" s="121">
        <v>515610</v>
      </c>
      <c r="D21" s="121">
        <v>44155</v>
      </c>
      <c r="E21" s="121">
        <v>45190</v>
      </c>
      <c r="F21" s="121">
        <v>62765</v>
      </c>
      <c r="G21" s="121">
        <v>49327</v>
      </c>
      <c r="H21" s="121">
        <v>62684</v>
      </c>
      <c r="I21" s="121">
        <v>47919</v>
      </c>
      <c r="J21" s="121">
        <v>38823</v>
      </c>
      <c r="K21" s="121">
        <v>46962</v>
      </c>
      <c r="L21" s="121">
        <v>46203</v>
      </c>
      <c r="M21" s="121">
        <v>17957</v>
      </c>
      <c r="N21" s="121">
        <v>13973</v>
      </c>
      <c r="O21" s="122">
        <v>39651</v>
      </c>
    </row>
    <row r="22" spans="1:15" ht="12.75" customHeight="1">
      <c r="A22" s="124">
        <v>15</v>
      </c>
      <c r="B22" s="125" t="s">
        <v>22</v>
      </c>
      <c r="C22" s="126">
        <v>672029</v>
      </c>
      <c r="D22" s="126">
        <v>43703</v>
      </c>
      <c r="E22" s="126">
        <v>42331</v>
      </c>
      <c r="F22" s="126">
        <v>56903</v>
      </c>
      <c r="G22" s="126">
        <v>86688</v>
      </c>
      <c r="H22" s="126">
        <v>44671</v>
      </c>
      <c r="I22" s="126">
        <v>58521</v>
      </c>
      <c r="J22" s="126">
        <v>44136</v>
      </c>
      <c r="K22" s="126">
        <v>37328</v>
      </c>
      <c r="L22" s="126">
        <v>48754</v>
      </c>
      <c r="M22" s="126">
        <v>26682</v>
      </c>
      <c r="N22" s="126">
        <v>43373</v>
      </c>
      <c r="O22" s="127">
        <v>138938</v>
      </c>
    </row>
    <row r="23" spans="1:15" ht="15" customHeight="1">
      <c r="A23" s="113">
        <v>16</v>
      </c>
      <c r="B23" s="114" t="s">
        <v>49</v>
      </c>
      <c r="C23" s="115">
        <v>4445114</v>
      </c>
      <c r="D23" s="115">
        <v>157758</v>
      </c>
      <c r="E23" s="115">
        <v>296272</v>
      </c>
      <c r="F23" s="115">
        <v>624069</v>
      </c>
      <c r="G23" s="115">
        <v>452963</v>
      </c>
      <c r="H23" s="115">
        <v>386013</v>
      </c>
      <c r="I23" s="115">
        <v>457769</v>
      </c>
      <c r="J23" s="115">
        <v>344139</v>
      </c>
      <c r="K23" s="115">
        <v>249835</v>
      </c>
      <c r="L23" s="115">
        <v>343212</v>
      </c>
      <c r="M23" s="115">
        <v>225943</v>
      </c>
      <c r="N23" s="115">
        <v>357784</v>
      </c>
      <c r="O23" s="116">
        <v>549357</v>
      </c>
    </row>
    <row r="24" spans="1:15" ht="12.75" customHeight="1">
      <c r="A24" s="113">
        <v>17</v>
      </c>
      <c r="B24" s="117" t="s">
        <v>19</v>
      </c>
      <c r="C24" s="118">
        <v>553303</v>
      </c>
      <c r="D24" s="118">
        <v>11032</v>
      </c>
      <c r="E24" s="118">
        <v>19224</v>
      </c>
      <c r="F24" s="118">
        <v>62112</v>
      </c>
      <c r="G24" s="118">
        <v>37523</v>
      </c>
      <c r="H24" s="118">
        <v>41349</v>
      </c>
      <c r="I24" s="118">
        <v>65595</v>
      </c>
      <c r="J24" s="118">
        <v>37199</v>
      </c>
      <c r="K24" s="118">
        <v>33933</v>
      </c>
      <c r="L24" s="118">
        <v>53740</v>
      </c>
      <c r="M24" s="118">
        <v>34163</v>
      </c>
      <c r="N24" s="118">
        <v>53210</v>
      </c>
      <c r="O24" s="119">
        <v>104222</v>
      </c>
    </row>
    <row r="25" spans="1:15" ht="12.75" customHeight="1" thickBot="1">
      <c r="A25" s="128">
        <v>18</v>
      </c>
      <c r="B25" s="129" t="s">
        <v>22</v>
      </c>
      <c r="C25" s="130">
        <v>3891810</v>
      </c>
      <c r="D25" s="130">
        <v>146726</v>
      </c>
      <c r="E25" s="130">
        <v>277047</v>
      </c>
      <c r="F25" s="130">
        <v>561957</v>
      </c>
      <c r="G25" s="130">
        <v>415440</v>
      </c>
      <c r="H25" s="130">
        <v>344664</v>
      </c>
      <c r="I25" s="130">
        <v>392174</v>
      </c>
      <c r="J25" s="130">
        <v>306939</v>
      </c>
      <c r="K25" s="130">
        <v>215902</v>
      </c>
      <c r="L25" s="130">
        <v>289472</v>
      </c>
      <c r="M25" s="130">
        <v>191780</v>
      </c>
      <c r="N25" s="130">
        <v>304574</v>
      </c>
      <c r="O25" s="131">
        <v>445135</v>
      </c>
    </row>
    <row r="26" spans="1:15" ht="17.25" customHeight="1" thickTop="1">
      <c r="A26" s="1044" t="s">
        <v>281</v>
      </c>
      <c r="B26" s="1045"/>
      <c r="C26" s="111">
        <v>1703436</v>
      </c>
      <c r="D26" s="111">
        <v>137011</v>
      </c>
      <c r="E26" s="111">
        <v>244913</v>
      </c>
      <c r="F26" s="111">
        <v>256756</v>
      </c>
      <c r="G26" s="111">
        <v>170075</v>
      </c>
      <c r="H26" s="111">
        <v>138318</v>
      </c>
      <c r="I26" s="111">
        <v>139234</v>
      </c>
      <c r="J26" s="111">
        <v>93812</v>
      </c>
      <c r="K26" s="111">
        <v>64302</v>
      </c>
      <c r="L26" s="111">
        <v>53566</v>
      </c>
      <c r="M26" s="111">
        <v>37085</v>
      </c>
      <c r="N26" s="111">
        <v>104455</v>
      </c>
      <c r="O26" s="112">
        <v>263910</v>
      </c>
    </row>
    <row r="27" spans="1:15" ht="15" customHeight="1">
      <c r="A27" s="113">
        <v>1</v>
      </c>
      <c r="B27" s="114" t="s">
        <v>40</v>
      </c>
      <c r="C27" s="115">
        <v>1463433</v>
      </c>
      <c r="D27" s="115">
        <v>132560</v>
      </c>
      <c r="E27" s="115">
        <v>215209</v>
      </c>
      <c r="F27" s="115">
        <v>191095</v>
      </c>
      <c r="G27" s="115">
        <v>142678</v>
      </c>
      <c r="H27" s="115">
        <v>108482</v>
      </c>
      <c r="I27" s="115">
        <v>120324</v>
      </c>
      <c r="J27" s="115">
        <v>83406</v>
      </c>
      <c r="K27" s="115">
        <v>57671</v>
      </c>
      <c r="L27" s="115">
        <v>43232</v>
      </c>
      <c r="M27" s="115">
        <v>31262</v>
      </c>
      <c r="N27" s="115">
        <v>84373</v>
      </c>
      <c r="O27" s="116">
        <v>253144</v>
      </c>
    </row>
    <row r="28" spans="1:15" ht="12.75" customHeight="1">
      <c r="A28" s="113">
        <v>2</v>
      </c>
      <c r="B28" s="117" t="s">
        <v>309</v>
      </c>
      <c r="C28" s="118">
        <v>231234</v>
      </c>
      <c r="D28" s="118">
        <v>23766</v>
      </c>
      <c r="E28" s="118">
        <v>12807</v>
      </c>
      <c r="F28" s="118">
        <v>22405</v>
      </c>
      <c r="G28" s="118">
        <v>21764</v>
      </c>
      <c r="H28" s="118">
        <v>28806</v>
      </c>
      <c r="I28" s="118">
        <v>28856</v>
      </c>
      <c r="J28" s="118">
        <v>22935</v>
      </c>
      <c r="K28" s="118">
        <v>6945</v>
      </c>
      <c r="L28" s="118">
        <v>6280</v>
      </c>
      <c r="M28" s="118">
        <v>2760</v>
      </c>
      <c r="N28" s="118">
        <v>2891</v>
      </c>
      <c r="O28" s="119">
        <v>51019</v>
      </c>
    </row>
    <row r="29" spans="1:15" ht="12.75" customHeight="1">
      <c r="A29" s="113">
        <v>3</v>
      </c>
      <c r="B29" s="120" t="s">
        <v>41</v>
      </c>
      <c r="C29" s="121">
        <v>375714</v>
      </c>
      <c r="D29" s="121">
        <v>39764</v>
      </c>
      <c r="E29" s="121">
        <v>95799</v>
      </c>
      <c r="F29" s="121">
        <v>62976</v>
      </c>
      <c r="G29" s="121">
        <v>28600</v>
      </c>
      <c r="H29" s="121">
        <v>17572</v>
      </c>
      <c r="I29" s="121">
        <v>26875</v>
      </c>
      <c r="J29" s="121">
        <v>7367</v>
      </c>
      <c r="K29" s="121">
        <v>7778</v>
      </c>
      <c r="L29" s="121">
        <v>8029</v>
      </c>
      <c r="M29" s="121">
        <v>4378</v>
      </c>
      <c r="N29" s="121">
        <v>12933</v>
      </c>
      <c r="O29" s="122">
        <v>63643</v>
      </c>
    </row>
    <row r="30" spans="1:15" ht="12.75" customHeight="1">
      <c r="A30" s="113">
        <v>4</v>
      </c>
      <c r="B30" s="120" t="s">
        <v>42</v>
      </c>
      <c r="C30" s="121">
        <v>453194</v>
      </c>
      <c r="D30" s="121">
        <v>39415</v>
      </c>
      <c r="E30" s="121">
        <v>64200</v>
      </c>
      <c r="F30" s="121">
        <v>55656</v>
      </c>
      <c r="G30" s="121">
        <v>46613</v>
      </c>
      <c r="H30" s="121">
        <v>24823</v>
      </c>
      <c r="I30" s="121">
        <v>46080</v>
      </c>
      <c r="J30" s="121">
        <v>19060</v>
      </c>
      <c r="K30" s="121">
        <v>16739</v>
      </c>
      <c r="L30" s="121">
        <v>16655</v>
      </c>
      <c r="M30" s="121">
        <v>9996</v>
      </c>
      <c r="N30" s="121">
        <v>38155</v>
      </c>
      <c r="O30" s="122">
        <v>75802</v>
      </c>
    </row>
    <row r="31" spans="1:15" ht="12.75" customHeight="1">
      <c r="A31" s="113">
        <v>5</v>
      </c>
      <c r="B31" s="120" t="s">
        <v>310</v>
      </c>
      <c r="C31" s="121">
        <v>63854</v>
      </c>
      <c r="D31" s="121">
        <v>4704</v>
      </c>
      <c r="E31" s="121">
        <v>7291</v>
      </c>
      <c r="F31" s="121">
        <v>9734</v>
      </c>
      <c r="G31" s="121">
        <v>8544</v>
      </c>
      <c r="H31" s="121">
        <v>5759</v>
      </c>
      <c r="I31" s="121">
        <v>2333</v>
      </c>
      <c r="J31" s="121">
        <v>1741</v>
      </c>
      <c r="K31" s="121">
        <v>85</v>
      </c>
      <c r="L31" s="121">
        <v>366</v>
      </c>
      <c r="M31" s="121">
        <v>491</v>
      </c>
      <c r="N31" s="121">
        <v>2529</v>
      </c>
      <c r="O31" s="122">
        <v>20279</v>
      </c>
    </row>
    <row r="32" spans="1:15" ht="12.75" customHeight="1">
      <c r="A32" s="113">
        <v>6</v>
      </c>
      <c r="B32" s="123" t="s">
        <v>43</v>
      </c>
      <c r="C32" s="121">
        <v>53537</v>
      </c>
      <c r="D32" s="121">
        <v>228</v>
      </c>
      <c r="E32" s="121">
        <v>5497</v>
      </c>
      <c r="F32" s="121">
        <v>6587</v>
      </c>
      <c r="G32" s="121">
        <v>4455</v>
      </c>
      <c r="H32" s="121">
        <v>9935</v>
      </c>
      <c r="I32" s="121">
        <v>5145</v>
      </c>
      <c r="J32" s="121">
        <v>6152</v>
      </c>
      <c r="K32" s="121">
        <v>506</v>
      </c>
      <c r="L32" s="121">
        <v>697</v>
      </c>
      <c r="M32" s="121">
        <v>272</v>
      </c>
      <c r="N32" s="121">
        <v>1949</v>
      </c>
      <c r="O32" s="122">
        <v>12114</v>
      </c>
    </row>
    <row r="33" spans="1:15" ht="12.75" customHeight="1">
      <c r="A33" s="113">
        <v>7</v>
      </c>
      <c r="B33" s="123" t="s">
        <v>44</v>
      </c>
      <c r="C33" s="121">
        <v>6033</v>
      </c>
      <c r="D33" s="121">
        <v>1278</v>
      </c>
      <c r="E33" s="121">
        <v>280</v>
      </c>
      <c r="F33" s="121">
        <v>484</v>
      </c>
      <c r="G33" s="121">
        <v>1842</v>
      </c>
      <c r="H33" s="121">
        <v>574</v>
      </c>
      <c r="I33" s="121">
        <v>519</v>
      </c>
      <c r="J33" s="121">
        <v>693</v>
      </c>
      <c r="K33" s="121">
        <v>82</v>
      </c>
      <c r="L33" s="121">
        <v>261</v>
      </c>
      <c r="M33" s="121">
        <v>0</v>
      </c>
      <c r="N33" s="121">
        <v>18</v>
      </c>
      <c r="O33" s="122">
        <v>0</v>
      </c>
    </row>
    <row r="34" spans="1:15" ht="12.75" customHeight="1">
      <c r="A34" s="113">
        <v>8</v>
      </c>
      <c r="B34" s="120" t="s">
        <v>45</v>
      </c>
      <c r="C34" s="121">
        <v>96226</v>
      </c>
      <c r="D34" s="121">
        <v>11045</v>
      </c>
      <c r="E34" s="121">
        <v>19315</v>
      </c>
      <c r="F34" s="121">
        <v>12496</v>
      </c>
      <c r="G34" s="121">
        <v>13066</v>
      </c>
      <c r="H34" s="121">
        <v>7887</v>
      </c>
      <c r="I34" s="121">
        <v>3497</v>
      </c>
      <c r="J34" s="121">
        <v>2263</v>
      </c>
      <c r="K34" s="121">
        <v>3402</v>
      </c>
      <c r="L34" s="121">
        <v>1963</v>
      </c>
      <c r="M34" s="121">
        <v>3945</v>
      </c>
      <c r="N34" s="121">
        <v>622</v>
      </c>
      <c r="O34" s="122">
        <v>16725</v>
      </c>
    </row>
    <row r="35" spans="1:15" ht="12.75" customHeight="1">
      <c r="A35" s="113">
        <v>9</v>
      </c>
      <c r="B35" s="120" t="s">
        <v>46</v>
      </c>
      <c r="C35" s="121">
        <v>2109</v>
      </c>
      <c r="D35" s="121">
        <v>0</v>
      </c>
      <c r="E35" s="121">
        <v>56</v>
      </c>
      <c r="F35" s="121">
        <v>158</v>
      </c>
      <c r="G35" s="121">
        <v>0</v>
      </c>
      <c r="H35" s="121">
        <v>205</v>
      </c>
      <c r="I35" s="121">
        <v>0</v>
      </c>
      <c r="J35" s="121">
        <v>1205</v>
      </c>
      <c r="K35" s="121">
        <v>0</v>
      </c>
      <c r="L35" s="121">
        <v>0</v>
      </c>
      <c r="M35" s="121">
        <v>485</v>
      </c>
      <c r="N35" s="121">
        <v>0</v>
      </c>
      <c r="O35" s="122">
        <v>0</v>
      </c>
    </row>
    <row r="36" spans="1:15" ht="12.75" customHeight="1">
      <c r="A36" s="113">
        <v>10</v>
      </c>
      <c r="B36" s="120" t="s">
        <v>311</v>
      </c>
      <c r="C36" s="121">
        <v>56221</v>
      </c>
      <c r="D36" s="121">
        <v>0</v>
      </c>
      <c r="E36" s="121">
        <v>147</v>
      </c>
      <c r="F36" s="121">
        <v>384</v>
      </c>
      <c r="G36" s="121">
        <v>1097</v>
      </c>
      <c r="H36" s="121">
        <v>1581</v>
      </c>
      <c r="I36" s="121">
        <v>2347</v>
      </c>
      <c r="J36" s="121">
        <v>14299</v>
      </c>
      <c r="K36" s="121">
        <v>2327</v>
      </c>
      <c r="L36" s="121">
        <v>1287</v>
      </c>
      <c r="M36" s="121">
        <v>7770</v>
      </c>
      <c r="N36" s="121">
        <v>16781</v>
      </c>
      <c r="O36" s="122">
        <v>8200</v>
      </c>
    </row>
    <row r="37" spans="1:15" ht="12.75" customHeight="1">
      <c r="A37" s="113">
        <v>11</v>
      </c>
      <c r="B37" s="120" t="s">
        <v>47</v>
      </c>
      <c r="C37" s="121">
        <v>373</v>
      </c>
      <c r="D37" s="121">
        <v>244</v>
      </c>
      <c r="E37" s="121">
        <v>0</v>
      </c>
      <c r="F37" s="121">
        <v>0</v>
      </c>
      <c r="G37" s="121">
        <v>0</v>
      </c>
      <c r="H37" s="121">
        <v>107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2">
        <v>22</v>
      </c>
    </row>
    <row r="38" spans="1:15" ht="12.75" customHeight="1">
      <c r="A38" s="113">
        <v>12</v>
      </c>
      <c r="B38" s="120" t="s">
        <v>48</v>
      </c>
      <c r="C38" s="121">
        <v>48523</v>
      </c>
      <c r="D38" s="121">
        <v>9425</v>
      </c>
      <c r="E38" s="121">
        <v>4892</v>
      </c>
      <c r="F38" s="121">
        <v>15654</v>
      </c>
      <c r="G38" s="121">
        <v>4031</v>
      </c>
      <c r="H38" s="121">
        <v>3550</v>
      </c>
      <c r="I38" s="121">
        <v>917</v>
      </c>
      <c r="J38" s="121">
        <v>4552</v>
      </c>
      <c r="K38" s="121">
        <v>1008</v>
      </c>
      <c r="L38" s="121">
        <v>135</v>
      </c>
      <c r="M38" s="121">
        <v>0</v>
      </c>
      <c r="N38" s="121">
        <v>352</v>
      </c>
      <c r="O38" s="122">
        <v>4007</v>
      </c>
    </row>
    <row r="39" spans="1:15" ht="12.75" customHeight="1">
      <c r="A39" s="113">
        <v>13</v>
      </c>
      <c r="B39" s="120" t="s">
        <v>312</v>
      </c>
      <c r="C39" s="121">
        <v>17961</v>
      </c>
      <c r="D39" s="121">
        <v>0</v>
      </c>
      <c r="E39" s="121">
        <v>0</v>
      </c>
      <c r="F39" s="121">
        <v>296</v>
      </c>
      <c r="G39" s="121">
        <v>0</v>
      </c>
      <c r="H39" s="121">
        <v>0</v>
      </c>
      <c r="I39" s="121">
        <v>0</v>
      </c>
      <c r="J39" s="121">
        <v>58</v>
      </c>
      <c r="K39" s="121">
        <v>17394</v>
      </c>
      <c r="L39" s="121">
        <v>0</v>
      </c>
      <c r="M39" s="121">
        <v>26</v>
      </c>
      <c r="N39" s="121">
        <v>187</v>
      </c>
      <c r="O39" s="122">
        <v>0</v>
      </c>
    </row>
    <row r="40" spans="1:15" ht="12.75" customHeight="1">
      <c r="A40" s="113">
        <v>14</v>
      </c>
      <c r="B40" s="120" t="s">
        <v>313</v>
      </c>
      <c r="C40" s="121">
        <v>19329</v>
      </c>
      <c r="D40" s="121">
        <v>2346</v>
      </c>
      <c r="E40" s="121">
        <v>1399</v>
      </c>
      <c r="F40" s="121">
        <v>2145</v>
      </c>
      <c r="G40" s="121">
        <v>4464</v>
      </c>
      <c r="H40" s="121">
        <v>4792</v>
      </c>
      <c r="I40" s="121">
        <v>1128</v>
      </c>
      <c r="J40" s="121">
        <v>1355</v>
      </c>
      <c r="K40" s="121">
        <v>737</v>
      </c>
      <c r="L40" s="121">
        <v>268</v>
      </c>
      <c r="M40" s="121">
        <v>107</v>
      </c>
      <c r="N40" s="121">
        <v>197</v>
      </c>
      <c r="O40" s="122">
        <v>393</v>
      </c>
    </row>
    <row r="41" spans="1:15" ht="12.75" customHeight="1">
      <c r="A41" s="124">
        <v>15</v>
      </c>
      <c r="B41" s="125" t="s">
        <v>22</v>
      </c>
      <c r="C41" s="126">
        <v>39123</v>
      </c>
      <c r="D41" s="126">
        <v>347</v>
      </c>
      <c r="E41" s="126">
        <v>3526</v>
      </c>
      <c r="F41" s="126">
        <v>2120</v>
      </c>
      <c r="G41" s="126">
        <v>8201</v>
      </c>
      <c r="H41" s="126">
        <v>2889</v>
      </c>
      <c r="I41" s="126">
        <v>2628</v>
      </c>
      <c r="J41" s="126">
        <v>1725</v>
      </c>
      <c r="K41" s="126">
        <v>668</v>
      </c>
      <c r="L41" s="126">
        <v>7290</v>
      </c>
      <c r="M41" s="126">
        <v>1032</v>
      </c>
      <c r="N41" s="126">
        <v>7758</v>
      </c>
      <c r="O41" s="127">
        <v>939</v>
      </c>
    </row>
    <row r="42" spans="1:15" ht="15" customHeight="1">
      <c r="A42" s="113">
        <v>16</v>
      </c>
      <c r="B42" s="114" t="s">
        <v>49</v>
      </c>
      <c r="C42" s="115">
        <v>240003</v>
      </c>
      <c r="D42" s="115">
        <v>4452</v>
      </c>
      <c r="E42" s="115">
        <v>29704</v>
      </c>
      <c r="F42" s="115">
        <v>65661</v>
      </c>
      <c r="G42" s="115">
        <v>27397</v>
      </c>
      <c r="H42" s="115">
        <v>29837</v>
      </c>
      <c r="I42" s="115">
        <v>18910</v>
      </c>
      <c r="J42" s="115">
        <v>10407</v>
      </c>
      <c r="K42" s="115">
        <v>6631</v>
      </c>
      <c r="L42" s="115">
        <v>10334</v>
      </c>
      <c r="M42" s="115">
        <v>5823</v>
      </c>
      <c r="N42" s="115">
        <v>20082</v>
      </c>
      <c r="O42" s="116">
        <v>10766</v>
      </c>
    </row>
    <row r="43" spans="1:15" ht="12.75" customHeight="1">
      <c r="A43" s="113">
        <v>17</v>
      </c>
      <c r="B43" s="117" t="s">
        <v>19</v>
      </c>
      <c r="C43" s="118">
        <v>53976</v>
      </c>
      <c r="D43" s="118">
        <v>737</v>
      </c>
      <c r="E43" s="118">
        <v>8389</v>
      </c>
      <c r="F43" s="118">
        <v>13452</v>
      </c>
      <c r="G43" s="118">
        <v>8891</v>
      </c>
      <c r="H43" s="118">
        <v>2683</v>
      </c>
      <c r="I43" s="118">
        <v>9373</v>
      </c>
      <c r="J43" s="118">
        <v>522</v>
      </c>
      <c r="K43" s="118">
        <v>20</v>
      </c>
      <c r="L43" s="118">
        <v>255</v>
      </c>
      <c r="M43" s="118">
        <v>1637</v>
      </c>
      <c r="N43" s="118">
        <v>5457</v>
      </c>
      <c r="O43" s="119">
        <v>2561</v>
      </c>
    </row>
    <row r="44" spans="1:15" ht="12.75" customHeight="1" thickBot="1">
      <c r="A44" s="132">
        <v>18</v>
      </c>
      <c r="B44" s="133" t="s">
        <v>22</v>
      </c>
      <c r="C44" s="134">
        <v>186027</v>
      </c>
      <c r="D44" s="134">
        <v>3715</v>
      </c>
      <c r="E44" s="134">
        <v>21316</v>
      </c>
      <c r="F44" s="134">
        <v>52208</v>
      </c>
      <c r="G44" s="134">
        <v>18506</v>
      </c>
      <c r="H44" s="134">
        <v>27154</v>
      </c>
      <c r="I44" s="134">
        <v>9537</v>
      </c>
      <c r="J44" s="134">
        <v>9885</v>
      </c>
      <c r="K44" s="134">
        <v>6611</v>
      </c>
      <c r="L44" s="134">
        <v>10079</v>
      </c>
      <c r="M44" s="134">
        <v>4186</v>
      </c>
      <c r="N44" s="134">
        <v>14626</v>
      </c>
      <c r="O44" s="135">
        <v>8205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2019年</v>
      </c>
      <c r="E54" s="99"/>
      <c r="F54" s="100"/>
      <c r="G54" s="98"/>
      <c r="H54" s="98"/>
      <c r="I54" s="100"/>
      <c r="J54" s="100"/>
      <c r="K54" s="100"/>
      <c r="L54" s="100"/>
      <c r="M54" s="99" t="str">
        <f>M4</f>
        <v>2020年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2019年度計</v>
      </c>
      <c r="D55" s="105" t="s">
        <v>4</v>
      </c>
      <c r="E55" s="105" t="s">
        <v>5</v>
      </c>
      <c r="F55" s="105" t="s">
        <v>6</v>
      </c>
      <c r="G55" s="890" t="s">
        <v>7</v>
      </c>
      <c r="H55" s="890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62" t="s">
        <v>282</v>
      </c>
      <c r="B57" s="963"/>
      <c r="C57" s="111">
        <v>2795804</v>
      </c>
      <c r="D57" s="111">
        <v>220557</v>
      </c>
      <c r="E57" s="111">
        <v>143810</v>
      </c>
      <c r="F57" s="111">
        <v>257922</v>
      </c>
      <c r="G57" s="111">
        <v>266627</v>
      </c>
      <c r="H57" s="111">
        <v>233154</v>
      </c>
      <c r="I57" s="111">
        <v>279040</v>
      </c>
      <c r="J57" s="111">
        <v>269497</v>
      </c>
      <c r="K57" s="111">
        <v>160808</v>
      </c>
      <c r="L57" s="111">
        <v>192103</v>
      </c>
      <c r="M57" s="111">
        <v>141977</v>
      </c>
      <c r="N57" s="111">
        <v>164080</v>
      </c>
      <c r="O57" s="112">
        <v>466229</v>
      </c>
    </row>
    <row r="58" spans="1:15" ht="15" customHeight="1">
      <c r="A58" s="113">
        <v>1</v>
      </c>
      <c r="B58" s="114" t="s">
        <v>40</v>
      </c>
      <c r="C58" s="115">
        <v>2289839</v>
      </c>
      <c r="D58" s="115">
        <v>189502</v>
      </c>
      <c r="E58" s="115">
        <v>106776</v>
      </c>
      <c r="F58" s="115">
        <v>175541</v>
      </c>
      <c r="G58" s="115">
        <v>227525</v>
      </c>
      <c r="H58" s="115">
        <v>191448</v>
      </c>
      <c r="I58" s="115">
        <v>234498</v>
      </c>
      <c r="J58" s="115">
        <v>210688</v>
      </c>
      <c r="K58" s="115">
        <v>126750</v>
      </c>
      <c r="L58" s="115">
        <v>150837</v>
      </c>
      <c r="M58" s="115">
        <v>104053</v>
      </c>
      <c r="N58" s="115">
        <v>146346</v>
      </c>
      <c r="O58" s="116">
        <v>425874</v>
      </c>
    </row>
    <row r="59" spans="1:15" ht="12.75" customHeight="1">
      <c r="A59" s="113">
        <v>2</v>
      </c>
      <c r="B59" s="117" t="s">
        <v>309</v>
      </c>
      <c r="C59" s="118">
        <v>243176</v>
      </c>
      <c r="D59" s="118">
        <v>11479</v>
      </c>
      <c r="E59" s="118">
        <v>17087</v>
      </c>
      <c r="F59" s="118">
        <v>13114</v>
      </c>
      <c r="G59" s="118">
        <v>22674</v>
      </c>
      <c r="H59" s="118">
        <v>16208</v>
      </c>
      <c r="I59" s="118">
        <v>29633</v>
      </c>
      <c r="J59" s="118">
        <v>28737</v>
      </c>
      <c r="K59" s="118">
        <v>14340</v>
      </c>
      <c r="L59" s="118">
        <v>14875</v>
      </c>
      <c r="M59" s="118">
        <v>11395</v>
      </c>
      <c r="N59" s="118">
        <v>11625</v>
      </c>
      <c r="O59" s="119">
        <v>52008</v>
      </c>
    </row>
    <row r="60" spans="1:15" ht="12.75" customHeight="1">
      <c r="A60" s="113">
        <v>3</v>
      </c>
      <c r="B60" s="120" t="s">
        <v>41</v>
      </c>
      <c r="C60" s="121">
        <v>222561</v>
      </c>
      <c r="D60" s="121">
        <v>1430</v>
      </c>
      <c r="E60" s="121">
        <v>6879</v>
      </c>
      <c r="F60" s="121">
        <v>20135</v>
      </c>
      <c r="G60" s="121">
        <v>28306</v>
      </c>
      <c r="H60" s="121">
        <v>24402</v>
      </c>
      <c r="I60" s="121">
        <v>44041</v>
      </c>
      <c r="J60" s="121">
        <v>22340</v>
      </c>
      <c r="K60" s="121">
        <v>13878</v>
      </c>
      <c r="L60" s="121">
        <v>7787</v>
      </c>
      <c r="M60" s="121">
        <v>2910</v>
      </c>
      <c r="N60" s="121">
        <v>10921</v>
      </c>
      <c r="O60" s="122">
        <v>39533</v>
      </c>
    </row>
    <row r="61" spans="1:15" ht="12.75" customHeight="1">
      <c r="A61" s="113">
        <v>4</v>
      </c>
      <c r="B61" s="120" t="s">
        <v>42</v>
      </c>
      <c r="C61" s="121">
        <v>949173</v>
      </c>
      <c r="D61" s="121">
        <v>106301</v>
      </c>
      <c r="E61" s="121">
        <v>22612</v>
      </c>
      <c r="F61" s="121">
        <v>71620</v>
      </c>
      <c r="G61" s="121">
        <v>84364</v>
      </c>
      <c r="H61" s="121">
        <v>87548</v>
      </c>
      <c r="I61" s="121">
        <v>96161</v>
      </c>
      <c r="J61" s="121">
        <v>79723</v>
      </c>
      <c r="K61" s="121">
        <v>53956</v>
      </c>
      <c r="L61" s="121">
        <v>57140</v>
      </c>
      <c r="M61" s="121">
        <v>51243</v>
      </c>
      <c r="N61" s="121">
        <v>69347</v>
      </c>
      <c r="O61" s="122">
        <v>169160</v>
      </c>
    </row>
    <row r="62" spans="1:15" ht="12.75" customHeight="1">
      <c r="A62" s="113">
        <v>5</v>
      </c>
      <c r="B62" s="120" t="s">
        <v>310</v>
      </c>
      <c r="C62" s="121">
        <v>61577</v>
      </c>
      <c r="D62" s="121">
        <v>13985</v>
      </c>
      <c r="E62" s="121">
        <v>1386</v>
      </c>
      <c r="F62" s="121">
        <v>3481</v>
      </c>
      <c r="G62" s="121">
        <v>7521</v>
      </c>
      <c r="H62" s="121">
        <v>4797</v>
      </c>
      <c r="I62" s="121">
        <v>5966</v>
      </c>
      <c r="J62" s="121">
        <v>3574</v>
      </c>
      <c r="K62" s="121">
        <v>5604</v>
      </c>
      <c r="L62" s="121">
        <v>4022</v>
      </c>
      <c r="M62" s="121">
        <v>1907</v>
      </c>
      <c r="N62" s="121">
        <v>499</v>
      </c>
      <c r="O62" s="122">
        <v>8834</v>
      </c>
    </row>
    <row r="63" spans="1:15" ht="12.75" customHeight="1">
      <c r="A63" s="113">
        <v>6</v>
      </c>
      <c r="B63" s="123" t="s">
        <v>43</v>
      </c>
      <c r="C63" s="121">
        <v>121342</v>
      </c>
      <c r="D63" s="121">
        <v>7689</v>
      </c>
      <c r="E63" s="121">
        <v>5891</v>
      </c>
      <c r="F63" s="121">
        <v>12660</v>
      </c>
      <c r="G63" s="121">
        <v>10362</v>
      </c>
      <c r="H63" s="121">
        <v>9861</v>
      </c>
      <c r="I63" s="121">
        <v>8334</v>
      </c>
      <c r="J63" s="121">
        <v>27470</v>
      </c>
      <c r="K63" s="121">
        <v>7200</v>
      </c>
      <c r="L63" s="121">
        <v>5690</v>
      </c>
      <c r="M63" s="121">
        <v>7818</v>
      </c>
      <c r="N63" s="121">
        <v>8853</v>
      </c>
      <c r="O63" s="122">
        <v>9515</v>
      </c>
    </row>
    <row r="64" spans="1:15" ht="12.75" customHeight="1">
      <c r="A64" s="113">
        <v>7</v>
      </c>
      <c r="B64" s="123" t="s">
        <v>44</v>
      </c>
      <c r="C64" s="121">
        <v>22951</v>
      </c>
      <c r="D64" s="121">
        <v>0</v>
      </c>
      <c r="E64" s="121">
        <v>2300</v>
      </c>
      <c r="F64" s="121">
        <v>1438</v>
      </c>
      <c r="G64" s="121">
        <v>6100</v>
      </c>
      <c r="H64" s="121">
        <v>1528</v>
      </c>
      <c r="I64" s="121">
        <v>1755</v>
      </c>
      <c r="J64" s="121">
        <v>828</v>
      </c>
      <c r="K64" s="121">
        <v>1490</v>
      </c>
      <c r="L64" s="121">
        <v>1209</v>
      </c>
      <c r="M64" s="121">
        <v>326</v>
      </c>
      <c r="N64" s="121">
        <v>1620</v>
      </c>
      <c r="O64" s="122">
        <v>4356</v>
      </c>
    </row>
    <row r="65" spans="1:15" ht="12.75" customHeight="1">
      <c r="A65" s="113">
        <v>8</v>
      </c>
      <c r="B65" s="120" t="s">
        <v>45</v>
      </c>
      <c r="C65" s="121">
        <v>241409</v>
      </c>
      <c r="D65" s="121">
        <v>21862</v>
      </c>
      <c r="E65" s="121">
        <v>16290</v>
      </c>
      <c r="F65" s="121">
        <v>11894</v>
      </c>
      <c r="G65" s="121">
        <v>12570</v>
      </c>
      <c r="H65" s="121">
        <v>12051</v>
      </c>
      <c r="I65" s="121">
        <v>15367</v>
      </c>
      <c r="J65" s="121">
        <v>26100</v>
      </c>
      <c r="K65" s="121">
        <v>5641</v>
      </c>
      <c r="L65" s="121">
        <v>25411</v>
      </c>
      <c r="M65" s="121">
        <v>16607</v>
      </c>
      <c r="N65" s="121">
        <v>18019</v>
      </c>
      <c r="O65" s="122">
        <v>59599</v>
      </c>
    </row>
    <row r="66" spans="1:15" ht="12.75" customHeight="1">
      <c r="A66" s="113">
        <v>9</v>
      </c>
      <c r="B66" s="120" t="s">
        <v>46</v>
      </c>
      <c r="C66" s="121">
        <v>53667</v>
      </c>
      <c r="D66" s="121">
        <v>3836</v>
      </c>
      <c r="E66" s="121">
        <v>4236</v>
      </c>
      <c r="F66" s="121">
        <v>13884</v>
      </c>
      <c r="G66" s="121">
        <v>4647</v>
      </c>
      <c r="H66" s="121">
        <v>1556</v>
      </c>
      <c r="I66" s="121">
        <v>2094</v>
      </c>
      <c r="J66" s="121">
        <v>1352</v>
      </c>
      <c r="K66" s="121">
        <v>4740</v>
      </c>
      <c r="L66" s="121">
        <v>7975</v>
      </c>
      <c r="M66" s="121">
        <v>539</v>
      </c>
      <c r="N66" s="121">
        <v>2861</v>
      </c>
      <c r="O66" s="122">
        <v>5947</v>
      </c>
    </row>
    <row r="67" spans="1:15" ht="12.75" customHeight="1">
      <c r="A67" s="113">
        <v>10</v>
      </c>
      <c r="B67" s="120" t="s">
        <v>311</v>
      </c>
      <c r="C67" s="121">
        <v>1409</v>
      </c>
      <c r="D67" s="121">
        <v>0</v>
      </c>
      <c r="E67" s="121">
        <v>145</v>
      </c>
      <c r="F67" s="121">
        <v>0</v>
      </c>
      <c r="G67" s="121">
        <v>99</v>
      </c>
      <c r="H67" s="121">
        <v>222</v>
      </c>
      <c r="I67" s="121">
        <v>73</v>
      </c>
      <c r="J67" s="121">
        <v>119</v>
      </c>
      <c r="K67" s="121">
        <v>88</v>
      </c>
      <c r="L67" s="121">
        <v>16</v>
      </c>
      <c r="M67" s="121">
        <v>0</v>
      </c>
      <c r="N67" s="121">
        <v>51</v>
      </c>
      <c r="O67" s="122">
        <v>596</v>
      </c>
    </row>
    <row r="68" spans="1:15" ht="12.75" customHeight="1">
      <c r="A68" s="113">
        <v>11</v>
      </c>
      <c r="B68" s="120" t="s">
        <v>47</v>
      </c>
      <c r="C68" s="121">
        <v>5679</v>
      </c>
      <c r="D68" s="121">
        <v>337</v>
      </c>
      <c r="E68" s="121">
        <v>3041</v>
      </c>
      <c r="F68" s="121">
        <v>11</v>
      </c>
      <c r="G68" s="121">
        <v>65</v>
      </c>
      <c r="H68" s="121">
        <v>338</v>
      </c>
      <c r="I68" s="121">
        <v>624</v>
      </c>
      <c r="J68" s="121">
        <v>298</v>
      </c>
      <c r="K68" s="121">
        <v>0</v>
      </c>
      <c r="L68" s="121">
        <v>127</v>
      </c>
      <c r="M68" s="121">
        <v>588</v>
      </c>
      <c r="N68" s="121">
        <v>100</v>
      </c>
      <c r="O68" s="122">
        <v>150</v>
      </c>
    </row>
    <row r="69" spans="1:15" ht="12.75" customHeight="1">
      <c r="A69" s="113">
        <v>12</v>
      </c>
      <c r="B69" s="120" t="s">
        <v>48</v>
      </c>
      <c r="C69" s="121">
        <v>106728</v>
      </c>
      <c r="D69" s="121">
        <v>1613</v>
      </c>
      <c r="E69" s="121">
        <v>5052</v>
      </c>
      <c r="F69" s="121">
        <v>7191</v>
      </c>
      <c r="G69" s="121">
        <v>12634</v>
      </c>
      <c r="H69" s="121">
        <v>18710</v>
      </c>
      <c r="I69" s="121">
        <v>6282</v>
      </c>
      <c r="J69" s="121">
        <v>9371</v>
      </c>
      <c r="K69" s="121">
        <v>8517</v>
      </c>
      <c r="L69" s="121">
        <v>8185</v>
      </c>
      <c r="M69" s="121">
        <v>2249</v>
      </c>
      <c r="N69" s="121">
        <v>9145</v>
      </c>
      <c r="O69" s="122">
        <v>17778</v>
      </c>
    </row>
    <row r="70" spans="1:15" ht="12.75" customHeight="1">
      <c r="A70" s="113">
        <v>13</v>
      </c>
      <c r="B70" s="120" t="s">
        <v>312</v>
      </c>
      <c r="C70" s="121">
        <v>13689</v>
      </c>
      <c r="D70" s="121">
        <v>428</v>
      </c>
      <c r="E70" s="121">
        <v>173</v>
      </c>
      <c r="F70" s="121">
        <v>318</v>
      </c>
      <c r="G70" s="121">
        <v>1798</v>
      </c>
      <c r="H70" s="121">
        <v>519</v>
      </c>
      <c r="I70" s="121">
        <v>1293</v>
      </c>
      <c r="J70" s="121">
        <v>94</v>
      </c>
      <c r="K70" s="121">
        <v>0</v>
      </c>
      <c r="L70" s="121">
        <v>984</v>
      </c>
      <c r="M70" s="121">
        <v>7035</v>
      </c>
      <c r="N70" s="121">
        <v>282</v>
      </c>
      <c r="O70" s="122">
        <v>765</v>
      </c>
    </row>
    <row r="71" spans="1:15" ht="12.75" customHeight="1">
      <c r="A71" s="113">
        <v>14</v>
      </c>
      <c r="B71" s="120" t="s">
        <v>313</v>
      </c>
      <c r="C71" s="121">
        <v>36466</v>
      </c>
      <c r="D71" s="121">
        <v>1851</v>
      </c>
      <c r="E71" s="121">
        <v>2684</v>
      </c>
      <c r="F71" s="121">
        <v>5990</v>
      </c>
      <c r="G71" s="121">
        <v>3018</v>
      </c>
      <c r="H71" s="121">
        <v>3226</v>
      </c>
      <c r="I71" s="121">
        <v>2062</v>
      </c>
      <c r="J71" s="121">
        <v>2360</v>
      </c>
      <c r="K71" s="121">
        <v>3855</v>
      </c>
      <c r="L71" s="121">
        <v>4803</v>
      </c>
      <c r="M71" s="121">
        <v>869</v>
      </c>
      <c r="N71" s="121">
        <v>410</v>
      </c>
      <c r="O71" s="122">
        <v>5338</v>
      </c>
    </row>
    <row r="72" spans="1:15" ht="12.75" customHeight="1">
      <c r="A72" s="124">
        <v>15</v>
      </c>
      <c r="B72" s="125" t="s">
        <v>22</v>
      </c>
      <c r="C72" s="126">
        <v>210013</v>
      </c>
      <c r="D72" s="126">
        <v>18692</v>
      </c>
      <c r="E72" s="126">
        <v>19000</v>
      </c>
      <c r="F72" s="126">
        <v>13807</v>
      </c>
      <c r="G72" s="126">
        <v>33366</v>
      </c>
      <c r="H72" s="126">
        <v>10482</v>
      </c>
      <c r="I72" s="126">
        <v>20814</v>
      </c>
      <c r="J72" s="126">
        <v>8322</v>
      </c>
      <c r="K72" s="126">
        <v>7441</v>
      </c>
      <c r="L72" s="126">
        <v>12613</v>
      </c>
      <c r="M72" s="126">
        <v>569</v>
      </c>
      <c r="N72" s="126">
        <v>12615</v>
      </c>
      <c r="O72" s="127">
        <v>52294</v>
      </c>
    </row>
    <row r="73" spans="1:15" ht="15" customHeight="1">
      <c r="A73" s="113">
        <v>16</v>
      </c>
      <c r="B73" s="114" t="s">
        <v>49</v>
      </c>
      <c r="C73" s="115">
        <v>505964</v>
      </c>
      <c r="D73" s="115">
        <v>31055</v>
      </c>
      <c r="E73" s="115">
        <v>37034</v>
      </c>
      <c r="F73" s="115">
        <v>82381</v>
      </c>
      <c r="G73" s="115">
        <v>39102</v>
      </c>
      <c r="H73" s="115">
        <v>41706</v>
      </c>
      <c r="I73" s="115">
        <v>44542</v>
      </c>
      <c r="J73" s="115">
        <v>58809</v>
      </c>
      <c r="K73" s="115">
        <v>34058</v>
      </c>
      <c r="L73" s="115">
        <v>41266</v>
      </c>
      <c r="M73" s="115">
        <v>37923</v>
      </c>
      <c r="N73" s="115">
        <v>17734</v>
      </c>
      <c r="O73" s="116">
        <v>40355</v>
      </c>
    </row>
    <row r="74" spans="1:15" ht="12.75" customHeight="1">
      <c r="A74" s="113">
        <v>17</v>
      </c>
      <c r="B74" s="117" t="s">
        <v>19</v>
      </c>
      <c r="C74" s="118">
        <v>43058</v>
      </c>
      <c r="D74" s="118">
        <v>395</v>
      </c>
      <c r="E74" s="118">
        <v>512</v>
      </c>
      <c r="F74" s="118">
        <v>2217</v>
      </c>
      <c r="G74" s="118">
        <v>1111</v>
      </c>
      <c r="H74" s="118">
        <v>8198</v>
      </c>
      <c r="I74" s="118">
        <v>3192</v>
      </c>
      <c r="J74" s="118">
        <v>6497</v>
      </c>
      <c r="K74" s="118">
        <v>5664</v>
      </c>
      <c r="L74" s="118">
        <v>8318</v>
      </c>
      <c r="M74" s="118">
        <v>3686</v>
      </c>
      <c r="N74" s="118">
        <v>89</v>
      </c>
      <c r="O74" s="119">
        <v>3177</v>
      </c>
    </row>
    <row r="75" spans="1:15" ht="12.75" customHeight="1" thickBot="1">
      <c r="A75" s="128">
        <v>18</v>
      </c>
      <c r="B75" s="129" t="s">
        <v>22</v>
      </c>
      <c r="C75" s="130">
        <v>462907</v>
      </c>
      <c r="D75" s="130">
        <v>30660</v>
      </c>
      <c r="E75" s="130">
        <v>36522</v>
      </c>
      <c r="F75" s="130">
        <v>80164</v>
      </c>
      <c r="G75" s="130">
        <v>37991</v>
      </c>
      <c r="H75" s="130">
        <v>33507</v>
      </c>
      <c r="I75" s="130">
        <v>41350</v>
      </c>
      <c r="J75" s="130">
        <v>52312</v>
      </c>
      <c r="K75" s="130">
        <v>28393</v>
      </c>
      <c r="L75" s="130">
        <v>32948</v>
      </c>
      <c r="M75" s="130">
        <v>34237</v>
      </c>
      <c r="N75" s="130">
        <v>17645</v>
      </c>
      <c r="O75" s="131">
        <v>37178</v>
      </c>
    </row>
    <row r="76" spans="1:15" ht="17.25" customHeight="1" thickTop="1">
      <c r="A76" s="1044" t="s">
        <v>283</v>
      </c>
      <c r="B76" s="1045"/>
      <c r="C76" s="111">
        <v>1712520</v>
      </c>
      <c r="D76" s="111">
        <v>77274</v>
      </c>
      <c r="E76" s="111">
        <v>65980</v>
      </c>
      <c r="F76" s="111">
        <v>158903</v>
      </c>
      <c r="G76" s="111">
        <v>174064</v>
      </c>
      <c r="H76" s="111">
        <v>143176</v>
      </c>
      <c r="I76" s="111">
        <v>178615</v>
      </c>
      <c r="J76" s="111">
        <v>151949</v>
      </c>
      <c r="K76" s="111">
        <v>144395</v>
      </c>
      <c r="L76" s="111">
        <v>129835</v>
      </c>
      <c r="M76" s="111">
        <v>88571</v>
      </c>
      <c r="N76" s="111">
        <v>104131</v>
      </c>
      <c r="O76" s="112">
        <v>295627</v>
      </c>
    </row>
    <row r="77" spans="1:15" ht="15" customHeight="1">
      <c r="A77" s="113">
        <v>1</v>
      </c>
      <c r="B77" s="114" t="s">
        <v>40</v>
      </c>
      <c r="C77" s="115">
        <v>1431674</v>
      </c>
      <c r="D77" s="115">
        <v>66554</v>
      </c>
      <c r="E77" s="115">
        <v>44987</v>
      </c>
      <c r="F77" s="115">
        <v>121508</v>
      </c>
      <c r="G77" s="115">
        <v>131599</v>
      </c>
      <c r="H77" s="115">
        <v>114590</v>
      </c>
      <c r="I77" s="115">
        <v>154993</v>
      </c>
      <c r="J77" s="115">
        <v>127743</v>
      </c>
      <c r="K77" s="115">
        <v>129860</v>
      </c>
      <c r="L77" s="115">
        <v>103533</v>
      </c>
      <c r="M77" s="115">
        <v>74776</v>
      </c>
      <c r="N77" s="115">
        <v>83570</v>
      </c>
      <c r="O77" s="116">
        <v>277962</v>
      </c>
    </row>
    <row r="78" spans="1:15" ht="12.75" customHeight="1">
      <c r="A78" s="113">
        <v>2</v>
      </c>
      <c r="B78" s="117" t="s">
        <v>309</v>
      </c>
      <c r="C78" s="118">
        <v>283406</v>
      </c>
      <c r="D78" s="118">
        <v>11196</v>
      </c>
      <c r="E78" s="118">
        <v>8005</v>
      </c>
      <c r="F78" s="118">
        <v>21195</v>
      </c>
      <c r="G78" s="118">
        <v>16453</v>
      </c>
      <c r="H78" s="118">
        <v>15767</v>
      </c>
      <c r="I78" s="118">
        <v>28986</v>
      </c>
      <c r="J78" s="118">
        <v>26174</v>
      </c>
      <c r="K78" s="118">
        <v>53562</v>
      </c>
      <c r="L78" s="118">
        <v>15805</v>
      </c>
      <c r="M78" s="118">
        <v>19950</v>
      </c>
      <c r="N78" s="118">
        <v>13829</v>
      </c>
      <c r="O78" s="119">
        <v>52485</v>
      </c>
    </row>
    <row r="79" spans="1:15" ht="12.75" customHeight="1">
      <c r="A79" s="113">
        <v>3</v>
      </c>
      <c r="B79" s="120" t="s">
        <v>41</v>
      </c>
      <c r="C79" s="121">
        <v>70272</v>
      </c>
      <c r="D79" s="121">
        <v>305</v>
      </c>
      <c r="E79" s="121">
        <v>764</v>
      </c>
      <c r="F79" s="121">
        <v>4607</v>
      </c>
      <c r="G79" s="121">
        <v>6686</v>
      </c>
      <c r="H79" s="121">
        <v>11137</v>
      </c>
      <c r="I79" s="121">
        <v>20414</v>
      </c>
      <c r="J79" s="121">
        <v>13092</v>
      </c>
      <c r="K79" s="121">
        <v>2037</v>
      </c>
      <c r="L79" s="121">
        <v>4260</v>
      </c>
      <c r="M79" s="121">
        <v>1485</v>
      </c>
      <c r="N79" s="121">
        <v>1151</v>
      </c>
      <c r="O79" s="122">
        <v>4335</v>
      </c>
    </row>
    <row r="80" spans="1:15" ht="12.75" customHeight="1">
      <c r="A80" s="113">
        <v>4</v>
      </c>
      <c r="B80" s="120" t="s">
        <v>42</v>
      </c>
      <c r="C80" s="121">
        <v>602127</v>
      </c>
      <c r="D80" s="121">
        <v>44702</v>
      </c>
      <c r="E80" s="121">
        <v>19808</v>
      </c>
      <c r="F80" s="121">
        <v>50053</v>
      </c>
      <c r="G80" s="121">
        <v>47042</v>
      </c>
      <c r="H80" s="121">
        <v>45733</v>
      </c>
      <c r="I80" s="121">
        <v>59634</v>
      </c>
      <c r="J80" s="121">
        <v>55404</v>
      </c>
      <c r="K80" s="121">
        <v>55120</v>
      </c>
      <c r="L80" s="121">
        <v>41708</v>
      </c>
      <c r="M80" s="121">
        <v>39351</v>
      </c>
      <c r="N80" s="121">
        <v>40298</v>
      </c>
      <c r="O80" s="122">
        <v>103275</v>
      </c>
    </row>
    <row r="81" spans="1:15" ht="12.75" customHeight="1">
      <c r="A81" s="113">
        <v>5</v>
      </c>
      <c r="B81" s="120" t="s">
        <v>310</v>
      </c>
      <c r="C81" s="121">
        <v>13985</v>
      </c>
      <c r="D81" s="121">
        <v>820</v>
      </c>
      <c r="E81" s="121">
        <v>476</v>
      </c>
      <c r="F81" s="121">
        <v>611</v>
      </c>
      <c r="G81" s="121">
        <v>1099</v>
      </c>
      <c r="H81" s="121">
        <v>544</v>
      </c>
      <c r="I81" s="121">
        <v>3373</v>
      </c>
      <c r="J81" s="121">
        <v>1489</v>
      </c>
      <c r="K81" s="121">
        <v>520</v>
      </c>
      <c r="L81" s="121">
        <v>1067</v>
      </c>
      <c r="M81" s="121">
        <v>1784</v>
      </c>
      <c r="N81" s="121">
        <v>1050</v>
      </c>
      <c r="O81" s="122">
        <v>1152</v>
      </c>
    </row>
    <row r="82" spans="1:15" ht="12.75" customHeight="1">
      <c r="A82" s="113">
        <v>6</v>
      </c>
      <c r="B82" s="123" t="s">
        <v>43</v>
      </c>
      <c r="C82" s="121">
        <v>102551</v>
      </c>
      <c r="D82" s="121">
        <v>1413</v>
      </c>
      <c r="E82" s="121">
        <v>1661</v>
      </c>
      <c r="F82" s="121">
        <v>19467</v>
      </c>
      <c r="G82" s="121">
        <v>15156</v>
      </c>
      <c r="H82" s="121">
        <v>24821</v>
      </c>
      <c r="I82" s="121">
        <v>11985</v>
      </c>
      <c r="J82" s="121">
        <v>10203</v>
      </c>
      <c r="K82" s="121">
        <v>4876</v>
      </c>
      <c r="L82" s="121">
        <v>4112</v>
      </c>
      <c r="M82" s="121">
        <v>1321</v>
      </c>
      <c r="N82" s="121">
        <v>2822</v>
      </c>
      <c r="O82" s="122">
        <v>4715</v>
      </c>
    </row>
    <row r="83" spans="1:15" ht="12.75" customHeight="1">
      <c r="A83" s="113">
        <v>7</v>
      </c>
      <c r="B83" s="123" t="s">
        <v>44</v>
      </c>
      <c r="C83" s="121">
        <v>25204</v>
      </c>
      <c r="D83" s="121">
        <v>149</v>
      </c>
      <c r="E83" s="121">
        <v>536</v>
      </c>
      <c r="F83" s="121">
        <v>702</v>
      </c>
      <c r="G83" s="121">
        <v>6913</v>
      </c>
      <c r="H83" s="121">
        <v>1104</v>
      </c>
      <c r="I83" s="121">
        <v>1701</v>
      </c>
      <c r="J83" s="121">
        <v>2735</v>
      </c>
      <c r="K83" s="121">
        <v>2299</v>
      </c>
      <c r="L83" s="121">
        <v>2932</v>
      </c>
      <c r="M83" s="121">
        <v>348</v>
      </c>
      <c r="N83" s="121">
        <v>1321</v>
      </c>
      <c r="O83" s="122">
        <v>4464</v>
      </c>
    </row>
    <row r="84" spans="1:15" ht="12.75" customHeight="1">
      <c r="A84" s="113">
        <v>8</v>
      </c>
      <c r="B84" s="120" t="s">
        <v>45</v>
      </c>
      <c r="C84" s="121">
        <v>78512</v>
      </c>
      <c r="D84" s="121">
        <v>3145</v>
      </c>
      <c r="E84" s="121">
        <v>314</v>
      </c>
      <c r="F84" s="121">
        <v>4013</v>
      </c>
      <c r="G84" s="121">
        <v>745</v>
      </c>
      <c r="H84" s="121">
        <v>525</v>
      </c>
      <c r="I84" s="121">
        <v>24</v>
      </c>
      <c r="J84" s="121">
        <v>1584</v>
      </c>
      <c r="K84" s="121">
        <v>1578</v>
      </c>
      <c r="L84" s="121">
        <v>6004</v>
      </c>
      <c r="M84" s="121">
        <v>6068</v>
      </c>
      <c r="N84" s="121">
        <v>10099</v>
      </c>
      <c r="O84" s="122">
        <v>44414</v>
      </c>
    </row>
    <row r="85" spans="1:15" ht="12.75" customHeight="1">
      <c r="A85" s="113">
        <v>9</v>
      </c>
      <c r="B85" s="120" t="s">
        <v>46</v>
      </c>
      <c r="C85" s="121">
        <v>19002</v>
      </c>
      <c r="D85" s="121">
        <v>47</v>
      </c>
      <c r="E85" s="121">
        <v>3084</v>
      </c>
      <c r="F85" s="121">
        <v>413</v>
      </c>
      <c r="G85" s="121">
        <v>405</v>
      </c>
      <c r="H85" s="121">
        <v>152</v>
      </c>
      <c r="I85" s="121">
        <v>1437</v>
      </c>
      <c r="J85" s="121">
        <v>729</v>
      </c>
      <c r="K85" s="121">
        <v>481</v>
      </c>
      <c r="L85" s="121">
        <v>5609</v>
      </c>
      <c r="M85" s="121">
        <v>720</v>
      </c>
      <c r="N85" s="121">
        <v>3398</v>
      </c>
      <c r="O85" s="122">
        <v>2528</v>
      </c>
    </row>
    <row r="86" spans="1:15" ht="12.75" customHeight="1">
      <c r="A86" s="113">
        <v>10</v>
      </c>
      <c r="B86" s="120" t="s">
        <v>311</v>
      </c>
      <c r="C86" s="121">
        <v>25842</v>
      </c>
      <c r="D86" s="121">
        <v>0</v>
      </c>
      <c r="E86" s="121">
        <v>0</v>
      </c>
      <c r="F86" s="121">
        <v>0</v>
      </c>
      <c r="G86" s="121">
        <v>0</v>
      </c>
      <c r="H86" s="121">
        <v>530</v>
      </c>
      <c r="I86" s="121">
        <v>0</v>
      </c>
      <c r="J86" s="121">
        <v>0</v>
      </c>
      <c r="K86" s="121">
        <v>88</v>
      </c>
      <c r="L86" s="121">
        <v>0</v>
      </c>
      <c r="M86" s="121">
        <v>0</v>
      </c>
      <c r="N86" s="121">
        <v>3884</v>
      </c>
      <c r="O86" s="122">
        <v>21339</v>
      </c>
    </row>
    <row r="87" spans="1:15" ht="12.75" customHeight="1">
      <c r="A87" s="113">
        <v>11</v>
      </c>
      <c r="B87" s="120" t="s">
        <v>47</v>
      </c>
      <c r="C87" s="121">
        <v>31868</v>
      </c>
      <c r="D87" s="121">
        <v>0</v>
      </c>
      <c r="E87" s="121">
        <v>944</v>
      </c>
      <c r="F87" s="121">
        <v>74</v>
      </c>
      <c r="G87" s="121">
        <v>91</v>
      </c>
      <c r="H87" s="121">
        <v>32</v>
      </c>
      <c r="I87" s="121">
        <v>1691</v>
      </c>
      <c r="J87" s="121">
        <v>1753</v>
      </c>
      <c r="K87" s="121">
        <v>0</v>
      </c>
      <c r="L87" s="121">
        <v>37</v>
      </c>
      <c r="M87" s="121">
        <v>12</v>
      </c>
      <c r="N87" s="121">
        <v>1197</v>
      </c>
      <c r="O87" s="122">
        <v>26036</v>
      </c>
    </row>
    <row r="88" spans="1:15" ht="12.75" customHeight="1">
      <c r="A88" s="113">
        <v>12</v>
      </c>
      <c r="B88" s="120" t="s">
        <v>48</v>
      </c>
      <c r="C88" s="121">
        <v>68047</v>
      </c>
      <c r="D88" s="121">
        <v>1368</v>
      </c>
      <c r="E88" s="121">
        <v>5111</v>
      </c>
      <c r="F88" s="121">
        <v>8616</v>
      </c>
      <c r="G88" s="121">
        <v>10320</v>
      </c>
      <c r="H88" s="121">
        <v>4294</v>
      </c>
      <c r="I88" s="121">
        <v>12806</v>
      </c>
      <c r="J88" s="121">
        <v>5678</v>
      </c>
      <c r="K88" s="121">
        <v>5387</v>
      </c>
      <c r="L88" s="121">
        <v>7057</v>
      </c>
      <c r="M88" s="121">
        <v>1670</v>
      </c>
      <c r="N88" s="121">
        <v>2637</v>
      </c>
      <c r="O88" s="122">
        <v>3102</v>
      </c>
    </row>
    <row r="89" spans="1:15" ht="12.75" customHeight="1">
      <c r="A89" s="113">
        <v>13</v>
      </c>
      <c r="B89" s="120" t="s">
        <v>312</v>
      </c>
      <c r="C89" s="121">
        <v>22209</v>
      </c>
      <c r="D89" s="121">
        <v>13</v>
      </c>
      <c r="E89" s="121">
        <v>128</v>
      </c>
      <c r="F89" s="121">
        <v>1850</v>
      </c>
      <c r="G89" s="121">
        <v>15040</v>
      </c>
      <c r="H89" s="121">
        <v>4144</v>
      </c>
      <c r="I89" s="121">
        <v>300</v>
      </c>
      <c r="J89" s="121">
        <v>49</v>
      </c>
      <c r="K89" s="121">
        <v>41</v>
      </c>
      <c r="L89" s="121">
        <v>407</v>
      </c>
      <c r="M89" s="121">
        <v>0</v>
      </c>
      <c r="N89" s="121">
        <v>0</v>
      </c>
      <c r="O89" s="122">
        <v>237</v>
      </c>
    </row>
    <row r="90" spans="1:15" ht="12.75" customHeight="1">
      <c r="A90" s="113">
        <v>14</v>
      </c>
      <c r="B90" s="120" t="s">
        <v>313</v>
      </c>
      <c r="C90" s="121">
        <v>39756</v>
      </c>
      <c r="D90" s="121">
        <v>2172</v>
      </c>
      <c r="E90" s="121">
        <v>1291</v>
      </c>
      <c r="F90" s="121">
        <v>4562</v>
      </c>
      <c r="G90" s="121">
        <v>5075</v>
      </c>
      <c r="H90" s="121">
        <v>2918</v>
      </c>
      <c r="I90" s="121">
        <v>8229</v>
      </c>
      <c r="J90" s="121">
        <v>4438</v>
      </c>
      <c r="K90" s="121">
        <v>1545</v>
      </c>
      <c r="L90" s="121">
        <v>4488</v>
      </c>
      <c r="M90" s="121">
        <v>1277</v>
      </c>
      <c r="N90" s="121">
        <v>790</v>
      </c>
      <c r="O90" s="122">
        <v>2970</v>
      </c>
    </row>
    <row r="91" spans="1:15" ht="12.75" customHeight="1">
      <c r="A91" s="124">
        <v>15</v>
      </c>
      <c r="B91" s="125" t="s">
        <v>22</v>
      </c>
      <c r="C91" s="126">
        <v>48892</v>
      </c>
      <c r="D91" s="126">
        <v>1224</v>
      </c>
      <c r="E91" s="126">
        <v>2865</v>
      </c>
      <c r="F91" s="126">
        <v>5344</v>
      </c>
      <c r="G91" s="126">
        <v>6576</v>
      </c>
      <c r="H91" s="126">
        <v>2889</v>
      </c>
      <c r="I91" s="126">
        <v>4413</v>
      </c>
      <c r="J91" s="126">
        <v>4416</v>
      </c>
      <c r="K91" s="126">
        <v>2325</v>
      </c>
      <c r="L91" s="126">
        <v>10046</v>
      </c>
      <c r="M91" s="126">
        <v>789</v>
      </c>
      <c r="N91" s="126">
        <v>1094</v>
      </c>
      <c r="O91" s="127">
        <v>6911</v>
      </c>
    </row>
    <row r="92" spans="1:15" ht="15" customHeight="1">
      <c r="A92" s="113">
        <v>16</v>
      </c>
      <c r="B92" s="114" t="s">
        <v>49</v>
      </c>
      <c r="C92" s="115">
        <v>280845</v>
      </c>
      <c r="D92" s="115">
        <v>10720</v>
      </c>
      <c r="E92" s="115">
        <v>20993</v>
      </c>
      <c r="F92" s="115">
        <v>37395</v>
      </c>
      <c r="G92" s="115">
        <v>42465</v>
      </c>
      <c r="H92" s="115">
        <v>28586</v>
      </c>
      <c r="I92" s="115">
        <v>23622</v>
      </c>
      <c r="J92" s="115">
        <v>24206</v>
      </c>
      <c r="K92" s="115">
        <v>14535</v>
      </c>
      <c r="L92" s="115">
        <v>26302</v>
      </c>
      <c r="M92" s="115">
        <v>13795</v>
      </c>
      <c r="N92" s="115">
        <v>20561</v>
      </c>
      <c r="O92" s="116">
        <v>17665</v>
      </c>
    </row>
    <row r="93" spans="1:15" ht="12.75" customHeight="1">
      <c r="A93" s="113">
        <v>17</v>
      </c>
      <c r="B93" s="117" t="s">
        <v>19</v>
      </c>
      <c r="C93" s="118">
        <v>21821</v>
      </c>
      <c r="D93" s="118">
        <v>408</v>
      </c>
      <c r="E93" s="118">
        <v>510</v>
      </c>
      <c r="F93" s="118">
        <v>3148</v>
      </c>
      <c r="G93" s="118">
        <v>3731</v>
      </c>
      <c r="H93" s="118">
        <v>2002</v>
      </c>
      <c r="I93" s="118">
        <v>1315</v>
      </c>
      <c r="J93" s="118">
        <v>2353</v>
      </c>
      <c r="K93" s="118">
        <v>2239</v>
      </c>
      <c r="L93" s="118">
        <v>3900</v>
      </c>
      <c r="M93" s="118">
        <v>793</v>
      </c>
      <c r="N93" s="118">
        <v>498</v>
      </c>
      <c r="O93" s="119">
        <v>925</v>
      </c>
    </row>
    <row r="94" spans="1:15" ht="12.75" customHeight="1" thickBot="1">
      <c r="A94" s="132">
        <v>18</v>
      </c>
      <c r="B94" s="133" t="s">
        <v>22</v>
      </c>
      <c r="C94" s="134">
        <v>259024</v>
      </c>
      <c r="D94" s="134">
        <v>10312</v>
      </c>
      <c r="E94" s="134">
        <v>20483</v>
      </c>
      <c r="F94" s="134">
        <v>34248</v>
      </c>
      <c r="G94" s="134">
        <v>38734</v>
      </c>
      <c r="H94" s="134">
        <v>26584</v>
      </c>
      <c r="I94" s="134">
        <v>22307</v>
      </c>
      <c r="J94" s="134">
        <v>21853</v>
      </c>
      <c r="K94" s="134">
        <v>12296</v>
      </c>
      <c r="L94" s="134">
        <v>22402</v>
      </c>
      <c r="M94" s="134">
        <v>13002</v>
      </c>
      <c r="N94" s="134">
        <v>20062</v>
      </c>
      <c r="O94" s="135">
        <v>16740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2019年</v>
      </c>
      <c r="E104" s="99"/>
      <c r="F104" s="100"/>
      <c r="G104" s="98"/>
      <c r="H104" s="98"/>
      <c r="I104" s="100"/>
      <c r="J104" s="100"/>
      <c r="K104" s="100"/>
      <c r="L104" s="100"/>
      <c r="M104" s="99" t="str">
        <f>M4</f>
        <v>2020年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2019年度計</v>
      </c>
      <c r="D105" s="105" t="s">
        <v>4</v>
      </c>
      <c r="E105" s="105" t="s">
        <v>5</v>
      </c>
      <c r="F105" s="105" t="s">
        <v>6</v>
      </c>
      <c r="G105" s="890" t="s">
        <v>7</v>
      </c>
      <c r="H105" s="890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62" t="s">
        <v>284</v>
      </c>
      <c r="B107" s="963"/>
      <c r="C107" s="111">
        <v>4449328</v>
      </c>
      <c r="D107" s="111">
        <v>329563</v>
      </c>
      <c r="E107" s="111">
        <v>280075</v>
      </c>
      <c r="F107" s="111">
        <v>388804</v>
      </c>
      <c r="G107" s="111">
        <v>377668</v>
      </c>
      <c r="H107" s="111">
        <v>308383</v>
      </c>
      <c r="I107" s="111">
        <v>442439</v>
      </c>
      <c r="J107" s="111">
        <v>312333</v>
      </c>
      <c r="K107" s="111">
        <v>340970</v>
      </c>
      <c r="L107" s="111">
        <v>296287</v>
      </c>
      <c r="M107" s="111">
        <v>237295</v>
      </c>
      <c r="N107" s="111">
        <v>525417</v>
      </c>
      <c r="O107" s="112">
        <v>610095</v>
      </c>
    </row>
    <row r="108" spans="1:15" ht="15" customHeight="1">
      <c r="A108" s="113">
        <v>1</v>
      </c>
      <c r="B108" s="114" t="s">
        <v>40</v>
      </c>
      <c r="C108" s="115">
        <v>3366490</v>
      </c>
      <c r="D108" s="115">
        <v>275515</v>
      </c>
      <c r="E108" s="115">
        <v>186116</v>
      </c>
      <c r="F108" s="115">
        <v>272613</v>
      </c>
      <c r="G108" s="115">
        <v>274422</v>
      </c>
      <c r="H108" s="115">
        <v>202322</v>
      </c>
      <c r="I108" s="115">
        <v>325882</v>
      </c>
      <c r="J108" s="115">
        <v>228018</v>
      </c>
      <c r="K108" s="115">
        <v>285408</v>
      </c>
      <c r="L108" s="115">
        <v>212328</v>
      </c>
      <c r="M108" s="115">
        <v>199332</v>
      </c>
      <c r="N108" s="115">
        <v>417732</v>
      </c>
      <c r="O108" s="116">
        <v>486801</v>
      </c>
    </row>
    <row r="109" spans="1:15" ht="12.75" customHeight="1">
      <c r="A109" s="113">
        <v>2</v>
      </c>
      <c r="B109" s="117" t="s">
        <v>309</v>
      </c>
      <c r="C109" s="118">
        <v>185830</v>
      </c>
      <c r="D109" s="118">
        <v>6735</v>
      </c>
      <c r="E109" s="118">
        <v>6616</v>
      </c>
      <c r="F109" s="118">
        <v>10178</v>
      </c>
      <c r="G109" s="118">
        <v>7599</v>
      </c>
      <c r="H109" s="118">
        <v>15448</v>
      </c>
      <c r="I109" s="118">
        <v>33252</v>
      </c>
      <c r="J109" s="118">
        <v>21567</v>
      </c>
      <c r="K109" s="118">
        <v>18113</v>
      </c>
      <c r="L109" s="118">
        <v>10274</v>
      </c>
      <c r="M109" s="118">
        <v>8351</v>
      </c>
      <c r="N109" s="118">
        <v>29875</v>
      </c>
      <c r="O109" s="119">
        <v>17824</v>
      </c>
    </row>
    <row r="110" spans="1:15" ht="12.75" customHeight="1">
      <c r="A110" s="113">
        <v>3</v>
      </c>
      <c r="B110" s="120" t="s">
        <v>41</v>
      </c>
      <c r="C110" s="121">
        <v>38370</v>
      </c>
      <c r="D110" s="121">
        <v>1036</v>
      </c>
      <c r="E110" s="121">
        <v>1420</v>
      </c>
      <c r="F110" s="121">
        <v>2929</v>
      </c>
      <c r="G110" s="121">
        <v>1945</v>
      </c>
      <c r="H110" s="121">
        <v>6201</v>
      </c>
      <c r="I110" s="121">
        <v>9259</v>
      </c>
      <c r="J110" s="121">
        <v>7749</v>
      </c>
      <c r="K110" s="121">
        <v>3789</v>
      </c>
      <c r="L110" s="121">
        <v>955</v>
      </c>
      <c r="M110" s="121">
        <v>721</v>
      </c>
      <c r="N110" s="121">
        <v>408</v>
      </c>
      <c r="O110" s="122">
        <v>1957</v>
      </c>
    </row>
    <row r="111" spans="1:15" ht="12.75" customHeight="1">
      <c r="A111" s="113">
        <v>4</v>
      </c>
      <c r="B111" s="120" t="s">
        <v>42</v>
      </c>
      <c r="C111" s="121">
        <v>1157901</v>
      </c>
      <c r="D111" s="121">
        <v>54337</v>
      </c>
      <c r="E111" s="121">
        <v>62766</v>
      </c>
      <c r="F111" s="121">
        <v>102586</v>
      </c>
      <c r="G111" s="121">
        <v>115657</v>
      </c>
      <c r="H111" s="121">
        <v>70017</v>
      </c>
      <c r="I111" s="121">
        <v>122400</v>
      </c>
      <c r="J111" s="121">
        <v>77271</v>
      </c>
      <c r="K111" s="121">
        <v>61938</v>
      </c>
      <c r="L111" s="121">
        <v>91992</v>
      </c>
      <c r="M111" s="121">
        <v>62714</v>
      </c>
      <c r="N111" s="121">
        <v>93699</v>
      </c>
      <c r="O111" s="122">
        <v>242525</v>
      </c>
    </row>
    <row r="112" spans="1:15" ht="12.75" customHeight="1">
      <c r="A112" s="113">
        <v>5</v>
      </c>
      <c r="B112" s="120" t="s">
        <v>310</v>
      </c>
      <c r="C112" s="121">
        <v>203639</v>
      </c>
      <c r="D112" s="121">
        <v>3988</v>
      </c>
      <c r="E112" s="121">
        <v>4759</v>
      </c>
      <c r="F112" s="121">
        <v>20299</v>
      </c>
      <c r="G112" s="121">
        <v>6854</v>
      </c>
      <c r="H112" s="121">
        <v>23650</v>
      </c>
      <c r="I112" s="121">
        <v>19715</v>
      </c>
      <c r="J112" s="121">
        <v>26929</v>
      </c>
      <c r="K112" s="121">
        <v>27316</v>
      </c>
      <c r="L112" s="121">
        <v>22237</v>
      </c>
      <c r="M112" s="121">
        <v>3986</v>
      </c>
      <c r="N112" s="121">
        <v>4739</v>
      </c>
      <c r="O112" s="122">
        <v>39167</v>
      </c>
    </row>
    <row r="113" spans="1:15" ht="12.75" customHeight="1">
      <c r="A113" s="113">
        <v>6</v>
      </c>
      <c r="B113" s="123" t="s">
        <v>43</v>
      </c>
      <c r="C113" s="121">
        <v>438081</v>
      </c>
      <c r="D113" s="121">
        <v>33702</v>
      </c>
      <c r="E113" s="121">
        <v>9994</v>
      </c>
      <c r="F113" s="121">
        <v>44544</v>
      </c>
      <c r="G113" s="121">
        <v>67634</v>
      </c>
      <c r="H113" s="121">
        <v>22140</v>
      </c>
      <c r="I113" s="121">
        <v>40013</v>
      </c>
      <c r="J113" s="121">
        <v>33596</v>
      </c>
      <c r="K113" s="121">
        <v>45925</v>
      </c>
      <c r="L113" s="121">
        <v>45416</v>
      </c>
      <c r="M113" s="121">
        <v>37423</v>
      </c>
      <c r="N113" s="121">
        <v>25994</v>
      </c>
      <c r="O113" s="122">
        <v>31699</v>
      </c>
    </row>
    <row r="114" spans="1:15" ht="12.75" customHeight="1">
      <c r="A114" s="113">
        <v>7</v>
      </c>
      <c r="B114" s="123" t="s">
        <v>44</v>
      </c>
      <c r="C114" s="121">
        <v>45445</v>
      </c>
      <c r="D114" s="121">
        <v>1199</v>
      </c>
      <c r="E114" s="121">
        <v>1347</v>
      </c>
      <c r="F114" s="121">
        <v>9930</v>
      </c>
      <c r="G114" s="121">
        <v>2578</v>
      </c>
      <c r="H114" s="121">
        <v>5441</v>
      </c>
      <c r="I114" s="121">
        <v>6377</v>
      </c>
      <c r="J114" s="121">
        <v>5120</v>
      </c>
      <c r="K114" s="121">
        <v>3854</v>
      </c>
      <c r="L114" s="121">
        <v>1029</v>
      </c>
      <c r="M114" s="121">
        <v>1914</v>
      </c>
      <c r="N114" s="121">
        <v>848</v>
      </c>
      <c r="O114" s="122">
        <v>5808</v>
      </c>
    </row>
    <row r="115" spans="1:15" ht="12.75" customHeight="1">
      <c r="A115" s="113">
        <v>8</v>
      </c>
      <c r="B115" s="120" t="s">
        <v>45</v>
      </c>
      <c r="C115" s="121">
        <v>37657</v>
      </c>
      <c r="D115" s="121">
        <v>80</v>
      </c>
      <c r="E115" s="121">
        <v>106</v>
      </c>
      <c r="F115" s="121">
        <v>2170</v>
      </c>
      <c r="G115" s="121">
        <v>691</v>
      </c>
      <c r="H115" s="121">
        <v>486</v>
      </c>
      <c r="I115" s="121">
        <v>856</v>
      </c>
      <c r="J115" s="121">
        <v>2046</v>
      </c>
      <c r="K115" s="121">
        <v>3026</v>
      </c>
      <c r="L115" s="121">
        <v>7435</v>
      </c>
      <c r="M115" s="121">
        <v>3603</v>
      </c>
      <c r="N115" s="121">
        <v>3255</v>
      </c>
      <c r="O115" s="122">
        <v>13904</v>
      </c>
    </row>
    <row r="116" spans="1:15" ht="12.75" customHeight="1">
      <c r="A116" s="113">
        <v>9</v>
      </c>
      <c r="B116" s="120" t="s">
        <v>46</v>
      </c>
      <c r="C116" s="121">
        <v>20892</v>
      </c>
      <c r="D116" s="121">
        <v>3815</v>
      </c>
      <c r="E116" s="121">
        <v>180</v>
      </c>
      <c r="F116" s="121">
        <v>1613</v>
      </c>
      <c r="G116" s="121">
        <v>980</v>
      </c>
      <c r="H116" s="121">
        <v>329</v>
      </c>
      <c r="I116" s="121">
        <v>7014</v>
      </c>
      <c r="J116" s="121">
        <v>4058</v>
      </c>
      <c r="K116" s="121">
        <v>128</v>
      </c>
      <c r="L116" s="121">
        <v>51</v>
      </c>
      <c r="M116" s="121">
        <v>527</v>
      </c>
      <c r="N116" s="121">
        <v>0</v>
      </c>
      <c r="O116" s="122">
        <v>2196</v>
      </c>
    </row>
    <row r="117" spans="1:15" ht="12.75" customHeight="1">
      <c r="A117" s="113">
        <v>10</v>
      </c>
      <c r="B117" s="120" t="s">
        <v>311</v>
      </c>
      <c r="C117" s="121">
        <v>40528</v>
      </c>
      <c r="D117" s="121">
        <v>455</v>
      </c>
      <c r="E117" s="121">
        <v>991</v>
      </c>
      <c r="F117" s="121">
        <v>131</v>
      </c>
      <c r="G117" s="121">
        <v>110</v>
      </c>
      <c r="H117" s="121">
        <v>659</v>
      </c>
      <c r="I117" s="121">
        <v>1548</v>
      </c>
      <c r="J117" s="121">
        <v>1121</v>
      </c>
      <c r="K117" s="121">
        <v>306</v>
      </c>
      <c r="L117" s="121">
        <v>1930</v>
      </c>
      <c r="M117" s="121">
        <v>18571</v>
      </c>
      <c r="N117" s="121">
        <v>2557</v>
      </c>
      <c r="O117" s="122">
        <v>12149</v>
      </c>
    </row>
    <row r="118" spans="1:15" ht="12.75" customHeight="1">
      <c r="A118" s="113">
        <v>11</v>
      </c>
      <c r="B118" s="120" t="s">
        <v>47</v>
      </c>
      <c r="C118" s="121">
        <v>231</v>
      </c>
      <c r="D118" s="121">
        <v>0</v>
      </c>
      <c r="E118" s="121">
        <v>61</v>
      </c>
      <c r="F118" s="121">
        <v>0</v>
      </c>
      <c r="G118" s="121">
        <v>0</v>
      </c>
      <c r="H118" s="121">
        <v>0</v>
      </c>
      <c r="I118" s="121">
        <v>0</v>
      </c>
      <c r="J118" s="121">
        <v>0</v>
      </c>
      <c r="K118" s="121">
        <v>0</v>
      </c>
      <c r="L118" s="121">
        <v>8</v>
      </c>
      <c r="M118" s="121">
        <v>38</v>
      </c>
      <c r="N118" s="121">
        <v>72</v>
      </c>
      <c r="O118" s="122">
        <v>51</v>
      </c>
    </row>
    <row r="119" spans="1:15" ht="12.75" customHeight="1">
      <c r="A119" s="113">
        <v>12</v>
      </c>
      <c r="B119" s="120" t="s">
        <v>48</v>
      </c>
      <c r="C119" s="121">
        <v>849270</v>
      </c>
      <c r="D119" s="121">
        <v>145264</v>
      </c>
      <c r="E119" s="121">
        <v>75203</v>
      </c>
      <c r="F119" s="121">
        <v>31555</v>
      </c>
      <c r="G119" s="121">
        <v>31627</v>
      </c>
      <c r="H119" s="121">
        <v>40258</v>
      </c>
      <c r="I119" s="121">
        <v>53548</v>
      </c>
      <c r="J119" s="121">
        <v>30680</v>
      </c>
      <c r="K119" s="121">
        <v>91886</v>
      </c>
      <c r="L119" s="121">
        <v>15540</v>
      </c>
      <c r="M119" s="121">
        <v>50312</v>
      </c>
      <c r="N119" s="121">
        <v>226432</v>
      </c>
      <c r="O119" s="122">
        <v>56966</v>
      </c>
    </row>
    <row r="120" spans="1:15" ht="12.75" customHeight="1">
      <c r="A120" s="113">
        <v>13</v>
      </c>
      <c r="B120" s="120" t="s">
        <v>312</v>
      </c>
      <c r="C120" s="121">
        <v>90863</v>
      </c>
      <c r="D120" s="121">
        <v>2071</v>
      </c>
      <c r="E120" s="121">
        <v>336</v>
      </c>
      <c r="F120" s="121">
        <v>1149</v>
      </c>
      <c r="G120" s="121">
        <v>20602</v>
      </c>
      <c r="H120" s="121">
        <v>826</v>
      </c>
      <c r="I120" s="121">
        <v>9881</v>
      </c>
      <c r="J120" s="121">
        <v>1338</v>
      </c>
      <c r="K120" s="121">
        <v>530</v>
      </c>
      <c r="L120" s="121">
        <v>832</v>
      </c>
      <c r="M120" s="121">
        <v>17</v>
      </c>
      <c r="N120" s="121">
        <v>17527</v>
      </c>
      <c r="O120" s="122">
        <v>35753</v>
      </c>
    </row>
    <row r="121" spans="1:15" ht="12.75" customHeight="1">
      <c r="A121" s="113">
        <v>14</v>
      </c>
      <c r="B121" s="120" t="s">
        <v>313</v>
      </c>
      <c r="C121" s="121">
        <v>151266</v>
      </c>
      <c r="D121" s="121">
        <v>12547</v>
      </c>
      <c r="E121" s="121">
        <v>17202</v>
      </c>
      <c r="F121" s="121">
        <v>30302</v>
      </c>
      <c r="G121" s="121">
        <v>9119</v>
      </c>
      <c r="H121" s="121">
        <v>12221</v>
      </c>
      <c r="I121" s="121">
        <v>13580</v>
      </c>
      <c r="J121" s="121">
        <v>11787</v>
      </c>
      <c r="K121" s="121">
        <v>17544</v>
      </c>
      <c r="L121" s="121">
        <v>10290</v>
      </c>
      <c r="M121" s="121">
        <v>5767</v>
      </c>
      <c r="N121" s="121">
        <v>5013</v>
      </c>
      <c r="O121" s="122">
        <v>5896</v>
      </c>
    </row>
    <row r="122" spans="1:15" ht="12.75" customHeight="1">
      <c r="A122" s="124">
        <v>15</v>
      </c>
      <c r="B122" s="125" t="s">
        <v>22</v>
      </c>
      <c r="C122" s="126">
        <v>106517</v>
      </c>
      <c r="D122" s="126">
        <v>10285</v>
      </c>
      <c r="E122" s="126">
        <v>5135</v>
      </c>
      <c r="F122" s="126">
        <v>15228</v>
      </c>
      <c r="G122" s="126">
        <v>9028</v>
      </c>
      <c r="H122" s="126">
        <v>4646</v>
      </c>
      <c r="I122" s="126">
        <v>8437</v>
      </c>
      <c r="J122" s="126">
        <v>4757</v>
      </c>
      <c r="K122" s="126">
        <v>11052</v>
      </c>
      <c r="L122" s="126">
        <v>4340</v>
      </c>
      <c r="M122" s="126">
        <v>5387</v>
      </c>
      <c r="N122" s="126">
        <v>7315</v>
      </c>
      <c r="O122" s="127">
        <v>20907</v>
      </c>
    </row>
    <row r="123" spans="1:15" ht="15" customHeight="1">
      <c r="A123" s="113">
        <v>16</v>
      </c>
      <c r="B123" s="114" t="s">
        <v>49</v>
      </c>
      <c r="C123" s="115">
        <v>1082838</v>
      </c>
      <c r="D123" s="115">
        <v>54048</v>
      </c>
      <c r="E123" s="115">
        <v>93959</v>
      </c>
      <c r="F123" s="115">
        <v>116190</v>
      </c>
      <c r="G123" s="115">
        <v>103246</v>
      </c>
      <c r="H123" s="115">
        <v>106061</v>
      </c>
      <c r="I123" s="115">
        <v>116557</v>
      </c>
      <c r="J123" s="115">
        <v>84315</v>
      </c>
      <c r="K123" s="115">
        <v>55562</v>
      </c>
      <c r="L123" s="115">
        <v>83959</v>
      </c>
      <c r="M123" s="115">
        <v>37962</v>
      </c>
      <c r="N123" s="115">
        <v>107685</v>
      </c>
      <c r="O123" s="116">
        <v>123294</v>
      </c>
    </row>
    <row r="124" spans="1:15" ht="12.75" customHeight="1">
      <c r="A124" s="113">
        <v>17</v>
      </c>
      <c r="B124" s="117" t="s">
        <v>19</v>
      </c>
      <c r="C124" s="118">
        <v>177405</v>
      </c>
      <c r="D124" s="118">
        <v>5657</v>
      </c>
      <c r="E124" s="118">
        <v>2342</v>
      </c>
      <c r="F124" s="118">
        <v>12333</v>
      </c>
      <c r="G124" s="118">
        <v>4287</v>
      </c>
      <c r="H124" s="118">
        <v>11028</v>
      </c>
      <c r="I124" s="118">
        <v>18556</v>
      </c>
      <c r="J124" s="118">
        <v>5321</v>
      </c>
      <c r="K124" s="118">
        <v>5703</v>
      </c>
      <c r="L124" s="118">
        <v>24875</v>
      </c>
      <c r="M124" s="118">
        <v>17678</v>
      </c>
      <c r="N124" s="118">
        <v>33999</v>
      </c>
      <c r="O124" s="119">
        <v>35626</v>
      </c>
    </row>
    <row r="125" spans="1:15" ht="12.75" customHeight="1" thickBot="1">
      <c r="A125" s="128">
        <v>18</v>
      </c>
      <c r="B125" s="129" t="s">
        <v>22</v>
      </c>
      <c r="C125" s="130">
        <v>905433</v>
      </c>
      <c r="D125" s="130">
        <v>48391</v>
      </c>
      <c r="E125" s="130">
        <v>91617</v>
      </c>
      <c r="F125" s="130">
        <v>103858</v>
      </c>
      <c r="G125" s="130">
        <v>98959</v>
      </c>
      <c r="H125" s="130">
        <v>95033</v>
      </c>
      <c r="I125" s="130">
        <v>98001</v>
      </c>
      <c r="J125" s="130">
        <v>78993</v>
      </c>
      <c r="K125" s="130">
        <v>49859</v>
      </c>
      <c r="L125" s="130">
        <v>59084</v>
      </c>
      <c r="M125" s="130">
        <v>20284</v>
      </c>
      <c r="N125" s="130">
        <v>73686</v>
      </c>
      <c r="O125" s="131">
        <v>87668</v>
      </c>
    </row>
    <row r="126" spans="1:15" ht="17.25" customHeight="1" thickTop="1">
      <c r="A126" s="1044" t="s">
        <v>285</v>
      </c>
      <c r="B126" s="1045"/>
      <c r="C126" s="111">
        <v>1510057</v>
      </c>
      <c r="D126" s="111">
        <v>88234</v>
      </c>
      <c r="E126" s="111">
        <v>63936</v>
      </c>
      <c r="F126" s="111">
        <v>112178</v>
      </c>
      <c r="G126" s="111">
        <v>138497</v>
      </c>
      <c r="H126" s="111">
        <v>135221</v>
      </c>
      <c r="I126" s="111">
        <v>154854</v>
      </c>
      <c r="J126" s="111">
        <v>104445</v>
      </c>
      <c r="K126" s="111">
        <v>102837</v>
      </c>
      <c r="L126" s="111">
        <v>118693</v>
      </c>
      <c r="M126" s="111">
        <v>124692</v>
      </c>
      <c r="N126" s="111">
        <v>86169</v>
      </c>
      <c r="O126" s="112">
        <v>280300</v>
      </c>
    </row>
    <row r="127" spans="1:15" ht="15" customHeight="1">
      <c r="A127" s="113">
        <v>1</v>
      </c>
      <c r="B127" s="114" t="s">
        <v>40</v>
      </c>
      <c r="C127" s="115">
        <v>1233302</v>
      </c>
      <c r="D127" s="115">
        <v>83730</v>
      </c>
      <c r="E127" s="115">
        <v>45439</v>
      </c>
      <c r="F127" s="115">
        <v>74372</v>
      </c>
      <c r="G127" s="115">
        <v>109619</v>
      </c>
      <c r="H127" s="115">
        <v>111482</v>
      </c>
      <c r="I127" s="115">
        <v>127165</v>
      </c>
      <c r="J127" s="115">
        <v>85657</v>
      </c>
      <c r="K127" s="115">
        <v>90243</v>
      </c>
      <c r="L127" s="115">
        <v>78151</v>
      </c>
      <c r="M127" s="115">
        <v>97143</v>
      </c>
      <c r="N127" s="115">
        <v>74535</v>
      </c>
      <c r="O127" s="116">
        <v>255765</v>
      </c>
    </row>
    <row r="128" spans="1:15" ht="12.75" customHeight="1">
      <c r="A128" s="113">
        <v>2</v>
      </c>
      <c r="B128" s="117" t="s">
        <v>309</v>
      </c>
      <c r="C128" s="118">
        <v>183072</v>
      </c>
      <c r="D128" s="118">
        <v>10515</v>
      </c>
      <c r="E128" s="118">
        <v>3906</v>
      </c>
      <c r="F128" s="118">
        <v>12361</v>
      </c>
      <c r="G128" s="118">
        <v>18135</v>
      </c>
      <c r="H128" s="118">
        <v>16651</v>
      </c>
      <c r="I128" s="118">
        <v>17367</v>
      </c>
      <c r="J128" s="118">
        <v>15587</v>
      </c>
      <c r="K128" s="118">
        <v>11528</v>
      </c>
      <c r="L128" s="118">
        <v>10137</v>
      </c>
      <c r="M128" s="118">
        <v>11007</v>
      </c>
      <c r="N128" s="118">
        <v>10052</v>
      </c>
      <c r="O128" s="119">
        <v>45825</v>
      </c>
    </row>
    <row r="129" spans="1:15" ht="12.75" customHeight="1">
      <c r="A129" s="113">
        <v>3</v>
      </c>
      <c r="B129" s="120" t="s">
        <v>41</v>
      </c>
      <c r="C129" s="121">
        <v>130514</v>
      </c>
      <c r="D129" s="121">
        <v>2226</v>
      </c>
      <c r="E129" s="121">
        <v>3851</v>
      </c>
      <c r="F129" s="121">
        <v>12211</v>
      </c>
      <c r="G129" s="121">
        <v>14201</v>
      </c>
      <c r="H129" s="121">
        <v>14362</v>
      </c>
      <c r="I129" s="121">
        <v>12904</v>
      </c>
      <c r="J129" s="121">
        <v>10211</v>
      </c>
      <c r="K129" s="121">
        <v>7757</v>
      </c>
      <c r="L129" s="121">
        <v>17912</v>
      </c>
      <c r="M129" s="121">
        <v>3250</v>
      </c>
      <c r="N129" s="121">
        <v>3896</v>
      </c>
      <c r="O129" s="122">
        <v>27733</v>
      </c>
    </row>
    <row r="130" spans="1:15" ht="12.75" customHeight="1">
      <c r="A130" s="113">
        <v>4</v>
      </c>
      <c r="B130" s="120" t="s">
        <v>42</v>
      </c>
      <c r="C130" s="121">
        <v>534426</v>
      </c>
      <c r="D130" s="121">
        <v>51858</v>
      </c>
      <c r="E130" s="121">
        <v>16814</v>
      </c>
      <c r="F130" s="121">
        <v>22451</v>
      </c>
      <c r="G130" s="121">
        <v>37211</v>
      </c>
      <c r="H130" s="121">
        <v>55556</v>
      </c>
      <c r="I130" s="121">
        <v>65576</v>
      </c>
      <c r="J130" s="121">
        <v>33533</v>
      </c>
      <c r="K130" s="121">
        <v>41202</v>
      </c>
      <c r="L130" s="121">
        <v>26434</v>
      </c>
      <c r="M130" s="121">
        <v>57951</v>
      </c>
      <c r="N130" s="121">
        <v>33694</v>
      </c>
      <c r="O130" s="122">
        <v>92147</v>
      </c>
    </row>
    <row r="131" spans="1:15" ht="12.75" customHeight="1">
      <c r="A131" s="113">
        <v>5</v>
      </c>
      <c r="B131" s="120" t="s">
        <v>310</v>
      </c>
      <c r="C131" s="121">
        <v>24514</v>
      </c>
      <c r="D131" s="121">
        <v>2925</v>
      </c>
      <c r="E131" s="121">
        <v>716</v>
      </c>
      <c r="F131" s="121">
        <v>2129</v>
      </c>
      <c r="G131" s="121">
        <v>3841</v>
      </c>
      <c r="H131" s="121">
        <v>3901</v>
      </c>
      <c r="I131" s="121">
        <v>1897</v>
      </c>
      <c r="J131" s="121">
        <v>1084</v>
      </c>
      <c r="K131" s="121">
        <v>622</v>
      </c>
      <c r="L131" s="121">
        <v>1136</v>
      </c>
      <c r="M131" s="121">
        <v>476</v>
      </c>
      <c r="N131" s="121">
        <v>1366</v>
      </c>
      <c r="O131" s="122">
        <v>4421</v>
      </c>
    </row>
    <row r="132" spans="1:15" ht="12.75" customHeight="1">
      <c r="A132" s="113">
        <v>6</v>
      </c>
      <c r="B132" s="123" t="s">
        <v>43</v>
      </c>
      <c r="C132" s="121">
        <v>78030</v>
      </c>
      <c r="D132" s="121">
        <v>830</v>
      </c>
      <c r="E132" s="121">
        <v>7861</v>
      </c>
      <c r="F132" s="121">
        <v>4610</v>
      </c>
      <c r="G132" s="121">
        <v>9975</v>
      </c>
      <c r="H132" s="121">
        <v>4978</v>
      </c>
      <c r="I132" s="121">
        <v>2997</v>
      </c>
      <c r="J132" s="121">
        <v>5801</v>
      </c>
      <c r="K132" s="121">
        <v>8298</v>
      </c>
      <c r="L132" s="121">
        <v>5806</v>
      </c>
      <c r="M132" s="121">
        <v>5726</v>
      </c>
      <c r="N132" s="121">
        <v>4805</v>
      </c>
      <c r="O132" s="122">
        <v>16342</v>
      </c>
    </row>
    <row r="133" spans="1:15" ht="12.75" customHeight="1">
      <c r="A133" s="113">
        <v>7</v>
      </c>
      <c r="B133" s="123" t="s">
        <v>44</v>
      </c>
      <c r="C133" s="121">
        <v>9731</v>
      </c>
      <c r="D133" s="121">
        <v>116</v>
      </c>
      <c r="E133" s="121">
        <v>403</v>
      </c>
      <c r="F133" s="121">
        <v>1051</v>
      </c>
      <c r="G133" s="121">
        <v>1368</v>
      </c>
      <c r="H133" s="121">
        <v>1354</v>
      </c>
      <c r="I133" s="121">
        <v>479</v>
      </c>
      <c r="J133" s="121">
        <v>2580</v>
      </c>
      <c r="K133" s="121">
        <v>319</v>
      </c>
      <c r="L133" s="121">
        <v>816</v>
      </c>
      <c r="M133" s="121">
        <v>161</v>
      </c>
      <c r="N133" s="121">
        <v>555</v>
      </c>
      <c r="O133" s="122">
        <v>530</v>
      </c>
    </row>
    <row r="134" spans="1:15" ht="12.75" customHeight="1">
      <c r="A134" s="113">
        <v>8</v>
      </c>
      <c r="B134" s="120" t="s">
        <v>45</v>
      </c>
      <c r="C134" s="121">
        <v>29089</v>
      </c>
      <c r="D134" s="121">
        <v>685</v>
      </c>
      <c r="E134" s="121">
        <v>292</v>
      </c>
      <c r="F134" s="121">
        <v>525</v>
      </c>
      <c r="G134" s="121">
        <v>1360</v>
      </c>
      <c r="H134" s="121">
        <v>1297</v>
      </c>
      <c r="I134" s="121">
        <v>341</v>
      </c>
      <c r="J134" s="121">
        <v>1427</v>
      </c>
      <c r="K134" s="121">
        <v>650</v>
      </c>
      <c r="L134" s="121">
        <v>1189</v>
      </c>
      <c r="M134" s="121">
        <v>5702</v>
      </c>
      <c r="N134" s="121">
        <v>4799</v>
      </c>
      <c r="O134" s="122">
        <v>10822</v>
      </c>
    </row>
    <row r="135" spans="1:15" ht="12.75" customHeight="1">
      <c r="A135" s="113">
        <v>9</v>
      </c>
      <c r="B135" s="120" t="s">
        <v>46</v>
      </c>
      <c r="C135" s="121">
        <v>7426</v>
      </c>
      <c r="D135" s="121">
        <v>0</v>
      </c>
      <c r="E135" s="121">
        <v>0</v>
      </c>
      <c r="F135" s="121">
        <v>1550</v>
      </c>
      <c r="G135" s="121">
        <v>1532</v>
      </c>
      <c r="H135" s="121">
        <v>2781</v>
      </c>
      <c r="I135" s="121">
        <v>811</v>
      </c>
      <c r="J135" s="121">
        <v>605</v>
      </c>
      <c r="K135" s="121">
        <v>19</v>
      </c>
      <c r="L135" s="121">
        <v>37</v>
      </c>
      <c r="M135" s="121">
        <v>91</v>
      </c>
      <c r="N135" s="121">
        <v>0</v>
      </c>
      <c r="O135" s="122">
        <v>0</v>
      </c>
    </row>
    <row r="136" spans="1:15" ht="12.75" customHeight="1">
      <c r="A136" s="113">
        <v>10</v>
      </c>
      <c r="B136" s="120" t="s">
        <v>311</v>
      </c>
      <c r="C136" s="121">
        <v>142226</v>
      </c>
      <c r="D136" s="121">
        <v>10558</v>
      </c>
      <c r="E136" s="121">
        <v>3580</v>
      </c>
      <c r="F136" s="121">
        <v>7786</v>
      </c>
      <c r="G136" s="121">
        <v>4235</v>
      </c>
      <c r="H136" s="121">
        <v>2082</v>
      </c>
      <c r="I136" s="121">
        <v>14362</v>
      </c>
      <c r="J136" s="121">
        <v>6718</v>
      </c>
      <c r="K136" s="121">
        <v>13363</v>
      </c>
      <c r="L136" s="121">
        <v>10853</v>
      </c>
      <c r="M136" s="121">
        <v>8883</v>
      </c>
      <c r="N136" s="121">
        <v>11901</v>
      </c>
      <c r="O136" s="122">
        <v>47905</v>
      </c>
    </row>
    <row r="137" spans="1:15" ht="12.75" customHeight="1">
      <c r="A137" s="113">
        <v>11</v>
      </c>
      <c r="B137" s="120" t="s">
        <v>47</v>
      </c>
      <c r="C137" s="121">
        <v>1389</v>
      </c>
      <c r="D137" s="121">
        <v>20</v>
      </c>
      <c r="E137" s="121">
        <v>0</v>
      </c>
      <c r="F137" s="121">
        <v>148</v>
      </c>
      <c r="G137" s="121">
        <v>36</v>
      </c>
      <c r="H137" s="121">
        <v>113</v>
      </c>
      <c r="I137" s="121">
        <v>79</v>
      </c>
      <c r="J137" s="121">
        <v>0</v>
      </c>
      <c r="K137" s="121">
        <v>141</v>
      </c>
      <c r="L137" s="121">
        <v>22</v>
      </c>
      <c r="M137" s="121">
        <v>0</v>
      </c>
      <c r="N137" s="121">
        <v>83</v>
      </c>
      <c r="O137" s="122">
        <v>747</v>
      </c>
    </row>
    <row r="138" spans="1:15" ht="12.75" customHeight="1">
      <c r="A138" s="113">
        <v>12</v>
      </c>
      <c r="B138" s="120" t="s">
        <v>48</v>
      </c>
      <c r="C138" s="121">
        <v>31861</v>
      </c>
      <c r="D138" s="121">
        <v>1491</v>
      </c>
      <c r="E138" s="121">
        <v>5429</v>
      </c>
      <c r="F138" s="121">
        <v>4268</v>
      </c>
      <c r="G138" s="121">
        <v>4448</v>
      </c>
      <c r="H138" s="121">
        <v>3724</v>
      </c>
      <c r="I138" s="121">
        <v>3828</v>
      </c>
      <c r="J138" s="121">
        <v>1498</v>
      </c>
      <c r="K138" s="121">
        <v>2537</v>
      </c>
      <c r="L138" s="121">
        <v>1164</v>
      </c>
      <c r="M138" s="121">
        <v>1073</v>
      </c>
      <c r="N138" s="121">
        <v>232</v>
      </c>
      <c r="O138" s="122">
        <v>2171</v>
      </c>
    </row>
    <row r="139" spans="1:15" ht="12.75" customHeight="1">
      <c r="A139" s="113">
        <v>13</v>
      </c>
      <c r="B139" s="120" t="s">
        <v>312</v>
      </c>
      <c r="C139" s="121">
        <v>9286</v>
      </c>
      <c r="D139" s="121">
        <v>0</v>
      </c>
      <c r="E139" s="121">
        <v>25</v>
      </c>
      <c r="F139" s="121">
        <v>219</v>
      </c>
      <c r="G139" s="121">
        <v>8413</v>
      </c>
      <c r="H139" s="121">
        <v>258</v>
      </c>
      <c r="I139" s="121">
        <v>76</v>
      </c>
      <c r="J139" s="121">
        <v>49</v>
      </c>
      <c r="K139" s="121">
        <v>0</v>
      </c>
      <c r="L139" s="121">
        <v>0</v>
      </c>
      <c r="M139" s="121">
        <v>48</v>
      </c>
      <c r="N139" s="121">
        <v>117</v>
      </c>
      <c r="O139" s="122">
        <v>82</v>
      </c>
    </row>
    <row r="140" spans="1:15" ht="12.75" customHeight="1">
      <c r="A140" s="113">
        <v>14</v>
      </c>
      <c r="B140" s="120" t="s">
        <v>313</v>
      </c>
      <c r="C140" s="121">
        <v>27923</v>
      </c>
      <c r="D140" s="121">
        <v>765</v>
      </c>
      <c r="E140" s="121">
        <v>1552</v>
      </c>
      <c r="F140" s="121">
        <v>2781</v>
      </c>
      <c r="G140" s="121">
        <v>1631</v>
      </c>
      <c r="H140" s="121">
        <v>2704</v>
      </c>
      <c r="I140" s="121">
        <v>3502</v>
      </c>
      <c r="J140" s="121">
        <v>3082</v>
      </c>
      <c r="K140" s="121">
        <v>2210</v>
      </c>
      <c r="L140" s="121">
        <v>1627</v>
      </c>
      <c r="M140" s="121">
        <v>1894</v>
      </c>
      <c r="N140" s="121">
        <v>2597</v>
      </c>
      <c r="O140" s="122">
        <v>3578</v>
      </c>
    </row>
    <row r="141" spans="1:15" ht="12.75" customHeight="1">
      <c r="A141" s="124">
        <v>15</v>
      </c>
      <c r="B141" s="125" t="s">
        <v>22</v>
      </c>
      <c r="C141" s="126">
        <v>23815</v>
      </c>
      <c r="D141" s="126">
        <v>1741</v>
      </c>
      <c r="E141" s="126">
        <v>1010</v>
      </c>
      <c r="F141" s="126">
        <v>2282</v>
      </c>
      <c r="G141" s="126">
        <v>3233</v>
      </c>
      <c r="H141" s="126">
        <v>1720</v>
      </c>
      <c r="I141" s="126">
        <v>2946</v>
      </c>
      <c r="J141" s="126">
        <v>3483</v>
      </c>
      <c r="K141" s="126">
        <v>1597</v>
      </c>
      <c r="L141" s="126">
        <v>1021</v>
      </c>
      <c r="M141" s="126">
        <v>881</v>
      </c>
      <c r="N141" s="126">
        <v>439</v>
      </c>
      <c r="O141" s="127">
        <v>3462</v>
      </c>
    </row>
    <row r="142" spans="1:15" ht="15" customHeight="1">
      <c r="A142" s="113">
        <v>16</v>
      </c>
      <c r="B142" s="114" t="s">
        <v>49</v>
      </c>
      <c r="C142" s="115">
        <v>276755</v>
      </c>
      <c r="D142" s="115">
        <v>4504</v>
      </c>
      <c r="E142" s="115">
        <v>18497</v>
      </c>
      <c r="F142" s="115">
        <v>37806</v>
      </c>
      <c r="G142" s="115">
        <v>28878</v>
      </c>
      <c r="H142" s="115">
        <v>23739</v>
      </c>
      <c r="I142" s="115">
        <v>27689</v>
      </c>
      <c r="J142" s="115">
        <v>18788</v>
      </c>
      <c r="K142" s="115">
        <v>12594</v>
      </c>
      <c r="L142" s="115">
        <v>40542</v>
      </c>
      <c r="M142" s="115">
        <v>27549</v>
      </c>
      <c r="N142" s="115">
        <v>11634</v>
      </c>
      <c r="O142" s="116">
        <v>24534</v>
      </c>
    </row>
    <row r="143" spans="1:15" ht="12.75" customHeight="1">
      <c r="A143" s="113">
        <v>17</v>
      </c>
      <c r="B143" s="117" t="s">
        <v>19</v>
      </c>
      <c r="C143" s="118">
        <v>18938</v>
      </c>
      <c r="D143" s="118">
        <v>12</v>
      </c>
      <c r="E143" s="118">
        <v>1184</v>
      </c>
      <c r="F143" s="118">
        <v>1403</v>
      </c>
      <c r="G143" s="118">
        <v>1450</v>
      </c>
      <c r="H143" s="118">
        <v>802</v>
      </c>
      <c r="I143" s="118">
        <v>956</v>
      </c>
      <c r="J143" s="118">
        <v>271</v>
      </c>
      <c r="K143" s="118">
        <v>3469</v>
      </c>
      <c r="L143" s="118">
        <v>381</v>
      </c>
      <c r="M143" s="118">
        <v>127</v>
      </c>
      <c r="N143" s="118">
        <v>2435</v>
      </c>
      <c r="O143" s="119">
        <v>6448</v>
      </c>
    </row>
    <row r="144" spans="1:15" ht="12.75" customHeight="1" thickBot="1">
      <c r="A144" s="132">
        <v>18</v>
      </c>
      <c r="B144" s="133" t="s">
        <v>22</v>
      </c>
      <c r="C144" s="134">
        <v>257817</v>
      </c>
      <c r="D144" s="134">
        <v>4493</v>
      </c>
      <c r="E144" s="134">
        <v>17313</v>
      </c>
      <c r="F144" s="134">
        <v>36403</v>
      </c>
      <c r="G144" s="134">
        <v>27429</v>
      </c>
      <c r="H144" s="134">
        <v>22936</v>
      </c>
      <c r="I144" s="134">
        <v>26733</v>
      </c>
      <c r="J144" s="134">
        <v>18517</v>
      </c>
      <c r="K144" s="134">
        <v>9125</v>
      </c>
      <c r="L144" s="134">
        <v>40160</v>
      </c>
      <c r="M144" s="134">
        <v>27422</v>
      </c>
      <c r="N144" s="134">
        <v>9199</v>
      </c>
      <c r="O144" s="135">
        <v>18086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2019年</v>
      </c>
      <c r="E154" s="99"/>
      <c r="F154" s="100"/>
      <c r="G154" s="98"/>
      <c r="H154" s="98"/>
      <c r="I154" s="100"/>
      <c r="J154" s="100"/>
      <c r="K154" s="100"/>
      <c r="L154" s="100"/>
      <c r="M154" s="99" t="str">
        <f>M4</f>
        <v>2020年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2019年度計</v>
      </c>
      <c r="D155" s="105" t="s">
        <v>4</v>
      </c>
      <c r="E155" s="105" t="s">
        <v>5</v>
      </c>
      <c r="F155" s="105" t="s">
        <v>6</v>
      </c>
      <c r="G155" s="890" t="s">
        <v>7</v>
      </c>
      <c r="H155" s="890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62" t="s">
        <v>350</v>
      </c>
      <c r="B157" s="963"/>
      <c r="C157" s="111">
        <v>2237724</v>
      </c>
      <c r="D157" s="111">
        <v>75084</v>
      </c>
      <c r="E157" s="111">
        <v>110857</v>
      </c>
      <c r="F157" s="111">
        <v>200966</v>
      </c>
      <c r="G157" s="111">
        <v>255263</v>
      </c>
      <c r="H157" s="111">
        <v>212251</v>
      </c>
      <c r="I157" s="111">
        <v>269014</v>
      </c>
      <c r="J157" s="111">
        <v>178779</v>
      </c>
      <c r="K157" s="111">
        <v>215847</v>
      </c>
      <c r="L157" s="111">
        <v>129903</v>
      </c>
      <c r="M157" s="111">
        <v>152632</v>
      </c>
      <c r="N157" s="111">
        <v>149505</v>
      </c>
      <c r="O157" s="112">
        <v>287622</v>
      </c>
    </row>
    <row r="158" spans="1:15" ht="15" customHeight="1">
      <c r="A158" s="113">
        <v>1</v>
      </c>
      <c r="B158" s="114" t="s">
        <v>40</v>
      </c>
      <c r="C158" s="115">
        <v>1773430</v>
      </c>
      <c r="D158" s="115">
        <v>60632</v>
      </c>
      <c r="E158" s="115">
        <v>76037</v>
      </c>
      <c r="F158" s="115">
        <v>101372</v>
      </c>
      <c r="G158" s="115">
        <v>207420</v>
      </c>
      <c r="H158" s="115">
        <v>171499</v>
      </c>
      <c r="I158" s="115">
        <v>230148</v>
      </c>
      <c r="J158" s="115">
        <v>154418</v>
      </c>
      <c r="K158" s="115">
        <v>178209</v>
      </c>
      <c r="L158" s="115">
        <v>101209</v>
      </c>
      <c r="M158" s="115">
        <v>121937</v>
      </c>
      <c r="N158" s="115">
        <v>121629</v>
      </c>
      <c r="O158" s="116">
        <v>248920</v>
      </c>
    </row>
    <row r="159" spans="1:15" ht="12.75" customHeight="1">
      <c r="A159" s="113">
        <v>2</v>
      </c>
      <c r="B159" s="117" t="s">
        <v>309</v>
      </c>
      <c r="C159" s="118">
        <v>252810</v>
      </c>
      <c r="D159" s="118">
        <v>5368</v>
      </c>
      <c r="E159" s="118">
        <v>5721</v>
      </c>
      <c r="F159" s="118">
        <v>14159</v>
      </c>
      <c r="G159" s="118">
        <v>20553</v>
      </c>
      <c r="H159" s="118">
        <v>24834</v>
      </c>
      <c r="I159" s="118">
        <v>38882</v>
      </c>
      <c r="J159" s="118">
        <v>19416</v>
      </c>
      <c r="K159" s="118">
        <v>21955</v>
      </c>
      <c r="L159" s="118">
        <v>10661</v>
      </c>
      <c r="M159" s="118">
        <v>25241</v>
      </c>
      <c r="N159" s="118">
        <v>14341</v>
      </c>
      <c r="O159" s="119">
        <v>51680</v>
      </c>
    </row>
    <row r="160" spans="1:15" ht="12.75" customHeight="1">
      <c r="A160" s="113">
        <v>3</v>
      </c>
      <c r="B160" s="120" t="s">
        <v>41</v>
      </c>
      <c r="C160" s="121">
        <v>131175</v>
      </c>
      <c r="D160" s="121">
        <v>4766</v>
      </c>
      <c r="E160" s="121">
        <v>1078</v>
      </c>
      <c r="F160" s="121">
        <v>5498</v>
      </c>
      <c r="G160" s="121">
        <v>50904</v>
      </c>
      <c r="H160" s="121">
        <v>9610</v>
      </c>
      <c r="I160" s="121">
        <v>31681</v>
      </c>
      <c r="J160" s="121">
        <v>7586</v>
      </c>
      <c r="K160" s="121">
        <v>5351</v>
      </c>
      <c r="L160" s="121">
        <v>5170</v>
      </c>
      <c r="M160" s="121">
        <v>557</v>
      </c>
      <c r="N160" s="121">
        <v>2471</v>
      </c>
      <c r="O160" s="122">
        <v>6502</v>
      </c>
    </row>
    <row r="161" spans="1:15" ht="12.75" customHeight="1">
      <c r="A161" s="113">
        <v>4</v>
      </c>
      <c r="B161" s="120" t="s">
        <v>42</v>
      </c>
      <c r="C161" s="121">
        <v>865704</v>
      </c>
      <c r="D161" s="121">
        <v>36519</v>
      </c>
      <c r="E161" s="121">
        <v>29788</v>
      </c>
      <c r="F161" s="121">
        <v>42677</v>
      </c>
      <c r="G161" s="121">
        <v>77670</v>
      </c>
      <c r="H161" s="121">
        <v>77753</v>
      </c>
      <c r="I161" s="121">
        <v>100056</v>
      </c>
      <c r="J161" s="121">
        <v>84100</v>
      </c>
      <c r="K161" s="121">
        <v>94888</v>
      </c>
      <c r="L161" s="121">
        <v>49004</v>
      </c>
      <c r="M161" s="121">
        <v>62748</v>
      </c>
      <c r="N161" s="121">
        <v>73892</v>
      </c>
      <c r="O161" s="122">
        <v>136610</v>
      </c>
    </row>
    <row r="162" spans="1:15" ht="12.75" customHeight="1">
      <c r="A162" s="113">
        <v>5</v>
      </c>
      <c r="B162" s="120" t="s">
        <v>310</v>
      </c>
      <c r="C162" s="121">
        <v>49870</v>
      </c>
      <c r="D162" s="121">
        <v>1302</v>
      </c>
      <c r="E162" s="121">
        <v>5165</v>
      </c>
      <c r="F162" s="121">
        <v>2428</v>
      </c>
      <c r="G162" s="121">
        <v>2806</v>
      </c>
      <c r="H162" s="121">
        <v>3656</v>
      </c>
      <c r="I162" s="121">
        <v>9067</v>
      </c>
      <c r="J162" s="121">
        <v>1463</v>
      </c>
      <c r="K162" s="121">
        <v>1928</v>
      </c>
      <c r="L162" s="121">
        <v>2853</v>
      </c>
      <c r="M162" s="121">
        <v>5284</v>
      </c>
      <c r="N162" s="121">
        <v>4356</v>
      </c>
      <c r="O162" s="122">
        <v>9564</v>
      </c>
    </row>
    <row r="163" spans="1:15" ht="12.75" customHeight="1">
      <c r="A163" s="113">
        <v>6</v>
      </c>
      <c r="B163" s="123" t="s">
        <v>43</v>
      </c>
      <c r="C163" s="121">
        <v>144067</v>
      </c>
      <c r="D163" s="121">
        <v>2510</v>
      </c>
      <c r="E163" s="121">
        <v>6712</v>
      </c>
      <c r="F163" s="121">
        <v>14067</v>
      </c>
      <c r="G163" s="121">
        <v>21867</v>
      </c>
      <c r="H163" s="121">
        <v>26546</v>
      </c>
      <c r="I163" s="121">
        <v>9277</v>
      </c>
      <c r="J163" s="121">
        <v>12463</v>
      </c>
      <c r="K163" s="121">
        <v>15508</v>
      </c>
      <c r="L163" s="121">
        <v>7579</v>
      </c>
      <c r="M163" s="121">
        <v>3375</v>
      </c>
      <c r="N163" s="121">
        <v>9882</v>
      </c>
      <c r="O163" s="122">
        <v>14278</v>
      </c>
    </row>
    <row r="164" spans="1:15" ht="12.75" customHeight="1">
      <c r="A164" s="113">
        <v>7</v>
      </c>
      <c r="B164" s="123" t="s">
        <v>44</v>
      </c>
      <c r="C164" s="121">
        <v>21419</v>
      </c>
      <c r="D164" s="121">
        <v>330</v>
      </c>
      <c r="E164" s="121">
        <v>606</v>
      </c>
      <c r="F164" s="121">
        <v>2456</v>
      </c>
      <c r="G164" s="121">
        <v>4493</v>
      </c>
      <c r="H164" s="121">
        <v>3936</v>
      </c>
      <c r="I164" s="121">
        <v>4123</v>
      </c>
      <c r="J164" s="121">
        <v>872</v>
      </c>
      <c r="K164" s="121">
        <v>1083</v>
      </c>
      <c r="L164" s="121">
        <v>1585</v>
      </c>
      <c r="M164" s="121">
        <v>910</v>
      </c>
      <c r="N164" s="121">
        <v>42</v>
      </c>
      <c r="O164" s="122">
        <v>982</v>
      </c>
    </row>
    <row r="165" spans="1:15" ht="12.75" customHeight="1">
      <c r="A165" s="113">
        <v>8</v>
      </c>
      <c r="B165" s="120" t="s">
        <v>45</v>
      </c>
      <c r="C165" s="121">
        <v>37072</v>
      </c>
      <c r="D165" s="121">
        <v>505</v>
      </c>
      <c r="E165" s="121">
        <v>1398</v>
      </c>
      <c r="F165" s="121">
        <v>2941</v>
      </c>
      <c r="G165" s="121">
        <v>398</v>
      </c>
      <c r="H165" s="121">
        <v>375</v>
      </c>
      <c r="I165" s="121">
        <v>1577</v>
      </c>
      <c r="J165" s="121">
        <v>5821</v>
      </c>
      <c r="K165" s="121">
        <v>2471</v>
      </c>
      <c r="L165" s="121">
        <v>2515</v>
      </c>
      <c r="M165" s="121">
        <v>2766</v>
      </c>
      <c r="N165" s="121">
        <v>5119</v>
      </c>
      <c r="O165" s="122">
        <v>11186</v>
      </c>
    </row>
    <row r="166" spans="1:15" ht="12.75" customHeight="1">
      <c r="A166" s="113">
        <v>9</v>
      </c>
      <c r="B166" s="120" t="s">
        <v>46</v>
      </c>
      <c r="C166" s="121">
        <v>31403</v>
      </c>
      <c r="D166" s="121">
        <v>0</v>
      </c>
      <c r="E166" s="121">
        <v>338</v>
      </c>
      <c r="F166" s="121">
        <v>160</v>
      </c>
      <c r="G166" s="121">
        <v>0</v>
      </c>
      <c r="H166" s="121">
        <v>411</v>
      </c>
      <c r="I166" s="121">
        <v>506</v>
      </c>
      <c r="J166" s="121">
        <v>5095</v>
      </c>
      <c r="K166" s="121">
        <v>17972</v>
      </c>
      <c r="L166" s="121">
        <v>419</v>
      </c>
      <c r="M166" s="121">
        <v>36</v>
      </c>
      <c r="N166" s="121">
        <v>4071</v>
      </c>
      <c r="O166" s="122">
        <v>2396</v>
      </c>
    </row>
    <row r="167" spans="1:15" ht="12.75" customHeight="1">
      <c r="A167" s="113">
        <v>10</v>
      </c>
      <c r="B167" s="120" t="s">
        <v>311</v>
      </c>
      <c r="C167" s="121">
        <v>4669</v>
      </c>
      <c r="D167" s="121">
        <v>506</v>
      </c>
      <c r="E167" s="121">
        <v>0</v>
      </c>
      <c r="F167" s="121">
        <v>114</v>
      </c>
      <c r="G167" s="121">
        <v>0</v>
      </c>
      <c r="H167" s="121">
        <v>257</v>
      </c>
      <c r="I167" s="121">
        <v>8</v>
      </c>
      <c r="J167" s="121">
        <v>85</v>
      </c>
      <c r="K167" s="121">
        <v>748</v>
      </c>
      <c r="L167" s="121">
        <v>270</v>
      </c>
      <c r="M167" s="121">
        <v>2159</v>
      </c>
      <c r="N167" s="121">
        <v>0</v>
      </c>
      <c r="O167" s="122">
        <v>524</v>
      </c>
    </row>
    <row r="168" spans="1:15" ht="12.75" customHeight="1">
      <c r="A168" s="113">
        <v>11</v>
      </c>
      <c r="B168" s="120" t="s">
        <v>47</v>
      </c>
      <c r="C168" s="121">
        <v>0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0</v>
      </c>
      <c r="K168" s="121">
        <v>0</v>
      </c>
      <c r="L168" s="121">
        <v>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128511</v>
      </c>
      <c r="D169" s="121">
        <v>3197</v>
      </c>
      <c r="E169" s="121">
        <v>11885</v>
      </c>
      <c r="F169" s="121">
        <v>10498</v>
      </c>
      <c r="G169" s="121">
        <v>15574</v>
      </c>
      <c r="H169" s="121">
        <v>12158</v>
      </c>
      <c r="I169" s="121">
        <v>23076</v>
      </c>
      <c r="J169" s="121">
        <v>11028</v>
      </c>
      <c r="K169" s="121">
        <v>9356</v>
      </c>
      <c r="L169" s="121">
        <v>8973</v>
      </c>
      <c r="M169" s="121">
        <v>12404</v>
      </c>
      <c r="N169" s="121">
        <v>4879</v>
      </c>
      <c r="O169" s="122">
        <v>5483</v>
      </c>
    </row>
    <row r="170" spans="1:15" ht="12.75" customHeight="1">
      <c r="A170" s="113">
        <v>13</v>
      </c>
      <c r="B170" s="120" t="s">
        <v>312</v>
      </c>
      <c r="C170" s="121">
        <v>6704</v>
      </c>
      <c r="D170" s="121">
        <v>54</v>
      </c>
      <c r="E170" s="121">
        <v>544</v>
      </c>
      <c r="F170" s="121">
        <v>0</v>
      </c>
      <c r="G170" s="121">
        <v>70</v>
      </c>
      <c r="H170" s="121">
        <v>0</v>
      </c>
      <c r="I170" s="121">
        <v>2989</v>
      </c>
      <c r="J170" s="121">
        <v>222</v>
      </c>
      <c r="K170" s="121">
        <v>56</v>
      </c>
      <c r="L170" s="121">
        <v>1091</v>
      </c>
      <c r="M170" s="121">
        <v>0</v>
      </c>
      <c r="N170" s="121">
        <v>154</v>
      </c>
      <c r="O170" s="122">
        <v>1525</v>
      </c>
    </row>
    <row r="171" spans="1:15" ht="12.75" customHeight="1">
      <c r="A171" s="113">
        <v>14</v>
      </c>
      <c r="B171" s="120" t="s">
        <v>313</v>
      </c>
      <c r="C171" s="121">
        <v>55428</v>
      </c>
      <c r="D171" s="121">
        <v>4442</v>
      </c>
      <c r="E171" s="121">
        <v>7893</v>
      </c>
      <c r="F171" s="121">
        <v>4018</v>
      </c>
      <c r="G171" s="121">
        <v>4281</v>
      </c>
      <c r="H171" s="121">
        <v>7310</v>
      </c>
      <c r="I171" s="121">
        <v>5217</v>
      </c>
      <c r="J171" s="121">
        <v>2688</v>
      </c>
      <c r="K171" s="121">
        <v>3403</v>
      </c>
      <c r="L171" s="121">
        <v>8786</v>
      </c>
      <c r="M171" s="121">
        <v>1958</v>
      </c>
      <c r="N171" s="121">
        <v>1414</v>
      </c>
      <c r="O171" s="122">
        <v>4017</v>
      </c>
    </row>
    <row r="172" spans="1:15" ht="12.75" customHeight="1">
      <c r="A172" s="124">
        <v>15</v>
      </c>
      <c r="B172" s="125" t="s">
        <v>22</v>
      </c>
      <c r="C172" s="126">
        <v>44600</v>
      </c>
      <c r="D172" s="126">
        <v>1133</v>
      </c>
      <c r="E172" s="126">
        <v>4910</v>
      </c>
      <c r="F172" s="126">
        <v>2357</v>
      </c>
      <c r="G172" s="126">
        <v>8804</v>
      </c>
      <c r="H172" s="126">
        <v>4655</v>
      </c>
      <c r="I172" s="126">
        <v>3690</v>
      </c>
      <c r="J172" s="126">
        <v>3579</v>
      </c>
      <c r="K172" s="126">
        <v>3489</v>
      </c>
      <c r="L172" s="126">
        <v>2304</v>
      </c>
      <c r="M172" s="126">
        <v>4499</v>
      </c>
      <c r="N172" s="126">
        <v>1008</v>
      </c>
      <c r="O172" s="127">
        <v>4173</v>
      </c>
    </row>
    <row r="173" spans="1:15" ht="15" customHeight="1">
      <c r="A173" s="113">
        <v>16</v>
      </c>
      <c r="B173" s="114" t="s">
        <v>49</v>
      </c>
      <c r="C173" s="115">
        <v>464294</v>
      </c>
      <c r="D173" s="115">
        <v>14452</v>
      </c>
      <c r="E173" s="115">
        <v>34820</v>
      </c>
      <c r="F173" s="115">
        <v>99595</v>
      </c>
      <c r="G173" s="115">
        <v>47843</v>
      </c>
      <c r="H173" s="115">
        <v>40752</v>
      </c>
      <c r="I173" s="115">
        <v>38865</v>
      </c>
      <c r="J173" s="115">
        <v>24361</v>
      </c>
      <c r="K173" s="115">
        <v>37638</v>
      </c>
      <c r="L173" s="115">
        <v>28694</v>
      </c>
      <c r="M173" s="115">
        <v>30695</v>
      </c>
      <c r="N173" s="115">
        <v>27876</v>
      </c>
      <c r="O173" s="116">
        <v>38702</v>
      </c>
    </row>
    <row r="174" spans="1:15" ht="12.75" customHeight="1">
      <c r="A174" s="113">
        <v>17</v>
      </c>
      <c r="B174" s="117" t="s">
        <v>19</v>
      </c>
      <c r="C174" s="118">
        <v>23998</v>
      </c>
      <c r="D174" s="118">
        <v>1420</v>
      </c>
      <c r="E174" s="118">
        <v>353</v>
      </c>
      <c r="F174" s="118">
        <v>2190</v>
      </c>
      <c r="G174" s="118">
        <v>4677</v>
      </c>
      <c r="H174" s="118">
        <v>1381</v>
      </c>
      <c r="I174" s="118">
        <v>2815</v>
      </c>
      <c r="J174" s="118">
        <v>4377</v>
      </c>
      <c r="K174" s="118">
        <v>1373</v>
      </c>
      <c r="L174" s="118">
        <v>698</v>
      </c>
      <c r="M174" s="118">
        <v>546</v>
      </c>
      <c r="N174" s="118">
        <v>2456</v>
      </c>
      <c r="O174" s="119">
        <v>1712</v>
      </c>
    </row>
    <row r="175" spans="1:15" ht="12.75" customHeight="1" thickBot="1">
      <c r="A175" s="128">
        <v>18</v>
      </c>
      <c r="B175" s="129" t="s">
        <v>22</v>
      </c>
      <c r="C175" s="130">
        <v>440296</v>
      </c>
      <c r="D175" s="130">
        <v>13032</v>
      </c>
      <c r="E175" s="130">
        <v>34467</v>
      </c>
      <c r="F175" s="130">
        <v>97405</v>
      </c>
      <c r="G175" s="130">
        <v>43167</v>
      </c>
      <c r="H175" s="130">
        <v>39371</v>
      </c>
      <c r="I175" s="130">
        <v>36050</v>
      </c>
      <c r="J175" s="130">
        <v>19984</v>
      </c>
      <c r="K175" s="130">
        <v>36265</v>
      </c>
      <c r="L175" s="130">
        <v>27996</v>
      </c>
      <c r="M175" s="130">
        <v>30150</v>
      </c>
      <c r="N175" s="130">
        <v>25420</v>
      </c>
      <c r="O175" s="131">
        <v>36990</v>
      </c>
    </row>
    <row r="176" spans="1:15" ht="17.25" customHeight="1" thickTop="1">
      <c r="A176" s="1044" t="s">
        <v>286</v>
      </c>
      <c r="B176" s="1045"/>
      <c r="C176" s="111">
        <v>2643225</v>
      </c>
      <c r="D176" s="111">
        <v>129293</v>
      </c>
      <c r="E176" s="111">
        <v>124803</v>
      </c>
      <c r="F176" s="111">
        <v>241693</v>
      </c>
      <c r="G176" s="111">
        <v>214304</v>
      </c>
      <c r="H176" s="111">
        <v>178453</v>
      </c>
      <c r="I176" s="111">
        <v>322237</v>
      </c>
      <c r="J176" s="111">
        <v>292518</v>
      </c>
      <c r="K176" s="111">
        <v>159302</v>
      </c>
      <c r="L176" s="111">
        <v>198430</v>
      </c>
      <c r="M176" s="111">
        <v>134076</v>
      </c>
      <c r="N176" s="111">
        <v>231202</v>
      </c>
      <c r="O176" s="112">
        <v>416913</v>
      </c>
    </row>
    <row r="177" spans="1:15" ht="15" customHeight="1">
      <c r="A177" s="113">
        <v>1</v>
      </c>
      <c r="B177" s="114" t="s">
        <v>40</v>
      </c>
      <c r="C177" s="115">
        <v>1925287</v>
      </c>
      <c r="D177" s="115">
        <v>107348</v>
      </c>
      <c r="E177" s="115">
        <v>103623</v>
      </c>
      <c r="F177" s="115">
        <v>134243</v>
      </c>
      <c r="G177" s="115">
        <v>152596</v>
      </c>
      <c r="H177" s="115">
        <v>139101</v>
      </c>
      <c r="I177" s="115">
        <v>235611</v>
      </c>
      <c r="J177" s="115">
        <v>241538</v>
      </c>
      <c r="K177" s="115">
        <v>117516</v>
      </c>
      <c r="L177" s="115">
        <v>152456</v>
      </c>
      <c r="M177" s="115">
        <v>112221</v>
      </c>
      <c r="N177" s="115">
        <v>137168</v>
      </c>
      <c r="O177" s="116">
        <v>291866</v>
      </c>
    </row>
    <row r="178" spans="1:15" ht="12.75" customHeight="1">
      <c r="A178" s="113">
        <v>2</v>
      </c>
      <c r="B178" s="117" t="s">
        <v>309</v>
      </c>
      <c r="C178" s="118">
        <v>239673</v>
      </c>
      <c r="D178" s="118">
        <v>11021</v>
      </c>
      <c r="E178" s="118">
        <v>4371</v>
      </c>
      <c r="F178" s="118">
        <v>7921</v>
      </c>
      <c r="G178" s="118">
        <v>13934</v>
      </c>
      <c r="H178" s="118">
        <v>18022</v>
      </c>
      <c r="I178" s="118">
        <v>31632</v>
      </c>
      <c r="J178" s="118">
        <v>58833</v>
      </c>
      <c r="K178" s="118">
        <v>12031</v>
      </c>
      <c r="L178" s="118">
        <v>19645</v>
      </c>
      <c r="M178" s="118">
        <v>19501</v>
      </c>
      <c r="N178" s="118">
        <v>10347</v>
      </c>
      <c r="O178" s="119">
        <v>32416</v>
      </c>
    </row>
    <row r="179" spans="1:15" ht="12.75" customHeight="1">
      <c r="A179" s="113">
        <v>3</v>
      </c>
      <c r="B179" s="120" t="s">
        <v>41</v>
      </c>
      <c r="C179" s="121">
        <v>42556</v>
      </c>
      <c r="D179" s="121">
        <v>1536</v>
      </c>
      <c r="E179" s="121">
        <v>1207</v>
      </c>
      <c r="F179" s="121">
        <v>3100</v>
      </c>
      <c r="G179" s="121">
        <v>6964</v>
      </c>
      <c r="H179" s="121">
        <v>6992</v>
      </c>
      <c r="I179" s="121">
        <v>6009</v>
      </c>
      <c r="J179" s="121">
        <v>6607</v>
      </c>
      <c r="K179" s="121">
        <v>3397</v>
      </c>
      <c r="L179" s="121">
        <v>2259</v>
      </c>
      <c r="M179" s="121">
        <v>1218</v>
      </c>
      <c r="N179" s="121">
        <v>1150</v>
      </c>
      <c r="O179" s="122">
        <v>2115</v>
      </c>
    </row>
    <row r="180" spans="1:15" ht="12.75" customHeight="1">
      <c r="A180" s="113">
        <v>4</v>
      </c>
      <c r="B180" s="120" t="s">
        <v>42</v>
      </c>
      <c r="C180" s="121">
        <v>930189</v>
      </c>
      <c r="D180" s="121">
        <v>62601</v>
      </c>
      <c r="E180" s="121">
        <v>77678</v>
      </c>
      <c r="F180" s="121">
        <v>88496</v>
      </c>
      <c r="G180" s="121">
        <v>82262</v>
      </c>
      <c r="H180" s="121">
        <v>55423</v>
      </c>
      <c r="I180" s="121">
        <v>72656</v>
      </c>
      <c r="J180" s="121">
        <v>106914</v>
      </c>
      <c r="K180" s="121">
        <v>51851</v>
      </c>
      <c r="L180" s="121">
        <v>59697</v>
      </c>
      <c r="M180" s="121">
        <v>67343</v>
      </c>
      <c r="N180" s="121">
        <v>76228</v>
      </c>
      <c r="O180" s="122">
        <v>129039</v>
      </c>
    </row>
    <row r="181" spans="1:15" ht="12.75" customHeight="1">
      <c r="A181" s="113">
        <v>5</v>
      </c>
      <c r="B181" s="120" t="s">
        <v>310</v>
      </c>
      <c r="C181" s="121">
        <v>93725</v>
      </c>
      <c r="D181" s="121">
        <v>8013</v>
      </c>
      <c r="E181" s="121">
        <v>1725</v>
      </c>
      <c r="F181" s="121">
        <v>2949</v>
      </c>
      <c r="G181" s="121">
        <v>3960</v>
      </c>
      <c r="H181" s="121">
        <v>1978</v>
      </c>
      <c r="I181" s="121">
        <v>10786</v>
      </c>
      <c r="J181" s="121">
        <v>3172</v>
      </c>
      <c r="K181" s="121">
        <v>6989</v>
      </c>
      <c r="L181" s="121">
        <v>9741</v>
      </c>
      <c r="M181" s="121">
        <v>393</v>
      </c>
      <c r="N181" s="121">
        <v>1375</v>
      </c>
      <c r="O181" s="122">
        <v>42645</v>
      </c>
    </row>
    <row r="182" spans="1:15" ht="12.75" customHeight="1">
      <c r="A182" s="113">
        <v>6</v>
      </c>
      <c r="B182" s="123" t="s">
        <v>43</v>
      </c>
      <c r="C182" s="121">
        <v>219616</v>
      </c>
      <c r="D182" s="121">
        <v>3817</v>
      </c>
      <c r="E182" s="121">
        <v>3298</v>
      </c>
      <c r="F182" s="121">
        <v>9822</v>
      </c>
      <c r="G182" s="121">
        <v>17565</v>
      </c>
      <c r="H182" s="121">
        <v>18282</v>
      </c>
      <c r="I182" s="121">
        <v>8905</v>
      </c>
      <c r="J182" s="121">
        <v>29257</v>
      </c>
      <c r="K182" s="121">
        <v>19646</v>
      </c>
      <c r="L182" s="121">
        <v>42337</v>
      </c>
      <c r="M182" s="121">
        <v>12224</v>
      </c>
      <c r="N182" s="121">
        <v>29654</v>
      </c>
      <c r="O182" s="122">
        <v>24809</v>
      </c>
    </row>
    <row r="183" spans="1:15" ht="12.75" customHeight="1">
      <c r="A183" s="113">
        <v>7</v>
      </c>
      <c r="B183" s="123" t="s">
        <v>44</v>
      </c>
      <c r="C183" s="121">
        <v>19588</v>
      </c>
      <c r="D183" s="121">
        <v>312</v>
      </c>
      <c r="E183" s="121">
        <v>2441</v>
      </c>
      <c r="F183" s="121">
        <v>738</v>
      </c>
      <c r="G183" s="121">
        <v>220</v>
      </c>
      <c r="H183" s="121">
        <v>2228</v>
      </c>
      <c r="I183" s="121">
        <v>2910</v>
      </c>
      <c r="J183" s="121">
        <v>4802</v>
      </c>
      <c r="K183" s="121">
        <v>43</v>
      </c>
      <c r="L183" s="121">
        <v>2791</v>
      </c>
      <c r="M183" s="121">
        <v>2018</v>
      </c>
      <c r="N183" s="121">
        <v>278</v>
      </c>
      <c r="O183" s="122">
        <v>808</v>
      </c>
    </row>
    <row r="184" spans="1:15" ht="12.75" customHeight="1">
      <c r="A184" s="113">
        <v>8</v>
      </c>
      <c r="B184" s="120" t="s">
        <v>45</v>
      </c>
      <c r="C184" s="121">
        <v>46645</v>
      </c>
      <c r="D184" s="121">
        <v>4600</v>
      </c>
      <c r="E184" s="121">
        <v>2526</v>
      </c>
      <c r="F184" s="121">
        <v>2614</v>
      </c>
      <c r="G184" s="121">
        <v>4233</v>
      </c>
      <c r="H184" s="121">
        <v>5770</v>
      </c>
      <c r="I184" s="121">
        <v>8792</v>
      </c>
      <c r="J184" s="121">
        <v>5060</v>
      </c>
      <c r="K184" s="121">
        <v>4156</v>
      </c>
      <c r="L184" s="121">
        <v>1391</v>
      </c>
      <c r="M184" s="121">
        <v>1121</v>
      </c>
      <c r="N184" s="121">
        <v>1504</v>
      </c>
      <c r="O184" s="122">
        <v>4877</v>
      </c>
    </row>
    <row r="185" spans="1:15" ht="12.75" customHeight="1">
      <c r="A185" s="113">
        <v>9</v>
      </c>
      <c r="B185" s="120" t="s">
        <v>46</v>
      </c>
      <c r="C185" s="121">
        <v>20835</v>
      </c>
      <c r="D185" s="121">
        <v>0</v>
      </c>
      <c r="E185" s="121">
        <v>1263</v>
      </c>
      <c r="F185" s="121">
        <v>1459</v>
      </c>
      <c r="G185" s="121">
        <v>0</v>
      </c>
      <c r="H185" s="121">
        <v>3855</v>
      </c>
      <c r="I185" s="121">
        <v>4296</v>
      </c>
      <c r="J185" s="121">
        <v>382</v>
      </c>
      <c r="K185" s="121">
        <v>0</v>
      </c>
      <c r="L185" s="121">
        <v>224</v>
      </c>
      <c r="M185" s="121">
        <v>0</v>
      </c>
      <c r="N185" s="121">
        <v>0</v>
      </c>
      <c r="O185" s="122">
        <v>9357</v>
      </c>
    </row>
    <row r="186" spans="1:15" ht="12.75" customHeight="1">
      <c r="A186" s="113">
        <v>10</v>
      </c>
      <c r="B186" s="120" t="s">
        <v>311</v>
      </c>
      <c r="C186" s="121">
        <v>2390</v>
      </c>
      <c r="D186" s="121">
        <v>70</v>
      </c>
      <c r="E186" s="121">
        <v>0</v>
      </c>
      <c r="F186" s="121">
        <v>13</v>
      </c>
      <c r="G186" s="121">
        <v>0</v>
      </c>
      <c r="H186" s="121">
        <v>0</v>
      </c>
      <c r="I186" s="121">
        <v>0</v>
      </c>
      <c r="J186" s="121">
        <v>0</v>
      </c>
      <c r="K186" s="121">
        <v>0</v>
      </c>
      <c r="L186" s="121">
        <v>311</v>
      </c>
      <c r="M186" s="121">
        <v>0</v>
      </c>
      <c r="N186" s="121">
        <v>1743</v>
      </c>
      <c r="O186" s="122">
        <v>253</v>
      </c>
    </row>
    <row r="187" spans="1:15" ht="12.75" customHeight="1">
      <c r="A187" s="113">
        <v>11</v>
      </c>
      <c r="B187" s="120" t="s">
        <v>47</v>
      </c>
      <c r="C187" s="121">
        <v>210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0</v>
      </c>
      <c r="K187" s="121">
        <v>0</v>
      </c>
      <c r="L187" s="121">
        <v>12</v>
      </c>
      <c r="M187" s="121">
        <v>0</v>
      </c>
      <c r="N187" s="121">
        <v>199</v>
      </c>
      <c r="O187" s="122">
        <v>0</v>
      </c>
    </row>
    <row r="188" spans="1:15" ht="12.75" customHeight="1">
      <c r="A188" s="113">
        <v>12</v>
      </c>
      <c r="B188" s="120" t="s">
        <v>48</v>
      </c>
      <c r="C188" s="121">
        <v>183062</v>
      </c>
      <c r="D188" s="121">
        <v>1835</v>
      </c>
      <c r="E188" s="121">
        <v>1578</v>
      </c>
      <c r="F188" s="121">
        <v>3901</v>
      </c>
      <c r="G188" s="121">
        <v>6004</v>
      </c>
      <c r="H188" s="121">
        <v>17229</v>
      </c>
      <c r="I188" s="121">
        <v>83086</v>
      </c>
      <c r="J188" s="121">
        <v>8433</v>
      </c>
      <c r="K188" s="121">
        <v>10427</v>
      </c>
      <c r="L188" s="121">
        <v>7041</v>
      </c>
      <c r="M188" s="121">
        <v>4738</v>
      </c>
      <c r="N188" s="121">
        <v>12276</v>
      </c>
      <c r="O188" s="122">
        <v>26515</v>
      </c>
    </row>
    <row r="189" spans="1:15" ht="12.75" customHeight="1">
      <c r="A189" s="113">
        <v>13</v>
      </c>
      <c r="B189" s="120" t="s">
        <v>312</v>
      </c>
      <c r="C189" s="121">
        <v>22083</v>
      </c>
      <c r="D189" s="121">
        <v>3489</v>
      </c>
      <c r="E189" s="121">
        <v>255</v>
      </c>
      <c r="F189" s="121">
        <v>16</v>
      </c>
      <c r="G189" s="121">
        <v>2774</v>
      </c>
      <c r="H189" s="121">
        <v>3492</v>
      </c>
      <c r="I189" s="121">
        <v>228</v>
      </c>
      <c r="J189" s="121">
        <v>2920</v>
      </c>
      <c r="K189" s="121">
        <v>26</v>
      </c>
      <c r="L189" s="121">
        <v>23</v>
      </c>
      <c r="M189" s="121">
        <v>791</v>
      </c>
      <c r="N189" s="121">
        <v>101</v>
      </c>
      <c r="O189" s="122">
        <v>7968</v>
      </c>
    </row>
    <row r="190" spans="1:15" ht="12.75" customHeight="1">
      <c r="A190" s="113">
        <v>14</v>
      </c>
      <c r="B190" s="120" t="s">
        <v>313</v>
      </c>
      <c r="C190" s="121">
        <v>63530</v>
      </c>
      <c r="D190" s="121">
        <v>4877</v>
      </c>
      <c r="E190" s="121">
        <v>5290</v>
      </c>
      <c r="F190" s="121">
        <v>7220</v>
      </c>
      <c r="G190" s="121">
        <v>11432</v>
      </c>
      <c r="H190" s="121">
        <v>3422</v>
      </c>
      <c r="I190" s="121">
        <v>3552</v>
      </c>
      <c r="J190" s="121">
        <v>8610</v>
      </c>
      <c r="K190" s="121">
        <v>6327</v>
      </c>
      <c r="L190" s="121">
        <v>3882</v>
      </c>
      <c r="M190" s="121">
        <v>2008</v>
      </c>
      <c r="N190" s="121">
        <v>1519</v>
      </c>
      <c r="O190" s="122">
        <v>5390</v>
      </c>
    </row>
    <row r="191" spans="1:15" ht="12.75" customHeight="1">
      <c r="A191" s="124">
        <v>15</v>
      </c>
      <c r="B191" s="125" t="s">
        <v>22</v>
      </c>
      <c r="C191" s="126">
        <v>41184</v>
      </c>
      <c r="D191" s="126">
        <v>5176</v>
      </c>
      <c r="E191" s="126">
        <v>1991</v>
      </c>
      <c r="F191" s="126">
        <v>5994</v>
      </c>
      <c r="G191" s="126">
        <v>3247</v>
      </c>
      <c r="H191" s="126">
        <v>2407</v>
      </c>
      <c r="I191" s="126">
        <v>2759</v>
      </c>
      <c r="J191" s="126">
        <v>6548</v>
      </c>
      <c r="K191" s="126">
        <v>2623</v>
      </c>
      <c r="L191" s="126">
        <v>3104</v>
      </c>
      <c r="M191" s="126">
        <v>867</v>
      </c>
      <c r="N191" s="126">
        <v>795</v>
      </c>
      <c r="O191" s="127">
        <v>5673</v>
      </c>
    </row>
    <row r="192" spans="1:15" ht="15" customHeight="1">
      <c r="A192" s="113">
        <v>16</v>
      </c>
      <c r="B192" s="114" t="s">
        <v>49</v>
      </c>
      <c r="C192" s="115">
        <v>717938</v>
      </c>
      <c r="D192" s="115">
        <v>21945</v>
      </c>
      <c r="E192" s="115">
        <v>21180</v>
      </c>
      <c r="F192" s="115">
        <v>107450</v>
      </c>
      <c r="G192" s="115">
        <v>61709</v>
      </c>
      <c r="H192" s="115">
        <v>39352</v>
      </c>
      <c r="I192" s="115">
        <v>86626</v>
      </c>
      <c r="J192" s="115">
        <v>50980</v>
      </c>
      <c r="K192" s="115">
        <v>41787</v>
      </c>
      <c r="L192" s="115">
        <v>45973</v>
      </c>
      <c r="M192" s="115">
        <v>21856</v>
      </c>
      <c r="N192" s="115">
        <v>94034</v>
      </c>
      <c r="O192" s="116">
        <v>125046</v>
      </c>
    </row>
    <row r="193" spans="1:15" ht="12.75" customHeight="1">
      <c r="A193" s="113">
        <v>17</v>
      </c>
      <c r="B193" s="117" t="s">
        <v>19</v>
      </c>
      <c r="C193" s="118">
        <v>115505</v>
      </c>
      <c r="D193" s="118">
        <v>456</v>
      </c>
      <c r="E193" s="118">
        <v>2627</v>
      </c>
      <c r="F193" s="118">
        <v>23081</v>
      </c>
      <c r="G193" s="118">
        <v>5007</v>
      </c>
      <c r="H193" s="118">
        <v>5500</v>
      </c>
      <c r="I193" s="118">
        <v>16665</v>
      </c>
      <c r="J193" s="118">
        <v>7878</v>
      </c>
      <c r="K193" s="118">
        <v>11609</v>
      </c>
      <c r="L193" s="118">
        <v>7119</v>
      </c>
      <c r="M193" s="118">
        <v>3093</v>
      </c>
      <c r="N193" s="118">
        <v>3285</v>
      </c>
      <c r="O193" s="119">
        <v>29185</v>
      </c>
    </row>
    <row r="194" spans="1:15" ht="12.75" customHeight="1" thickBot="1">
      <c r="A194" s="132">
        <v>18</v>
      </c>
      <c r="B194" s="133" t="s">
        <v>22</v>
      </c>
      <c r="C194" s="134">
        <v>602433</v>
      </c>
      <c r="D194" s="134">
        <v>21489</v>
      </c>
      <c r="E194" s="134">
        <v>18553</v>
      </c>
      <c r="F194" s="134">
        <v>84369</v>
      </c>
      <c r="G194" s="134">
        <v>56702</v>
      </c>
      <c r="H194" s="134">
        <v>33852</v>
      </c>
      <c r="I194" s="134">
        <v>69961</v>
      </c>
      <c r="J194" s="134">
        <v>43102</v>
      </c>
      <c r="K194" s="134">
        <v>30177</v>
      </c>
      <c r="L194" s="134">
        <v>38854</v>
      </c>
      <c r="M194" s="134">
        <v>18763</v>
      </c>
      <c r="N194" s="134">
        <v>90750</v>
      </c>
      <c r="O194" s="135">
        <v>95861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2019年</v>
      </c>
      <c r="E204" s="99"/>
      <c r="F204" s="100"/>
      <c r="G204" s="98"/>
      <c r="H204" s="98"/>
      <c r="I204" s="100"/>
      <c r="J204" s="100"/>
      <c r="K204" s="100"/>
      <c r="L204" s="100"/>
      <c r="M204" s="99" t="str">
        <f>M4</f>
        <v>2020年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2019年度計</v>
      </c>
      <c r="D205" s="105" t="s">
        <v>4</v>
      </c>
      <c r="E205" s="105" t="s">
        <v>5</v>
      </c>
      <c r="F205" s="105" t="s">
        <v>6</v>
      </c>
      <c r="G205" s="890" t="s">
        <v>7</v>
      </c>
      <c r="H205" s="890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62" t="s">
        <v>287</v>
      </c>
      <c r="B207" s="963"/>
      <c r="C207" s="111">
        <v>1468556</v>
      </c>
      <c r="D207" s="111">
        <v>70045</v>
      </c>
      <c r="E207" s="111">
        <v>77527</v>
      </c>
      <c r="F207" s="111">
        <v>112781</v>
      </c>
      <c r="G207" s="111">
        <v>143668</v>
      </c>
      <c r="H207" s="111">
        <v>142871</v>
      </c>
      <c r="I207" s="111">
        <v>133450</v>
      </c>
      <c r="J207" s="111">
        <v>154719</v>
      </c>
      <c r="K207" s="111">
        <v>118332</v>
      </c>
      <c r="L207" s="111">
        <v>93227</v>
      </c>
      <c r="M207" s="111">
        <v>87838</v>
      </c>
      <c r="N207" s="111">
        <v>97239</v>
      </c>
      <c r="O207" s="112">
        <v>236860</v>
      </c>
    </row>
    <row r="208" spans="1:15" ht="15" customHeight="1">
      <c r="A208" s="113">
        <v>1</v>
      </c>
      <c r="B208" s="114" t="s">
        <v>40</v>
      </c>
      <c r="C208" s="115">
        <v>1241068</v>
      </c>
      <c r="D208" s="115">
        <v>64640</v>
      </c>
      <c r="E208" s="115">
        <v>60289</v>
      </c>
      <c r="F208" s="115">
        <v>96000</v>
      </c>
      <c r="G208" s="115">
        <v>121134</v>
      </c>
      <c r="H208" s="115">
        <v>119583</v>
      </c>
      <c r="I208" s="115">
        <v>115598</v>
      </c>
      <c r="J208" s="115">
        <v>133764</v>
      </c>
      <c r="K208" s="115">
        <v>107572</v>
      </c>
      <c r="L208" s="115">
        <v>77915</v>
      </c>
      <c r="M208" s="115">
        <v>73559</v>
      </c>
      <c r="N208" s="115">
        <v>76184</v>
      </c>
      <c r="O208" s="116">
        <v>194831</v>
      </c>
    </row>
    <row r="209" spans="1:15" ht="12.75" customHeight="1">
      <c r="A209" s="113">
        <v>2</v>
      </c>
      <c r="B209" s="117" t="s">
        <v>309</v>
      </c>
      <c r="C209" s="118">
        <v>174618</v>
      </c>
      <c r="D209" s="118">
        <v>10573</v>
      </c>
      <c r="E209" s="118">
        <v>8087</v>
      </c>
      <c r="F209" s="118">
        <v>15937</v>
      </c>
      <c r="G209" s="118">
        <v>13021</v>
      </c>
      <c r="H209" s="118">
        <v>7481</v>
      </c>
      <c r="I209" s="118">
        <v>15483</v>
      </c>
      <c r="J209" s="118">
        <v>29911</v>
      </c>
      <c r="K209" s="118">
        <v>8705</v>
      </c>
      <c r="L209" s="118">
        <v>6379</v>
      </c>
      <c r="M209" s="118">
        <v>6252</v>
      </c>
      <c r="N209" s="118">
        <v>17548</v>
      </c>
      <c r="O209" s="119">
        <v>35239</v>
      </c>
    </row>
    <row r="210" spans="1:15" ht="12.75" customHeight="1">
      <c r="A210" s="113">
        <v>3</v>
      </c>
      <c r="B210" s="120" t="s">
        <v>41</v>
      </c>
      <c r="C210" s="121">
        <v>70584</v>
      </c>
      <c r="D210" s="121">
        <v>3130</v>
      </c>
      <c r="E210" s="121">
        <v>5772</v>
      </c>
      <c r="F210" s="121">
        <v>2165</v>
      </c>
      <c r="G210" s="121">
        <v>4612</v>
      </c>
      <c r="H210" s="121">
        <v>2960</v>
      </c>
      <c r="I210" s="121">
        <v>7411</v>
      </c>
      <c r="J210" s="121">
        <v>23819</v>
      </c>
      <c r="K210" s="121">
        <v>6638</v>
      </c>
      <c r="L210" s="121">
        <v>2618</v>
      </c>
      <c r="M210" s="121">
        <v>4469</v>
      </c>
      <c r="N210" s="121">
        <v>2121</v>
      </c>
      <c r="O210" s="122">
        <v>4870</v>
      </c>
    </row>
    <row r="211" spans="1:15" ht="12.75" customHeight="1">
      <c r="A211" s="113">
        <v>4</v>
      </c>
      <c r="B211" s="120" t="s">
        <v>42</v>
      </c>
      <c r="C211" s="121">
        <v>576210</v>
      </c>
      <c r="D211" s="121">
        <v>27331</v>
      </c>
      <c r="E211" s="121">
        <v>23255</v>
      </c>
      <c r="F211" s="121">
        <v>37840</v>
      </c>
      <c r="G211" s="121">
        <v>48940</v>
      </c>
      <c r="H211" s="121">
        <v>63963</v>
      </c>
      <c r="I211" s="121">
        <v>56264</v>
      </c>
      <c r="J211" s="121">
        <v>46599</v>
      </c>
      <c r="K211" s="121">
        <v>56784</v>
      </c>
      <c r="L211" s="121">
        <v>30049</v>
      </c>
      <c r="M211" s="121">
        <v>39356</v>
      </c>
      <c r="N211" s="121">
        <v>34348</v>
      </c>
      <c r="O211" s="122">
        <v>111481</v>
      </c>
    </row>
    <row r="212" spans="1:15" ht="12.75" customHeight="1">
      <c r="A212" s="113">
        <v>5</v>
      </c>
      <c r="B212" s="120" t="s">
        <v>310</v>
      </c>
      <c r="C212" s="121">
        <v>37367</v>
      </c>
      <c r="D212" s="121">
        <v>1011</v>
      </c>
      <c r="E212" s="121">
        <v>4607</v>
      </c>
      <c r="F212" s="121">
        <v>2711</v>
      </c>
      <c r="G212" s="121">
        <v>3126</v>
      </c>
      <c r="H212" s="121">
        <v>2924</v>
      </c>
      <c r="I212" s="121">
        <v>5030</v>
      </c>
      <c r="J212" s="121">
        <v>2809</v>
      </c>
      <c r="K212" s="121">
        <v>5707</v>
      </c>
      <c r="L212" s="121">
        <v>1215</v>
      </c>
      <c r="M212" s="121">
        <v>1215</v>
      </c>
      <c r="N212" s="121">
        <v>1416</v>
      </c>
      <c r="O212" s="122">
        <v>5595</v>
      </c>
    </row>
    <row r="213" spans="1:15" ht="12.75" customHeight="1">
      <c r="A213" s="113">
        <v>6</v>
      </c>
      <c r="B213" s="123" t="s">
        <v>43</v>
      </c>
      <c r="C213" s="121">
        <v>89226</v>
      </c>
      <c r="D213" s="121">
        <v>3092</v>
      </c>
      <c r="E213" s="121">
        <v>7951</v>
      </c>
      <c r="F213" s="121">
        <v>4533</v>
      </c>
      <c r="G213" s="121">
        <v>3740</v>
      </c>
      <c r="H213" s="121">
        <v>10543</v>
      </c>
      <c r="I213" s="121">
        <v>7414</v>
      </c>
      <c r="J213" s="121">
        <v>9510</v>
      </c>
      <c r="K213" s="121">
        <v>6811</v>
      </c>
      <c r="L213" s="121">
        <v>5726</v>
      </c>
      <c r="M213" s="121">
        <v>5660</v>
      </c>
      <c r="N213" s="121">
        <v>6490</v>
      </c>
      <c r="O213" s="122">
        <v>17755</v>
      </c>
    </row>
    <row r="214" spans="1:15" ht="12.75" customHeight="1">
      <c r="A214" s="113">
        <v>7</v>
      </c>
      <c r="B214" s="123" t="s">
        <v>44</v>
      </c>
      <c r="C214" s="121">
        <v>9468</v>
      </c>
      <c r="D214" s="121">
        <v>164</v>
      </c>
      <c r="E214" s="121">
        <v>30</v>
      </c>
      <c r="F214" s="121">
        <v>118</v>
      </c>
      <c r="G214" s="121">
        <v>2129</v>
      </c>
      <c r="H214" s="121">
        <v>785</v>
      </c>
      <c r="I214" s="121">
        <v>656</v>
      </c>
      <c r="J214" s="121">
        <v>1521</v>
      </c>
      <c r="K214" s="121">
        <v>1964</v>
      </c>
      <c r="L214" s="121">
        <v>1183</v>
      </c>
      <c r="M214" s="121">
        <v>71</v>
      </c>
      <c r="N214" s="121">
        <v>655</v>
      </c>
      <c r="O214" s="122">
        <v>193</v>
      </c>
    </row>
    <row r="215" spans="1:15" ht="12.75" customHeight="1">
      <c r="A215" s="113">
        <v>8</v>
      </c>
      <c r="B215" s="120" t="s">
        <v>45</v>
      </c>
      <c r="C215" s="121">
        <v>135354</v>
      </c>
      <c r="D215" s="121">
        <v>5647</v>
      </c>
      <c r="E215" s="121">
        <v>7632</v>
      </c>
      <c r="F215" s="121">
        <v>20409</v>
      </c>
      <c r="G215" s="121">
        <v>15471</v>
      </c>
      <c r="H215" s="121">
        <v>17713</v>
      </c>
      <c r="I215" s="121">
        <v>10911</v>
      </c>
      <c r="J215" s="121">
        <v>9217</v>
      </c>
      <c r="K215" s="121">
        <v>8820</v>
      </c>
      <c r="L215" s="121">
        <v>13792</v>
      </c>
      <c r="M215" s="121">
        <v>11286</v>
      </c>
      <c r="N215" s="121">
        <v>6286</v>
      </c>
      <c r="O215" s="122">
        <v>8170</v>
      </c>
    </row>
    <row r="216" spans="1:15" ht="12.75" customHeight="1">
      <c r="A216" s="113">
        <v>9</v>
      </c>
      <c r="B216" s="120" t="s">
        <v>46</v>
      </c>
      <c r="C216" s="121">
        <v>5207</v>
      </c>
      <c r="D216" s="121">
        <v>0</v>
      </c>
      <c r="E216" s="121">
        <v>234</v>
      </c>
      <c r="F216" s="121">
        <v>191</v>
      </c>
      <c r="G216" s="121">
        <v>0</v>
      </c>
      <c r="H216" s="121">
        <v>0</v>
      </c>
      <c r="I216" s="121">
        <v>294</v>
      </c>
      <c r="J216" s="121">
        <v>0</v>
      </c>
      <c r="K216" s="121">
        <v>279</v>
      </c>
      <c r="L216" s="121">
        <v>658</v>
      </c>
      <c r="M216" s="121">
        <v>43</v>
      </c>
      <c r="N216" s="121">
        <v>290</v>
      </c>
      <c r="O216" s="122">
        <v>3219</v>
      </c>
    </row>
    <row r="217" spans="1:15" ht="12.75" customHeight="1">
      <c r="A217" s="113">
        <v>10</v>
      </c>
      <c r="B217" s="120" t="s">
        <v>311</v>
      </c>
      <c r="C217" s="121">
        <v>0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2912</v>
      </c>
      <c r="D218" s="121">
        <v>90</v>
      </c>
      <c r="E218" s="121">
        <v>0</v>
      </c>
      <c r="F218" s="121">
        <v>184</v>
      </c>
      <c r="G218" s="121">
        <v>55</v>
      </c>
      <c r="H218" s="121">
        <v>0</v>
      </c>
      <c r="I218" s="121">
        <v>0</v>
      </c>
      <c r="J218" s="121">
        <v>128</v>
      </c>
      <c r="K218" s="121">
        <v>747</v>
      </c>
      <c r="L218" s="121">
        <v>43</v>
      </c>
      <c r="M218" s="121">
        <v>0</v>
      </c>
      <c r="N218" s="121">
        <v>1427</v>
      </c>
      <c r="O218" s="122">
        <v>238</v>
      </c>
    </row>
    <row r="219" spans="1:15" ht="12.75" customHeight="1">
      <c r="A219" s="113">
        <v>12</v>
      </c>
      <c r="B219" s="120" t="s">
        <v>48</v>
      </c>
      <c r="C219" s="121">
        <v>64208</v>
      </c>
      <c r="D219" s="121">
        <v>2591</v>
      </c>
      <c r="E219" s="121">
        <v>1833</v>
      </c>
      <c r="F219" s="121">
        <v>6258</v>
      </c>
      <c r="G219" s="121">
        <v>10268</v>
      </c>
      <c r="H219" s="121">
        <v>6489</v>
      </c>
      <c r="I219" s="121">
        <v>5928</v>
      </c>
      <c r="J219" s="121">
        <v>6942</v>
      </c>
      <c r="K219" s="121">
        <v>4476</v>
      </c>
      <c r="L219" s="121">
        <v>12653</v>
      </c>
      <c r="M219" s="121">
        <v>3515</v>
      </c>
      <c r="N219" s="121">
        <v>1714</v>
      </c>
      <c r="O219" s="122">
        <v>1541</v>
      </c>
    </row>
    <row r="220" spans="1:15" ht="12.75" customHeight="1">
      <c r="A220" s="113">
        <v>13</v>
      </c>
      <c r="B220" s="120" t="s">
        <v>312</v>
      </c>
      <c r="C220" s="121">
        <v>17116</v>
      </c>
      <c r="D220" s="121">
        <v>2860</v>
      </c>
      <c r="E220" s="121">
        <v>0</v>
      </c>
      <c r="F220" s="121">
        <v>66</v>
      </c>
      <c r="G220" s="121">
        <v>11267</v>
      </c>
      <c r="H220" s="121">
        <v>708</v>
      </c>
      <c r="I220" s="121">
        <v>0</v>
      </c>
      <c r="J220" s="121">
        <v>243</v>
      </c>
      <c r="K220" s="121">
        <v>1335</v>
      </c>
      <c r="L220" s="121">
        <v>18</v>
      </c>
      <c r="M220" s="121">
        <v>0</v>
      </c>
      <c r="N220" s="121">
        <v>414</v>
      </c>
      <c r="O220" s="122">
        <v>206</v>
      </c>
    </row>
    <row r="221" spans="1:15" ht="12.75" customHeight="1">
      <c r="A221" s="113">
        <v>14</v>
      </c>
      <c r="B221" s="120" t="s">
        <v>313</v>
      </c>
      <c r="C221" s="121">
        <v>29334</v>
      </c>
      <c r="D221" s="121">
        <v>7349</v>
      </c>
      <c r="E221" s="121">
        <v>189</v>
      </c>
      <c r="F221" s="121">
        <v>2567</v>
      </c>
      <c r="G221" s="121">
        <v>2338</v>
      </c>
      <c r="H221" s="121">
        <v>3601</v>
      </c>
      <c r="I221" s="121">
        <v>4121</v>
      </c>
      <c r="J221" s="121">
        <v>1018</v>
      </c>
      <c r="K221" s="121">
        <v>1774</v>
      </c>
      <c r="L221" s="121">
        <v>1444</v>
      </c>
      <c r="M221" s="121">
        <v>696</v>
      </c>
      <c r="N221" s="121">
        <v>642</v>
      </c>
      <c r="O221" s="122">
        <v>3595</v>
      </c>
    </row>
    <row r="222" spans="1:15" ht="12.75" customHeight="1">
      <c r="A222" s="124">
        <v>15</v>
      </c>
      <c r="B222" s="125" t="s">
        <v>22</v>
      </c>
      <c r="C222" s="126">
        <v>29464</v>
      </c>
      <c r="D222" s="126">
        <v>801</v>
      </c>
      <c r="E222" s="126">
        <v>697</v>
      </c>
      <c r="F222" s="126">
        <v>3021</v>
      </c>
      <c r="G222" s="126">
        <v>6166</v>
      </c>
      <c r="H222" s="126">
        <v>2417</v>
      </c>
      <c r="I222" s="126">
        <v>2087</v>
      </c>
      <c r="J222" s="126">
        <v>2046</v>
      </c>
      <c r="K222" s="126">
        <v>3532</v>
      </c>
      <c r="L222" s="126">
        <v>2137</v>
      </c>
      <c r="M222" s="126">
        <v>998</v>
      </c>
      <c r="N222" s="126">
        <v>2833</v>
      </c>
      <c r="O222" s="127">
        <v>2730</v>
      </c>
    </row>
    <row r="223" spans="1:15" ht="15" customHeight="1">
      <c r="A223" s="113">
        <v>16</v>
      </c>
      <c r="B223" s="114" t="s">
        <v>49</v>
      </c>
      <c r="C223" s="115">
        <v>227488</v>
      </c>
      <c r="D223" s="115">
        <v>5405</v>
      </c>
      <c r="E223" s="115">
        <v>17238</v>
      </c>
      <c r="F223" s="115">
        <v>16781</v>
      </c>
      <c r="G223" s="115">
        <v>22534</v>
      </c>
      <c r="H223" s="115">
        <v>23288</v>
      </c>
      <c r="I223" s="115">
        <v>17851</v>
      </c>
      <c r="J223" s="115">
        <v>20955</v>
      </c>
      <c r="K223" s="115">
        <v>10760</v>
      </c>
      <c r="L223" s="115">
        <v>15312</v>
      </c>
      <c r="M223" s="115">
        <v>14279</v>
      </c>
      <c r="N223" s="115">
        <v>21056</v>
      </c>
      <c r="O223" s="116">
        <v>42029</v>
      </c>
    </row>
    <row r="224" spans="1:15" ht="12.75" customHeight="1">
      <c r="A224" s="113">
        <v>17</v>
      </c>
      <c r="B224" s="117" t="s">
        <v>19</v>
      </c>
      <c r="C224" s="118">
        <v>26621</v>
      </c>
      <c r="D224" s="118">
        <v>864</v>
      </c>
      <c r="E224" s="118">
        <v>652</v>
      </c>
      <c r="F224" s="118">
        <v>2928</v>
      </c>
      <c r="G224" s="118">
        <v>2221</v>
      </c>
      <c r="H224" s="118">
        <v>3803</v>
      </c>
      <c r="I224" s="118">
        <v>749</v>
      </c>
      <c r="J224" s="118">
        <v>2182</v>
      </c>
      <c r="K224" s="118">
        <v>840</v>
      </c>
      <c r="L224" s="118">
        <v>2063</v>
      </c>
      <c r="M224" s="118">
        <v>4522</v>
      </c>
      <c r="N224" s="118">
        <v>3537</v>
      </c>
      <c r="O224" s="119">
        <v>2256</v>
      </c>
    </row>
    <row r="225" spans="1:15" ht="12.75" customHeight="1" thickBot="1">
      <c r="A225" s="128">
        <v>18</v>
      </c>
      <c r="B225" s="129" t="s">
        <v>22</v>
      </c>
      <c r="C225" s="130">
        <v>200868</v>
      </c>
      <c r="D225" s="130">
        <v>4541</v>
      </c>
      <c r="E225" s="130">
        <v>16586</v>
      </c>
      <c r="F225" s="130">
        <v>13852</v>
      </c>
      <c r="G225" s="130">
        <v>20313</v>
      </c>
      <c r="H225" s="130">
        <v>19485</v>
      </c>
      <c r="I225" s="130">
        <v>17102</v>
      </c>
      <c r="J225" s="130">
        <v>18773</v>
      </c>
      <c r="K225" s="130">
        <v>9920</v>
      </c>
      <c r="L225" s="130">
        <v>13249</v>
      </c>
      <c r="M225" s="130">
        <v>9756</v>
      </c>
      <c r="N225" s="130">
        <v>17518</v>
      </c>
      <c r="O225" s="131">
        <v>39772</v>
      </c>
    </row>
    <row r="226" spans="1:15" ht="17.25" customHeight="1" thickTop="1">
      <c r="A226" s="1044" t="s">
        <v>288</v>
      </c>
      <c r="B226" s="1045"/>
      <c r="C226" s="111">
        <v>892034</v>
      </c>
      <c r="D226" s="111">
        <v>24493</v>
      </c>
      <c r="E226" s="111">
        <v>54421</v>
      </c>
      <c r="F226" s="111">
        <v>78929</v>
      </c>
      <c r="G226" s="111">
        <v>85503</v>
      </c>
      <c r="H226" s="111">
        <v>70081</v>
      </c>
      <c r="I226" s="111">
        <v>121726</v>
      </c>
      <c r="J226" s="111">
        <v>77155</v>
      </c>
      <c r="K226" s="111">
        <v>46522</v>
      </c>
      <c r="L226" s="111">
        <v>105199</v>
      </c>
      <c r="M226" s="111">
        <v>49683</v>
      </c>
      <c r="N226" s="111">
        <v>61593</v>
      </c>
      <c r="O226" s="112">
        <v>116728</v>
      </c>
    </row>
    <row r="227" spans="1:15" ht="15" customHeight="1">
      <c r="A227" s="113">
        <v>1</v>
      </c>
      <c r="B227" s="114" t="s">
        <v>40</v>
      </c>
      <c r="C227" s="115">
        <v>798363</v>
      </c>
      <c r="D227" s="115">
        <v>22709</v>
      </c>
      <c r="E227" s="115">
        <v>51334</v>
      </c>
      <c r="F227" s="115">
        <v>70068</v>
      </c>
      <c r="G227" s="115">
        <v>75277</v>
      </c>
      <c r="H227" s="115">
        <v>59994</v>
      </c>
      <c r="I227" s="115">
        <v>106065</v>
      </c>
      <c r="J227" s="115">
        <v>69528</v>
      </c>
      <c r="K227" s="115">
        <v>40435</v>
      </c>
      <c r="L227" s="115">
        <v>96198</v>
      </c>
      <c r="M227" s="115">
        <v>44061</v>
      </c>
      <c r="N227" s="115">
        <v>52557</v>
      </c>
      <c r="O227" s="116">
        <v>110136</v>
      </c>
    </row>
    <row r="228" spans="1:15" ht="12.75" customHeight="1">
      <c r="A228" s="113">
        <v>2</v>
      </c>
      <c r="B228" s="117" t="s">
        <v>309</v>
      </c>
      <c r="C228" s="118">
        <v>138998</v>
      </c>
      <c r="D228" s="118">
        <v>3364</v>
      </c>
      <c r="E228" s="118">
        <v>3951</v>
      </c>
      <c r="F228" s="118">
        <v>9429</v>
      </c>
      <c r="G228" s="118">
        <v>13346</v>
      </c>
      <c r="H228" s="118">
        <v>18004</v>
      </c>
      <c r="I228" s="118">
        <v>23791</v>
      </c>
      <c r="J228" s="118">
        <v>8277</v>
      </c>
      <c r="K228" s="118">
        <v>4417</v>
      </c>
      <c r="L228" s="118">
        <v>11020</v>
      </c>
      <c r="M228" s="118">
        <v>6692</v>
      </c>
      <c r="N228" s="118">
        <v>7940</v>
      </c>
      <c r="O228" s="119">
        <v>28765</v>
      </c>
    </row>
    <row r="229" spans="1:15" ht="12.75" customHeight="1">
      <c r="A229" s="113">
        <v>3</v>
      </c>
      <c r="B229" s="120" t="s">
        <v>41</v>
      </c>
      <c r="C229" s="121">
        <v>50621</v>
      </c>
      <c r="D229" s="121">
        <v>601</v>
      </c>
      <c r="E229" s="121">
        <v>4294</v>
      </c>
      <c r="F229" s="121">
        <v>4907</v>
      </c>
      <c r="G229" s="121">
        <v>4764</v>
      </c>
      <c r="H229" s="121">
        <v>3884</v>
      </c>
      <c r="I229" s="121">
        <v>6442</v>
      </c>
      <c r="J229" s="121">
        <v>8940</v>
      </c>
      <c r="K229" s="121">
        <v>3105</v>
      </c>
      <c r="L229" s="121">
        <v>4436</v>
      </c>
      <c r="M229" s="121">
        <v>2127</v>
      </c>
      <c r="N229" s="121">
        <v>2353</v>
      </c>
      <c r="O229" s="122">
        <v>4767</v>
      </c>
    </row>
    <row r="230" spans="1:15" ht="12.75" customHeight="1">
      <c r="A230" s="113">
        <v>4</v>
      </c>
      <c r="B230" s="120" t="s">
        <v>42</v>
      </c>
      <c r="C230" s="121">
        <v>345790</v>
      </c>
      <c r="D230" s="121">
        <v>11803</v>
      </c>
      <c r="E230" s="121">
        <v>21735</v>
      </c>
      <c r="F230" s="121">
        <v>10763</v>
      </c>
      <c r="G230" s="121">
        <v>33576</v>
      </c>
      <c r="H230" s="121">
        <v>21252</v>
      </c>
      <c r="I230" s="121">
        <v>47761</v>
      </c>
      <c r="J230" s="121">
        <v>30401</v>
      </c>
      <c r="K230" s="121">
        <v>13227</v>
      </c>
      <c r="L230" s="121">
        <v>51379</v>
      </c>
      <c r="M230" s="121">
        <v>26527</v>
      </c>
      <c r="N230" s="121">
        <v>31725</v>
      </c>
      <c r="O230" s="122">
        <v>45639</v>
      </c>
    </row>
    <row r="231" spans="1:15" ht="12.75" customHeight="1">
      <c r="A231" s="113">
        <v>5</v>
      </c>
      <c r="B231" s="120" t="s">
        <v>310</v>
      </c>
      <c r="C231" s="121">
        <v>23622</v>
      </c>
      <c r="D231" s="121">
        <v>851</v>
      </c>
      <c r="E231" s="121">
        <v>1102</v>
      </c>
      <c r="F231" s="121">
        <v>3761</v>
      </c>
      <c r="G231" s="121">
        <v>1495</v>
      </c>
      <c r="H231" s="121">
        <v>1462</v>
      </c>
      <c r="I231" s="121">
        <v>6269</v>
      </c>
      <c r="J231" s="121">
        <v>1015</v>
      </c>
      <c r="K231" s="121">
        <v>2852</v>
      </c>
      <c r="L231" s="121">
        <v>1145</v>
      </c>
      <c r="M231" s="121">
        <v>705</v>
      </c>
      <c r="N231" s="121">
        <v>440</v>
      </c>
      <c r="O231" s="122">
        <v>2524</v>
      </c>
    </row>
    <row r="232" spans="1:15" ht="12.75" customHeight="1">
      <c r="A232" s="113">
        <v>6</v>
      </c>
      <c r="B232" s="123" t="s">
        <v>43</v>
      </c>
      <c r="C232" s="121">
        <v>20480</v>
      </c>
      <c r="D232" s="121">
        <v>69</v>
      </c>
      <c r="E232" s="121">
        <v>1404</v>
      </c>
      <c r="F232" s="121">
        <v>1400</v>
      </c>
      <c r="G232" s="121">
        <v>664</v>
      </c>
      <c r="H232" s="121">
        <v>1962</v>
      </c>
      <c r="I232" s="121">
        <v>3114</v>
      </c>
      <c r="J232" s="121">
        <v>3107</v>
      </c>
      <c r="K232" s="121">
        <v>864</v>
      </c>
      <c r="L232" s="121">
        <v>1344</v>
      </c>
      <c r="M232" s="121">
        <v>2946</v>
      </c>
      <c r="N232" s="121">
        <v>846</v>
      </c>
      <c r="O232" s="122">
        <v>2759</v>
      </c>
    </row>
    <row r="233" spans="1:15" ht="12.75" customHeight="1">
      <c r="A233" s="113">
        <v>7</v>
      </c>
      <c r="B233" s="123" t="s">
        <v>44</v>
      </c>
      <c r="C233" s="121">
        <v>6038</v>
      </c>
      <c r="D233" s="121">
        <v>0</v>
      </c>
      <c r="E233" s="121">
        <v>362</v>
      </c>
      <c r="F233" s="121">
        <v>990</v>
      </c>
      <c r="G233" s="121">
        <v>154</v>
      </c>
      <c r="H233" s="121">
        <v>1048</v>
      </c>
      <c r="I233" s="121">
        <v>731</v>
      </c>
      <c r="J233" s="121">
        <v>711</v>
      </c>
      <c r="K233" s="121">
        <v>1093</v>
      </c>
      <c r="L233" s="121">
        <v>694</v>
      </c>
      <c r="M233" s="121">
        <v>153</v>
      </c>
      <c r="N233" s="121">
        <v>0</v>
      </c>
      <c r="O233" s="122">
        <v>102</v>
      </c>
    </row>
    <row r="234" spans="1:15" ht="12.75" customHeight="1">
      <c r="A234" s="113">
        <v>8</v>
      </c>
      <c r="B234" s="120" t="s">
        <v>45</v>
      </c>
      <c r="C234" s="121">
        <v>123594</v>
      </c>
      <c r="D234" s="121">
        <v>4851</v>
      </c>
      <c r="E234" s="121">
        <v>13366</v>
      </c>
      <c r="F234" s="121">
        <v>31091</v>
      </c>
      <c r="G234" s="121">
        <v>16806</v>
      </c>
      <c r="H234" s="121">
        <v>2423</v>
      </c>
      <c r="I234" s="121">
        <v>8811</v>
      </c>
      <c r="J234" s="121">
        <v>5050</v>
      </c>
      <c r="K234" s="121">
        <v>7646</v>
      </c>
      <c r="L234" s="121">
        <v>8119</v>
      </c>
      <c r="M234" s="121">
        <v>2091</v>
      </c>
      <c r="N234" s="121">
        <v>3437</v>
      </c>
      <c r="O234" s="122">
        <v>19903</v>
      </c>
    </row>
    <row r="235" spans="1:15" ht="12.75" customHeight="1">
      <c r="A235" s="113">
        <v>9</v>
      </c>
      <c r="B235" s="120" t="s">
        <v>46</v>
      </c>
      <c r="C235" s="121">
        <v>5924</v>
      </c>
      <c r="D235" s="121">
        <v>354</v>
      </c>
      <c r="E235" s="121">
        <v>2891</v>
      </c>
      <c r="F235" s="121">
        <v>2616</v>
      </c>
      <c r="G235" s="121">
        <v>0</v>
      </c>
      <c r="H235" s="121">
        <v>0</v>
      </c>
      <c r="I235" s="121">
        <v>0</v>
      </c>
      <c r="J235" s="121">
        <v>0</v>
      </c>
      <c r="K235" s="121">
        <v>0</v>
      </c>
      <c r="L235" s="121">
        <v>0</v>
      </c>
      <c r="M235" s="121">
        <v>0</v>
      </c>
      <c r="N235" s="121">
        <v>63</v>
      </c>
      <c r="O235" s="122">
        <v>0</v>
      </c>
    </row>
    <row r="236" spans="1:15" ht="12.75" customHeight="1">
      <c r="A236" s="113">
        <v>10</v>
      </c>
      <c r="B236" s="120" t="s">
        <v>311</v>
      </c>
      <c r="C236" s="121">
        <v>175</v>
      </c>
      <c r="D236" s="121">
        <v>0</v>
      </c>
      <c r="E236" s="121">
        <v>0</v>
      </c>
      <c r="F236" s="121">
        <v>15</v>
      </c>
      <c r="G236" s="121">
        <v>45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115</v>
      </c>
    </row>
    <row r="237" spans="1:15" ht="12.75" customHeight="1">
      <c r="A237" s="113">
        <v>11</v>
      </c>
      <c r="B237" s="120" t="s">
        <v>47</v>
      </c>
      <c r="C237" s="121">
        <v>1225</v>
      </c>
      <c r="D237" s="121">
        <v>335</v>
      </c>
      <c r="E237" s="121">
        <v>129</v>
      </c>
      <c r="F237" s="121">
        <v>0</v>
      </c>
      <c r="G237" s="121">
        <v>0</v>
      </c>
      <c r="H237" s="121">
        <v>178</v>
      </c>
      <c r="I237" s="121">
        <v>0</v>
      </c>
      <c r="J237" s="121">
        <v>75</v>
      </c>
      <c r="K237" s="121">
        <v>0</v>
      </c>
      <c r="L237" s="121">
        <v>429</v>
      </c>
      <c r="M237" s="121">
        <v>0</v>
      </c>
      <c r="N237" s="121">
        <v>19</v>
      </c>
      <c r="O237" s="122">
        <v>60</v>
      </c>
    </row>
    <row r="238" spans="1:15" ht="12.75" customHeight="1">
      <c r="A238" s="113">
        <v>12</v>
      </c>
      <c r="B238" s="120" t="s">
        <v>48</v>
      </c>
      <c r="C238" s="121">
        <v>37358</v>
      </c>
      <c r="D238" s="121">
        <v>0</v>
      </c>
      <c r="E238" s="121">
        <v>1183</v>
      </c>
      <c r="F238" s="121">
        <v>2266</v>
      </c>
      <c r="G238" s="121">
        <v>2300</v>
      </c>
      <c r="H238" s="121">
        <v>5932</v>
      </c>
      <c r="I238" s="121">
        <v>4413</v>
      </c>
      <c r="J238" s="121">
        <v>5042</v>
      </c>
      <c r="K238" s="121">
        <v>5382</v>
      </c>
      <c r="L238" s="121">
        <v>6369</v>
      </c>
      <c r="M238" s="121">
        <v>907</v>
      </c>
      <c r="N238" s="121">
        <v>1172</v>
      </c>
      <c r="O238" s="122">
        <v>2391</v>
      </c>
    </row>
    <row r="239" spans="1:15" ht="12.75" customHeight="1">
      <c r="A239" s="113">
        <v>13</v>
      </c>
      <c r="B239" s="120" t="s">
        <v>312</v>
      </c>
      <c r="C239" s="121">
        <v>1926</v>
      </c>
      <c r="D239" s="121">
        <v>0</v>
      </c>
      <c r="E239" s="121">
        <v>17</v>
      </c>
      <c r="F239" s="121">
        <v>252</v>
      </c>
      <c r="G239" s="121">
        <v>0</v>
      </c>
      <c r="H239" s="121">
        <v>561</v>
      </c>
      <c r="I239" s="121">
        <v>0</v>
      </c>
      <c r="J239" s="121">
        <v>249</v>
      </c>
      <c r="K239" s="121">
        <v>55</v>
      </c>
      <c r="L239" s="121">
        <v>729</v>
      </c>
      <c r="M239" s="121">
        <v>23</v>
      </c>
      <c r="N239" s="121">
        <v>40</v>
      </c>
      <c r="O239" s="122">
        <v>0</v>
      </c>
    </row>
    <row r="240" spans="1:15" ht="12.75" customHeight="1">
      <c r="A240" s="113">
        <v>14</v>
      </c>
      <c r="B240" s="120" t="s">
        <v>313</v>
      </c>
      <c r="C240" s="121">
        <v>22034</v>
      </c>
      <c r="D240" s="121">
        <v>279</v>
      </c>
      <c r="E240" s="121">
        <v>717</v>
      </c>
      <c r="F240" s="121">
        <v>443</v>
      </c>
      <c r="G240" s="121">
        <v>1303</v>
      </c>
      <c r="H240" s="121">
        <v>1044</v>
      </c>
      <c r="I240" s="121">
        <v>3111</v>
      </c>
      <c r="J240" s="121">
        <v>1326</v>
      </c>
      <c r="K240" s="121">
        <v>1299</v>
      </c>
      <c r="L240" s="121">
        <v>9084</v>
      </c>
      <c r="M240" s="121">
        <v>1104</v>
      </c>
      <c r="N240" s="121">
        <v>296</v>
      </c>
      <c r="O240" s="122">
        <v>2028</v>
      </c>
    </row>
    <row r="241" spans="1:15" ht="12.75" customHeight="1">
      <c r="A241" s="124">
        <v>15</v>
      </c>
      <c r="B241" s="125" t="s">
        <v>22</v>
      </c>
      <c r="C241" s="126">
        <v>20578</v>
      </c>
      <c r="D241" s="126">
        <v>201</v>
      </c>
      <c r="E241" s="126">
        <v>182</v>
      </c>
      <c r="F241" s="126">
        <v>2133</v>
      </c>
      <c r="G241" s="126">
        <v>823</v>
      </c>
      <c r="H241" s="126">
        <v>2243</v>
      </c>
      <c r="I241" s="126">
        <v>1624</v>
      </c>
      <c r="J241" s="126">
        <v>5334</v>
      </c>
      <c r="K241" s="126">
        <v>495</v>
      </c>
      <c r="L241" s="126">
        <v>1449</v>
      </c>
      <c r="M241" s="126">
        <v>786</v>
      </c>
      <c r="N241" s="126">
        <v>4225</v>
      </c>
      <c r="O241" s="127">
        <v>1082</v>
      </c>
    </row>
    <row r="242" spans="1:15" ht="15" customHeight="1">
      <c r="A242" s="113">
        <v>16</v>
      </c>
      <c r="B242" s="114" t="s">
        <v>49</v>
      </c>
      <c r="C242" s="115">
        <v>93672</v>
      </c>
      <c r="D242" s="115">
        <v>1784</v>
      </c>
      <c r="E242" s="115">
        <v>3087</v>
      </c>
      <c r="F242" s="115">
        <v>8861</v>
      </c>
      <c r="G242" s="115">
        <v>10225</v>
      </c>
      <c r="H242" s="115">
        <v>10087</v>
      </c>
      <c r="I242" s="115">
        <v>15661</v>
      </c>
      <c r="J242" s="115">
        <v>7627</v>
      </c>
      <c r="K242" s="115">
        <v>6087</v>
      </c>
      <c r="L242" s="115">
        <v>9001</v>
      </c>
      <c r="M242" s="115">
        <v>5622</v>
      </c>
      <c r="N242" s="115">
        <v>9037</v>
      </c>
      <c r="O242" s="116">
        <v>6592</v>
      </c>
    </row>
    <row r="243" spans="1:15" ht="12.75" customHeight="1">
      <c r="A243" s="113">
        <v>17</v>
      </c>
      <c r="B243" s="117" t="s">
        <v>19</v>
      </c>
      <c r="C243" s="118">
        <v>13603</v>
      </c>
      <c r="D243" s="118">
        <v>126</v>
      </c>
      <c r="E243" s="118">
        <v>815</v>
      </c>
      <c r="F243" s="118">
        <v>101</v>
      </c>
      <c r="G243" s="118">
        <v>1000</v>
      </c>
      <c r="H243" s="118">
        <v>498</v>
      </c>
      <c r="I243" s="118">
        <v>4394</v>
      </c>
      <c r="J243" s="118">
        <v>3626</v>
      </c>
      <c r="K243" s="118">
        <v>196</v>
      </c>
      <c r="L243" s="118">
        <v>2219</v>
      </c>
      <c r="M243" s="118">
        <v>144</v>
      </c>
      <c r="N243" s="118">
        <v>48</v>
      </c>
      <c r="O243" s="119">
        <v>436</v>
      </c>
    </row>
    <row r="244" spans="1:15" ht="12.75" customHeight="1" thickBot="1">
      <c r="A244" s="132">
        <v>18</v>
      </c>
      <c r="B244" s="133" t="s">
        <v>22</v>
      </c>
      <c r="C244" s="134">
        <v>80068</v>
      </c>
      <c r="D244" s="134">
        <v>1658</v>
      </c>
      <c r="E244" s="134">
        <v>2272</v>
      </c>
      <c r="F244" s="134">
        <v>8760</v>
      </c>
      <c r="G244" s="134">
        <v>9225</v>
      </c>
      <c r="H244" s="134">
        <v>9589</v>
      </c>
      <c r="I244" s="134">
        <v>11267</v>
      </c>
      <c r="J244" s="134">
        <v>4001</v>
      </c>
      <c r="K244" s="134">
        <v>5891</v>
      </c>
      <c r="L244" s="134">
        <v>6782</v>
      </c>
      <c r="M244" s="134">
        <v>5477</v>
      </c>
      <c r="N244" s="134">
        <v>8989</v>
      </c>
      <c r="O244" s="135">
        <v>6157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2019年</v>
      </c>
      <c r="E254" s="99"/>
      <c r="F254" s="100"/>
      <c r="G254" s="98"/>
      <c r="H254" s="98"/>
      <c r="I254" s="100"/>
      <c r="J254" s="100"/>
      <c r="K254" s="100"/>
      <c r="L254" s="100"/>
      <c r="M254" s="99" t="str">
        <f>M4</f>
        <v>2020年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2019年度計</v>
      </c>
      <c r="D255" s="105" t="s">
        <v>4</v>
      </c>
      <c r="E255" s="105" t="s">
        <v>5</v>
      </c>
      <c r="F255" s="105" t="s">
        <v>6</v>
      </c>
      <c r="G255" s="890" t="s">
        <v>7</v>
      </c>
      <c r="H255" s="890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62" t="s">
        <v>289</v>
      </c>
      <c r="B257" s="963"/>
      <c r="C257" s="111">
        <v>2619192</v>
      </c>
      <c r="D257" s="111">
        <v>117647</v>
      </c>
      <c r="E257" s="111">
        <v>90943</v>
      </c>
      <c r="F257" s="111">
        <v>209962</v>
      </c>
      <c r="G257" s="111">
        <v>231938</v>
      </c>
      <c r="H257" s="111">
        <v>259242</v>
      </c>
      <c r="I257" s="111">
        <v>305858</v>
      </c>
      <c r="J257" s="111">
        <v>233771</v>
      </c>
      <c r="K257" s="111">
        <v>197321</v>
      </c>
      <c r="L257" s="111">
        <v>183423</v>
      </c>
      <c r="M257" s="111">
        <v>156431</v>
      </c>
      <c r="N257" s="111">
        <v>111588</v>
      </c>
      <c r="O257" s="112">
        <v>521067</v>
      </c>
    </row>
    <row r="258" spans="1:15" ht="15" customHeight="1">
      <c r="A258" s="113">
        <v>1</v>
      </c>
      <c r="B258" s="114" t="s">
        <v>40</v>
      </c>
      <c r="C258" s="115">
        <v>2063876</v>
      </c>
      <c r="D258" s="115">
        <v>108254</v>
      </c>
      <c r="E258" s="115">
        <v>71184</v>
      </c>
      <c r="F258" s="115">
        <v>158013</v>
      </c>
      <c r="G258" s="115">
        <v>162376</v>
      </c>
      <c r="H258" s="115">
        <v>216635</v>
      </c>
      <c r="I258" s="115">
        <v>238413</v>
      </c>
      <c r="J258" s="115">
        <v>190080</v>
      </c>
      <c r="K258" s="115">
        <v>167138</v>
      </c>
      <c r="L258" s="115">
        <v>141595</v>
      </c>
      <c r="M258" s="115">
        <v>125991</v>
      </c>
      <c r="N258" s="115">
        <v>83503</v>
      </c>
      <c r="O258" s="116">
        <v>400694</v>
      </c>
    </row>
    <row r="259" spans="1:15" ht="12.75" customHeight="1">
      <c r="A259" s="113">
        <v>2</v>
      </c>
      <c r="B259" s="117" t="s">
        <v>309</v>
      </c>
      <c r="C259" s="118">
        <v>244848</v>
      </c>
      <c r="D259" s="118">
        <v>14660</v>
      </c>
      <c r="E259" s="118">
        <v>6477</v>
      </c>
      <c r="F259" s="118">
        <v>20477</v>
      </c>
      <c r="G259" s="118">
        <v>10369</v>
      </c>
      <c r="H259" s="118">
        <v>37278</v>
      </c>
      <c r="I259" s="118">
        <v>27348</v>
      </c>
      <c r="J259" s="118">
        <v>18657</v>
      </c>
      <c r="K259" s="118">
        <v>23282</v>
      </c>
      <c r="L259" s="118">
        <v>9567</v>
      </c>
      <c r="M259" s="118">
        <v>9377</v>
      </c>
      <c r="N259" s="118">
        <v>11141</v>
      </c>
      <c r="O259" s="119">
        <v>56215</v>
      </c>
    </row>
    <row r="260" spans="1:15" ht="12.75" customHeight="1">
      <c r="A260" s="113">
        <v>3</v>
      </c>
      <c r="B260" s="120" t="s">
        <v>41</v>
      </c>
      <c r="C260" s="121">
        <v>229926</v>
      </c>
      <c r="D260" s="121">
        <v>10891</v>
      </c>
      <c r="E260" s="121">
        <v>3674</v>
      </c>
      <c r="F260" s="121">
        <v>24032</v>
      </c>
      <c r="G260" s="121">
        <v>27664</v>
      </c>
      <c r="H260" s="121">
        <v>30155</v>
      </c>
      <c r="I260" s="121">
        <v>49219</v>
      </c>
      <c r="J260" s="121">
        <v>13644</v>
      </c>
      <c r="K260" s="121">
        <v>17519</v>
      </c>
      <c r="L260" s="121">
        <v>14571</v>
      </c>
      <c r="M260" s="121">
        <v>7680</v>
      </c>
      <c r="N260" s="121">
        <v>10238</v>
      </c>
      <c r="O260" s="122">
        <v>20639</v>
      </c>
    </row>
    <row r="261" spans="1:15" ht="12.75" customHeight="1">
      <c r="A261" s="113">
        <v>4</v>
      </c>
      <c r="B261" s="120" t="s">
        <v>42</v>
      </c>
      <c r="C261" s="121">
        <v>739549</v>
      </c>
      <c r="D261" s="121">
        <v>28059</v>
      </c>
      <c r="E261" s="121">
        <v>20918</v>
      </c>
      <c r="F261" s="121">
        <v>42807</v>
      </c>
      <c r="G261" s="121">
        <v>62075</v>
      </c>
      <c r="H261" s="121">
        <v>60567</v>
      </c>
      <c r="I261" s="121">
        <v>76234</v>
      </c>
      <c r="J261" s="121">
        <v>82691</v>
      </c>
      <c r="K261" s="121">
        <v>64905</v>
      </c>
      <c r="L261" s="121">
        <v>63984</v>
      </c>
      <c r="M261" s="121">
        <v>47640</v>
      </c>
      <c r="N261" s="121">
        <v>31575</v>
      </c>
      <c r="O261" s="122">
        <v>158095</v>
      </c>
    </row>
    <row r="262" spans="1:15" ht="12.75" customHeight="1">
      <c r="A262" s="113">
        <v>5</v>
      </c>
      <c r="B262" s="120" t="s">
        <v>310</v>
      </c>
      <c r="C262" s="121">
        <v>140606</v>
      </c>
      <c r="D262" s="121">
        <v>16402</v>
      </c>
      <c r="E262" s="121">
        <v>12552</v>
      </c>
      <c r="F262" s="121">
        <v>14037</v>
      </c>
      <c r="G262" s="121">
        <v>13633</v>
      </c>
      <c r="H262" s="121">
        <v>16282</v>
      </c>
      <c r="I262" s="121">
        <v>15843</v>
      </c>
      <c r="J262" s="121">
        <v>6675</v>
      </c>
      <c r="K262" s="121">
        <v>10308</v>
      </c>
      <c r="L262" s="121">
        <v>8615</v>
      </c>
      <c r="M262" s="121">
        <v>4339</v>
      </c>
      <c r="N262" s="121">
        <v>4415</v>
      </c>
      <c r="O262" s="122">
        <v>17505</v>
      </c>
    </row>
    <row r="263" spans="1:15" ht="12.75" customHeight="1">
      <c r="A263" s="113">
        <v>6</v>
      </c>
      <c r="B263" s="123" t="s">
        <v>43</v>
      </c>
      <c r="C263" s="121">
        <v>116388</v>
      </c>
      <c r="D263" s="121">
        <v>4706</v>
      </c>
      <c r="E263" s="121">
        <v>4683</v>
      </c>
      <c r="F263" s="121">
        <v>14445</v>
      </c>
      <c r="G263" s="121">
        <v>8423</v>
      </c>
      <c r="H263" s="121">
        <v>8536</v>
      </c>
      <c r="I263" s="121">
        <v>25011</v>
      </c>
      <c r="J263" s="121">
        <v>14427</v>
      </c>
      <c r="K263" s="121">
        <v>14705</v>
      </c>
      <c r="L263" s="121">
        <v>8799</v>
      </c>
      <c r="M263" s="121">
        <v>4531</v>
      </c>
      <c r="N263" s="121">
        <v>3612</v>
      </c>
      <c r="O263" s="122">
        <v>4508</v>
      </c>
    </row>
    <row r="264" spans="1:15" ht="12.75" customHeight="1">
      <c r="A264" s="113">
        <v>7</v>
      </c>
      <c r="B264" s="123" t="s">
        <v>44</v>
      </c>
      <c r="C264" s="121">
        <v>56268</v>
      </c>
      <c r="D264" s="121">
        <v>7796</v>
      </c>
      <c r="E264" s="121">
        <v>1395</v>
      </c>
      <c r="F264" s="121">
        <v>5275</v>
      </c>
      <c r="G264" s="121">
        <v>872</v>
      </c>
      <c r="H264" s="121">
        <v>8839</v>
      </c>
      <c r="I264" s="121">
        <v>6222</v>
      </c>
      <c r="J264" s="121">
        <v>8836</v>
      </c>
      <c r="K264" s="121">
        <v>2746</v>
      </c>
      <c r="L264" s="121">
        <v>2142</v>
      </c>
      <c r="M264" s="121">
        <v>2481</v>
      </c>
      <c r="N264" s="121">
        <v>853</v>
      </c>
      <c r="O264" s="122">
        <v>8810</v>
      </c>
    </row>
    <row r="265" spans="1:15" ht="12.75" customHeight="1">
      <c r="A265" s="113">
        <v>8</v>
      </c>
      <c r="B265" s="120" t="s">
        <v>45</v>
      </c>
      <c r="C265" s="121">
        <v>201626</v>
      </c>
      <c r="D265" s="121">
        <v>6317</v>
      </c>
      <c r="E265" s="121">
        <v>5111</v>
      </c>
      <c r="F265" s="121">
        <v>7626</v>
      </c>
      <c r="G265" s="121">
        <v>12047</v>
      </c>
      <c r="H265" s="121">
        <v>10366</v>
      </c>
      <c r="I265" s="121">
        <v>9768</v>
      </c>
      <c r="J265" s="121">
        <v>20935</v>
      </c>
      <c r="K265" s="121">
        <v>11273</v>
      </c>
      <c r="L265" s="121">
        <v>19070</v>
      </c>
      <c r="M265" s="121">
        <v>31576</v>
      </c>
      <c r="N265" s="121">
        <v>10031</v>
      </c>
      <c r="O265" s="122">
        <v>57506</v>
      </c>
    </row>
    <row r="266" spans="1:15" ht="12.75" customHeight="1">
      <c r="A266" s="113">
        <v>9</v>
      </c>
      <c r="B266" s="120" t="s">
        <v>46</v>
      </c>
      <c r="C266" s="121">
        <v>42198</v>
      </c>
      <c r="D266" s="121">
        <v>2855</v>
      </c>
      <c r="E266" s="121">
        <v>4865</v>
      </c>
      <c r="F266" s="121">
        <v>9335</v>
      </c>
      <c r="G266" s="121">
        <v>1230</v>
      </c>
      <c r="H266" s="121">
        <v>462</v>
      </c>
      <c r="I266" s="121">
        <v>39</v>
      </c>
      <c r="J266" s="121">
        <v>265</v>
      </c>
      <c r="K266" s="121">
        <v>234</v>
      </c>
      <c r="L266" s="121">
        <v>652</v>
      </c>
      <c r="M266" s="121">
        <v>3697</v>
      </c>
      <c r="N266" s="121">
        <v>127</v>
      </c>
      <c r="O266" s="122">
        <v>18437</v>
      </c>
    </row>
    <row r="267" spans="1:15" ht="12.75" customHeight="1">
      <c r="A267" s="113">
        <v>10</v>
      </c>
      <c r="B267" s="120" t="s">
        <v>311</v>
      </c>
      <c r="C267" s="121">
        <v>28211</v>
      </c>
      <c r="D267" s="121">
        <v>3471</v>
      </c>
      <c r="E267" s="121">
        <v>101</v>
      </c>
      <c r="F267" s="121">
        <v>4461</v>
      </c>
      <c r="G267" s="121">
        <v>574</v>
      </c>
      <c r="H267" s="121">
        <v>311</v>
      </c>
      <c r="I267" s="121">
        <v>1861</v>
      </c>
      <c r="J267" s="121">
        <v>726</v>
      </c>
      <c r="K267" s="121">
        <v>1528</v>
      </c>
      <c r="L267" s="121">
        <v>3098</v>
      </c>
      <c r="M267" s="121">
        <v>341</v>
      </c>
      <c r="N267" s="121">
        <v>2210</v>
      </c>
      <c r="O267" s="122">
        <v>9527</v>
      </c>
    </row>
    <row r="268" spans="1:15" ht="12.75" customHeight="1">
      <c r="A268" s="113">
        <v>11</v>
      </c>
      <c r="B268" s="120" t="s">
        <v>47</v>
      </c>
      <c r="C268" s="121">
        <v>392</v>
      </c>
      <c r="D268" s="121">
        <v>40</v>
      </c>
      <c r="E268" s="121">
        <v>0</v>
      </c>
      <c r="F268" s="121">
        <v>0</v>
      </c>
      <c r="G268" s="121">
        <v>0</v>
      </c>
      <c r="H268" s="121">
        <v>14</v>
      </c>
      <c r="I268" s="121">
        <v>28</v>
      </c>
      <c r="J268" s="121">
        <v>0</v>
      </c>
      <c r="K268" s="121">
        <v>0</v>
      </c>
      <c r="L268" s="121">
        <v>0</v>
      </c>
      <c r="M268" s="121">
        <v>311</v>
      </c>
      <c r="N268" s="121">
        <v>0</v>
      </c>
      <c r="O268" s="122">
        <v>0</v>
      </c>
    </row>
    <row r="269" spans="1:15" ht="12.75" customHeight="1">
      <c r="A269" s="113">
        <v>12</v>
      </c>
      <c r="B269" s="120" t="s">
        <v>48</v>
      </c>
      <c r="C269" s="121">
        <v>82262</v>
      </c>
      <c r="D269" s="121">
        <v>1325</v>
      </c>
      <c r="E269" s="121">
        <v>1388</v>
      </c>
      <c r="F269" s="121">
        <v>8139</v>
      </c>
      <c r="G269" s="121">
        <v>11068</v>
      </c>
      <c r="H269" s="121">
        <v>10407</v>
      </c>
      <c r="I269" s="121">
        <v>13579</v>
      </c>
      <c r="J269" s="121">
        <v>17139</v>
      </c>
      <c r="K269" s="121">
        <v>8237</v>
      </c>
      <c r="L269" s="121">
        <v>5088</v>
      </c>
      <c r="M269" s="121">
        <v>865</v>
      </c>
      <c r="N269" s="121">
        <v>2850</v>
      </c>
      <c r="O269" s="122">
        <v>2177</v>
      </c>
    </row>
    <row r="270" spans="1:15" ht="12.75" customHeight="1">
      <c r="A270" s="113">
        <v>13</v>
      </c>
      <c r="B270" s="120" t="s">
        <v>312</v>
      </c>
      <c r="C270" s="121">
        <v>3213</v>
      </c>
      <c r="D270" s="121">
        <v>103</v>
      </c>
      <c r="E270" s="121">
        <v>33</v>
      </c>
      <c r="F270" s="121">
        <v>22</v>
      </c>
      <c r="G270" s="121">
        <v>509</v>
      </c>
      <c r="H270" s="121">
        <v>1646</v>
      </c>
      <c r="I270" s="121">
        <v>722</v>
      </c>
      <c r="J270" s="121">
        <v>0</v>
      </c>
      <c r="K270" s="121">
        <v>27</v>
      </c>
      <c r="L270" s="121">
        <v>26</v>
      </c>
      <c r="M270" s="121">
        <v>0</v>
      </c>
      <c r="N270" s="121">
        <v>66</v>
      </c>
      <c r="O270" s="122">
        <v>59</v>
      </c>
    </row>
    <row r="271" spans="1:15" ht="12.75" customHeight="1">
      <c r="A271" s="113">
        <v>14</v>
      </c>
      <c r="B271" s="120" t="s">
        <v>313</v>
      </c>
      <c r="C271" s="121">
        <v>70544</v>
      </c>
      <c r="D271" s="121">
        <v>7527</v>
      </c>
      <c r="E271" s="121">
        <v>6974</v>
      </c>
      <c r="F271" s="121">
        <v>2738</v>
      </c>
      <c r="G271" s="121">
        <v>6666</v>
      </c>
      <c r="H271" s="121">
        <v>21447</v>
      </c>
      <c r="I271" s="121">
        <v>3416</v>
      </c>
      <c r="J271" s="121">
        <v>2159</v>
      </c>
      <c r="K271" s="121">
        <v>8267</v>
      </c>
      <c r="L271" s="121">
        <v>1532</v>
      </c>
      <c r="M271" s="121">
        <v>2277</v>
      </c>
      <c r="N271" s="121">
        <v>1095</v>
      </c>
      <c r="O271" s="122">
        <v>6446</v>
      </c>
    </row>
    <row r="272" spans="1:15" ht="12.75" customHeight="1">
      <c r="A272" s="124">
        <v>15</v>
      </c>
      <c r="B272" s="125" t="s">
        <v>22</v>
      </c>
      <c r="C272" s="126">
        <v>107843</v>
      </c>
      <c r="D272" s="126">
        <v>4102</v>
      </c>
      <c r="E272" s="126">
        <v>3014</v>
      </c>
      <c r="F272" s="126">
        <v>4618</v>
      </c>
      <c r="G272" s="126">
        <v>7246</v>
      </c>
      <c r="H272" s="126">
        <v>10324</v>
      </c>
      <c r="I272" s="126">
        <v>9124</v>
      </c>
      <c r="J272" s="126">
        <v>3925</v>
      </c>
      <c r="K272" s="126">
        <v>4106</v>
      </c>
      <c r="L272" s="126">
        <v>4449</v>
      </c>
      <c r="M272" s="126">
        <v>10876</v>
      </c>
      <c r="N272" s="126">
        <v>5291</v>
      </c>
      <c r="O272" s="127">
        <v>40768</v>
      </c>
    </row>
    <row r="273" spans="1:15" ht="15" customHeight="1">
      <c r="A273" s="113">
        <v>16</v>
      </c>
      <c r="B273" s="114" t="s">
        <v>49</v>
      </c>
      <c r="C273" s="115">
        <v>555316</v>
      </c>
      <c r="D273" s="115">
        <v>9392</v>
      </c>
      <c r="E273" s="115">
        <v>19759</v>
      </c>
      <c r="F273" s="115">
        <v>51948</v>
      </c>
      <c r="G273" s="115">
        <v>69563</v>
      </c>
      <c r="H273" s="115">
        <v>42607</v>
      </c>
      <c r="I273" s="115">
        <v>67445</v>
      </c>
      <c r="J273" s="115">
        <v>43691</v>
      </c>
      <c r="K273" s="115">
        <v>30184</v>
      </c>
      <c r="L273" s="115">
        <v>41828</v>
      </c>
      <c r="M273" s="115">
        <v>30440</v>
      </c>
      <c r="N273" s="115">
        <v>28085</v>
      </c>
      <c r="O273" s="116">
        <v>120373</v>
      </c>
    </row>
    <row r="274" spans="1:15" ht="12.75" customHeight="1">
      <c r="A274" s="113">
        <v>17</v>
      </c>
      <c r="B274" s="117" t="s">
        <v>19</v>
      </c>
      <c r="C274" s="118">
        <v>58378</v>
      </c>
      <c r="D274" s="118">
        <v>958</v>
      </c>
      <c r="E274" s="118">
        <v>1840</v>
      </c>
      <c r="F274" s="118">
        <v>1257</v>
      </c>
      <c r="G274" s="118">
        <v>5148</v>
      </c>
      <c r="H274" s="118">
        <v>5455</v>
      </c>
      <c r="I274" s="118">
        <v>7579</v>
      </c>
      <c r="J274" s="118">
        <v>4172</v>
      </c>
      <c r="K274" s="118">
        <v>2820</v>
      </c>
      <c r="L274" s="118">
        <v>3911</v>
      </c>
      <c r="M274" s="118">
        <v>1937</v>
      </c>
      <c r="N274" s="118">
        <v>1406</v>
      </c>
      <c r="O274" s="119">
        <v>21896</v>
      </c>
    </row>
    <row r="275" spans="1:15" ht="12.75" customHeight="1" thickBot="1">
      <c r="A275" s="132">
        <v>18</v>
      </c>
      <c r="B275" s="133" t="s">
        <v>22</v>
      </c>
      <c r="C275" s="134">
        <v>496937</v>
      </c>
      <c r="D275" s="134">
        <v>8434</v>
      </c>
      <c r="E275" s="134">
        <v>17919</v>
      </c>
      <c r="F275" s="134">
        <v>50691</v>
      </c>
      <c r="G275" s="134">
        <v>64415</v>
      </c>
      <c r="H275" s="134">
        <v>37153</v>
      </c>
      <c r="I275" s="134">
        <v>59866</v>
      </c>
      <c r="J275" s="134">
        <v>39519</v>
      </c>
      <c r="K275" s="134">
        <v>27364</v>
      </c>
      <c r="L275" s="134">
        <v>37918</v>
      </c>
      <c r="M275" s="134">
        <v>28503</v>
      </c>
      <c r="N275" s="134">
        <v>26679</v>
      </c>
      <c r="O275" s="135">
        <v>98477</v>
      </c>
    </row>
  </sheetData>
  <mergeCells count="11">
    <mergeCell ref="A7:B7"/>
    <mergeCell ref="A26:B26"/>
    <mergeCell ref="A57:B57"/>
    <mergeCell ref="A76:B76"/>
    <mergeCell ref="A207:B207"/>
    <mergeCell ref="A226:B226"/>
    <mergeCell ref="A257:B257"/>
    <mergeCell ref="A107:B107"/>
    <mergeCell ref="A126:B126"/>
    <mergeCell ref="A157:B157"/>
    <mergeCell ref="A176:B1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4" customWidth="1"/>
    <col min="2" max="2" width="16.5703125" style="804" customWidth="1"/>
    <col min="3" max="9" width="9.28515625" style="804" customWidth="1"/>
    <col min="10" max="10" width="6.7109375" style="804" customWidth="1"/>
    <col min="11" max="11" width="3" style="804" customWidth="1"/>
    <col min="12" max="12" width="16.5703125" style="804" customWidth="1"/>
    <col min="13" max="19" width="9.28515625" style="804" customWidth="1"/>
    <col min="20" max="16384" width="9.140625" style="804"/>
  </cols>
  <sheetData>
    <row r="1" spans="1:19" ht="17.25">
      <c r="A1" s="803" t="s">
        <v>140</v>
      </c>
      <c r="K1" s="803" t="s">
        <v>140</v>
      </c>
    </row>
    <row r="2" spans="1:19" ht="12.75" customHeight="1"/>
    <row r="3" spans="1:19" ht="17.25" customHeight="1" thickBot="1">
      <c r="B3" s="803" t="s">
        <v>138</v>
      </c>
      <c r="G3" s="806"/>
      <c r="H3" s="806"/>
      <c r="I3" s="806" t="s">
        <v>2</v>
      </c>
      <c r="L3" s="803" t="s">
        <v>141</v>
      </c>
      <c r="Q3" s="806"/>
      <c r="R3" s="806"/>
      <c r="S3" s="806" t="s">
        <v>2</v>
      </c>
    </row>
    <row r="4" spans="1:19" ht="12.75" customHeight="1">
      <c r="A4" s="807"/>
      <c r="B4" s="808" t="s">
        <v>142</v>
      </c>
      <c r="C4" s="809"/>
      <c r="D4" s="910"/>
      <c r="E4" s="910"/>
      <c r="F4" s="910"/>
      <c r="G4" s="910"/>
      <c r="H4" s="910"/>
      <c r="I4" s="810"/>
      <c r="K4" s="807"/>
      <c r="L4" s="808" t="s">
        <v>142</v>
      </c>
      <c r="M4" s="809"/>
      <c r="N4" s="910"/>
      <c r="O4" s="910"/>
      <c r="P4" s="910"/>
      <c r="Q4" s="910"/>
      <c r="R4" s="910"/>
      <c r="S4" s="810"/>
    </row>
    <row r="5" spans="1:19" ht="12.75" customHeight="1">
      <c r="A5" s="811"/>
      <c r="B5" s="812"/>
      <c r="C5" s="814" t="s">
        <v>362</v>
      </c>
      <c r="D5" s="911" t="s">
        <v>363</v>
      </c>
      <c r="E5" s="813" t="s">
        <v>364</v>
      </c>
      <c r="F5" s="813" t="s">
        <v>365</v>
      </c>
      <c r="G5" s="813" t="s">
        <v>366</v>
      </c>
      <c r="H5" s="813" t="s">
        <v>367</v>
      </c>
      <c r="I5" s="815" t="s">
        <v>368</v>
      </c>
      <c r="K5" s="811"/>
      <c r="L5" s="812"/>
      <c r="M5" s="814" t="str">
        <f t="shared" ref="M5:S5" si="0">C5</f>
        <v>2013年度計</v>
      </c>
      <c r="N5" s="814" t="str">
        <f t="shared" si="0"/>
        <v>2014年度計</v>
      </c>
      <c r="O5" s="911" t="str">
        <f t="shared" si="0"/>
        <v>2015年度計</v>
      </c>
      <c r="P5" s="930" t="str">
        <f t="shared" si="0"/>
        <v>2016年度計</v>
      </c>
      <c r="Q5" s="930" t="str">
        <f t="shared" si="0"/>
        <v>2017年度計</v>
      </c>
      <c r="R5" s="813" t="str">
        <f t="shared" si="0"/>
        <v>2018年度計</v>
      </c>
      <c r="S5" s="815" t="str">
        <f t="shared" si="0"/>
        <v>2019年度計</v>
      </c>
    </row>
    <row r="6" spans="1:19" ht="12.75" customHeight="1">
      <c r="A6" s="816" t="s">
        <v>16</v>
      </c>
      <c r="B6" s="817"/>
      <c r="C6" s="818"/>
      <c r="D6" s="912"/>
      <c r="E6" s="912"/>
      <c r="F6" s="912"/>
      <c r="G6" s="912"/>
      <c r="H6" s="912"/>
      <c r="I6" s="819"/>
      <c r="K6" s="816" t="s">
        <v>16</v>
      </c>
      <c r="L6" s="817"/>
      <c r="M6" s="818"/>
      <c r="N6" s="912"/>
      <c r="O6" s="912"/>
      <c r="P6" s="912"/>
      <c r="Q6" s="912"/>
      <c r="R6" s="912"/>
      <c r="S6" s="819"/>
    </row>
    <row r="7" spans="1:19" ht="20.100000000000001" customHeight="1">
      <c r="A7" s="1046" t="s">
        <v>291</v>
      </c>
      <c r="B7" s="1047"/>
      <c r="C7" s="820">
        <v>47989931.393521473</v>
      </c>
      <c r="D7" s="913">
        <v>47230596.357772239</v>
      </c>
      <c r="E7" s="913">
        <v>48182544.443254225</v>
      </c>
      <c r="F7" s="913">
        <v>49803362</v>
      </c>
      <c r="G7" s="913">
        <v>52288906</v>
      </c>
      <c r="H7" s="913">
        <v>51930838</v>
      </c>
      <c r="I7" s="821">
        <v>53142043</v>
      </c>
      <c r="J7" s="805"/>
      <c r="K7" s="1046" t="s">
        <v>293</v>
      </c>
      <c r="L7" s="1047"/>
      <c r="M7" s="820">
        <v>5135035.1441347478</v>
      </c>
      <c r="N7" s="913">
        <v>5616709.0830640076</v>
      </c>
      <c r="O7" s="913">
        <v>6051768.6317454036</v>
      </c>
      <c r="P7" s="913">
        <v>6066050</v>
      </c>
      <c r="Q7" s="913">
        <v>5755117</v>
      </c>
      <c r="R7" s="913">
        <v>5599661</v>
      </c>
      <c r="S7" s="821">
        <v>5418784</v>
      </c>
    </row>
    <row r="8" spans="1:19" ht="15" customHeight="1">
      <c r="A8" s="822">
        <v>1</v>
      </c>
      <c r="B8" s="823" t="s">
        <v>17</v>
      </c>
      <c r="C8" s="824">
        <v>28769588.355752997</v>
      </c>
      <c r="D8" s="914">
        <v>27755893.580755994</v>
      </c>
      <c r="E8" s="914">
        <v>28710947.288008001</v>
      </c>
      <c r="F8" s="914">
        <v>30202034</v>
      </c>
      <c r="G8" s="914">
        <v>31356324</v>
      </c>
      <c r="H8" s="914">
        <v>31750207</v>
      </c>
      <c r="I8" s="825">
        <v>31496379</v>
      </c>
      <c r="J8" s="805"/>
      <c r="K8" s="822">
        <v>1</v>
      </c>
      <c r="L8" s="823" t="s">
        <v>17</v>
      </c>
      <c r="M8" s="824">
        <v>2307147.2026079996</v>
      </c>
      <c r="N8" s="914">
        <v>2315045.4216390001</v>
      </c>
      <c r="O8" s="914">
        <v>2413373.4937890004</v>
      </c>
      <c r="P8" s="914">
        <v>2425340</v>
      </c>
      <c r="Q8" s="914">
        <v>2296582</v>
      </c>
      <c r="R8" s="914">
        <v>2277913</v>
      </c>
      <c r="S8" s="825">
        <v>2197317</v>
      </c>
    </row>
    <row r="9" spans="1:19" ht="15" customHeight="1">
      <c r="A9" s="826">
        <v>2</v>
      </c>
      <c r="B9" s="827" t="s">
        <v>18</v>
      </c>
      <c r="C9" s="828">
        <v>24087645.430867001</v>
      </c>
      <c r="D9" s="915">
        <v>22998340.532973997</v>
      </c>
      <c r="E9" s="915">
        <v>23892372.975392003</v>
      </c>
      <c r="F9" s="915">
        <v>25644090</v>
      </c>
      <c r="G9" s="915">
        <v>26642495</v>
      </c>
      <c r="H9" s="915">
        <v>26791203</v>
      </c>
      <c r="I9" s="829">
        <v>26481935</v>
      </c>
      <c r="J9" s="805"/>
      <c r="K9" s="826">
        <v>2</v>
      </c>
      <c r="L9" s="827" t="s">
        <v>18</v>
      </c>
      <c r="M9" s="828">
        <v>1813475.094178</v>
      </c>
      <c r="N9" s="915">
        <v>1709525.231133</v>
      </c>
      <c r="O9" s="915">
        <v>1813896.419371</v>
      </c>
      <c r="P9" s="915">
        <v>1856115</v>
      </c>
      <c r="Q9" s="915">
        <v>1757304</v>
      </c>
      <c r="R9" s="915">
        <v>1768471</v>
      </c>
      <c r="S9" s="829">
        <v>1674503</v>
      </c>
    </row>
    <row r="10" spans="1:19" ht="12.75" customHeight="1">
      <c r="A10" s="826">
        <v>3</v>
      </c>
      <c r="B10" s="830" t="s">
        <v>19</v>
      </c>
      <c r="C10" s="831">
        <v>16175973.898916999</v>
      </c>
      <c r="D10" s="916">
        <v>14659929.081790999</v>
      </c>
      <c r="E10" s="916">
        <v>15116095.578329001</v>
      </c>
      <c r="F10" s="916">
        <v>16133821</v>
      </c>
      <c r="G10" s="916">
        <v>16268358</v>
      </c>
      <c r="H10" s="916">
        <v>16254627</v>
      </c>
      <c r="I10" s="832">
        <v>15888317</v>
      </c>
      <c r="J10" s="805"/>
      <c r="K10" s="826">
        <v>3</v>
      </c>
      <c r="L10" s="830" t="s">
        <v>19</v>
      </c>
      <c r="M10" s="831">
        <v>1125907.978445</v>
      </c>
      <c r="N10" s="916">
        <v>1036668.345952</v>
      </c>
      <c r="O10" s="916">
        <v>1106081.2677890002</v>
      </c>
      <c r="P10" s="916">
        <v>1154160</v>
      </c>
      <c r="Q10" s="916">
        <v>1077757</v>
      </c>
      <c r="R10" s="916">
        <v>1037414</v>
      </c>
      <c r="S10" s="832">
        <v>976239</v>
      </c>
    </row>
    <row r="11" spans="1:19" ht="12.75" customHeight="1">
      <c r="A11" s="826">
        <v>4</v>
      </c>
      <c r="B11" s="830" t="s">
        <v>20</v>
      </c>
      <c r="C11" s="831">
        <v>1243899.4872020001</v>
      </c>
      <c r="D11" s="916">
        <v>1440745.6671190001</v>
      </c>
      <c r="E11" s="916">
        <v>1791626.7405690001</v>
      </c>
      <c r="F11" s="916">
        <v>1827005</v>
      </c>
      <c r="G11" s="916">
        <v>2063170</v>
      </c>
      <c r="H11" s="916">
        <v>2349546</v>
      </c>
      <c r="I11" s="832">
        <v>2281118</v>
      </c>
      <c r="J11" s="805"/>
      <c r="K11" s="826">
        <v>4</v>
      </c>
      <c r="L11" s="830" t="s">
        <v>20</v>
      </c>
      <c r="M11" s="831">
        <v>134685.247088</v>
      </c>
      <c r="N11" s="916">
        <v>131398.54787000001</v>
      </c>
      <c r="O11" s="916">
        <v>175268.19164400001</v>
      </c>
      <c r="P11" s="916">
        <v>175965</v>
      </c>
      <c r="Q11" s="916">
        <v>162350</v>
      </c>
      <c r="R11" s="916">
        <v>259396</v>
      </c>
      <c r="S11" s="832">
        <v>254815</v>
      </c>
    </row>
    <row r="12" spans="1:19" ht="12.75" customHeight="1">
      <c r="A12" s="826">
        <v>5</v>
      </c>
      <c r="B12" s="830" t="s">
        <v>21</v>
      </c>
      <c r="C12" s="831">
        <v>6269246.07027</v>
      </c>
      <c r="D12" s="916">
        <v>6515238.031347</v>
      </c>
      <c r="E12" s="916">
        <v>6571615.1742860004</v>
      </c>
      <c r="F12" s="916">
        <v>7212468</v>
      </c>
      <c r="G12" s="916">
        <v>7718000</v>
      </c>
      <c r="H12" s="916">
        <v>7611203</v>
      </c>
      <c r="I12" s="832">
        <v>7759611</v>
      </c>
      <c r="J12" s="805"/>
      <c r="K12" s="826">
        <v>5</v>
      </c>
      <c r="L12" s="830" t="s">
        <v>21</v>
      </c>
      <c r="M12" s="831">
        <v>485573.10658600001</v>
      </c>
      <c r="N12" s="916">
        <v>487369.85510299989</v>
      </c>
      <c r="O12" s="916">
        <v>475867.08180600003</v>
      </c>
      <c r="P12" s="916">
        <v>464390</v>
      </c>
      <c r="Q12" s="916">
        <v>443094</v>
      </c>
      <c r="R12" s="916">
        <v>408221</v>
      </c>
      <c r="S12" s="832">
        <v>366708</v>
      </c>
    </row>
    <row r="13" spans="1:19" ht="12.75" customHeight="1">
      <c r="A13" s="826">
        <v>6</v>
      </c>
      <c r="B13" s="830" t="s">
        <v>22</v>
      </c>
      <c r="C13" s="831">
        <v>398525.97447800002</v>
      </c>
      <c r="D13" s="916">
        <v>382427.75271700002</v>
      </c>
      <c r="E13" s="916">
        <v>413035.48220799997</v>
      </c>
      <c r="F13" s="916">
        <v>470797</v>
      </c>
      <c r="G13" s="916">
        <v>592968</v>
      </c>
      <c r="H13" s="916">
        <v>575828</v>
      </c>
      <c r="I13" s="832">
        <v>552889</v>
      </c>
      <c r="J13" s="805"/>
      <c r="K13" s="826">
        <v>6</v>
      </c>
      <c r="L13" s="830" t="s">
        <v>22</v>
      </c>
      <c r="M13" s="831">
        <v>67308.762059000001</v>
      </c>
      <c r="N13" s="916">
        <v>54088.482208000001</v>
      </c>
      <c r="O13" s="916">
        <v>56679.878131999998</v>
      </c>
      <c r="P13" s="916">
        <v>61600</v>
      </c>
      <c r="Q13" s="916">
        <v>74103</v>
      </c>
      <c r="R13" s="916">
        <v>63441</v>
      </c>
      <c r="S13" s="832">
        <v>76741</v>
      </c>
    </row>
    <row r="14" spans="1:19" ht="15" customHeight="1">
      <c r="A14" s="826">
        <v>7</v>
      </c>
      <c r="B14" s="833" t="s">
        <v>23</v>
      </c>
      <c r="C14" s="834">
        <v>4681942.9248860013</v>
      </c>
      <c r="D14" s="917">
        <v>4757553.0477820002</v>
      </c>
      <c r="E14" s="917">
        <v>4818574.312616</v>
      </c>
      <c r="F14" s="917">
        <v>4557944</v>
      </c>
      <c r="G14" s="917">
        <v>4713829</v>
      </c>
      <c r="H14" s="917">
        <v>4959004</v>
      </c>
      <c r="I14" s="835">
        <v>5014444</v>
      </c>
      <c r="J14" s="805"/>
      <c r="K14" s="826">
        <v>7</v>
      </c>
      <c r="L14" s="833" t="s">
        <v>23</v>
      </c>
      <c r="M14" s="834">
        <v>493672.10843000002</v>
      </c>
      <c r="N14" s="917">
        <v>605520.19050600007</v>
      </c>
      <c r="O14" s="917">
        <v>599477.07441799995</v>
      </c>
      <c r="P14" s="917">
        <v>569226</v>
      </c>
      <c r="Q14" s="917">
        <v>539279</v>
      </c>
      <c r="R14" s="917">
        <v>509441</v>
      </c>
      <c r="S14" s="835">
        <v>522813</v>
      </c>
    </row>
    <row r="15" spans="1:19" ht="15" customHeight="1">
      <c r="A15" s="822">
        <v>8</v>
      </c>
      <c r="B15" s="823" t="s">
        <v>24</v>
      </c>
      <c r="C15" s="824">
        <v>19220343.037768476</v>
      </c>
      <c r="D15" s="914">
        <v>19474702.777016237</v>
      </c>
      <c r="E15" s="914">
        <v>19471597.155246224</v>
      </c>
      <c r="F15" s="914">
        <v>19601327</v>
      </c>
      <c r="G15" s="914">
        <v>20932581</v>
      </c>
      <c r="H15" s="914">
        <v>20180631</v>
      </c>
      <c r="I15" s="825">
        <v>21645663</v>
      </c>
      <c r="J15" s="805"/>
      <c r="K15" s="822">
        <v>8</v>
      </c>
      <c r="L15" s="823" t="s">
        <v>24</v>
      </c>
      <c r="M15" s="824">
        <v>2827887.9415267473</v>
      </c>
      <c r="N15" s="914">
        <v>3301663.661425008</v>
      </c>
      <c r="O15" s="914">
        <v>3638395.1379564041</v>
      </c>
      <c r="P15" s="914">
        <v>3640710</v>
      </c>
      <c r="Q15" s="914">
        <v>3458534</v>
      </c>
      <c r="R15" s="914">
        <v>3321748</v>
      </c>
      <c r="S15" s="825">
        <v>3221468</v>
      </c>
    </row>
    <row r="16" spans="1:19" ht="15" customHeight="1">
      <c r="A16" s="826">
        <v>9</v>
      </c>
      <c r="B16" s="827" t="s">
        <v>25</v>
      </c>
      <c r="C16" s="828">
        <v>3395240.2187404768</v>
      </c>
      <c r="D16" s="915">
        <v>4339355.073227236</v>
      </c>
      <c r="E16" s="915">
        <v>4623566.2755432259</v>
      </c>
      <c r="F16" s="915">
        <v>4326556</v>
      </c>
      <c r="G16" s="915">
        <v>4470272</v>
      </c>
      <c r="H16" s="915">
        <v>4002290</v>
      </c>
      <c r="I16" s="829">
        <v>4169018</v>
      </c>
      <c r="J16" s="805"/>
      <c r="K16" s="826">
        <v>9</v>
      </c>
      <c r="L16" s="827" t="s">
        <v>25</v>
      </c>
      <c r="M16" s="828">
        <v>503486.41899974731</v>
      </c>
      <c r="N16" s="915">
        <v>669886.86033000832</v>
      </c>
      <c r="O16" s="915">
        <v>859487.35132940393</v>
      </c>
      <c r="P16" s="915">
        <v>727732</v>
      </c>
      <c r="Q16" s="915">
        <v>519315</v>
      </c>
      <c r="R16" s="915">
        <v>380895</v>
      </c>
      <c r="S16" s="829">
        <v>479282</v>
      </c>
    </row>
    <row r="17" spans="1:19" ht="12.75" customHeight="1">
      <c r="A17" s="826">
        <v>10</v>
      </c>
      <c r="B17" s="830" t="s">
        <v>26</v>
      </c>
      <c r="C17" s="831">
        <v>531877.30301171006</v>
      </c>
      <c r="D17" s="916">
        <v>602301.55216624984</v>
      </c>
      <c r="E17" s="916">
        <v>735069.86712013069</v>
      </c>
      <c r="F17" s="916">
        <v>740142</v>
      </c>
      <c r="G17" s="916">
        <v>646468</v>
      </c>
      <c r="H17" s="916">
        <v>539070</v>
      </c>
      <c r="I17" s="832">
        <v>544428</v>
      </c>
      <c r="J17" s="805"/>
      <c r="K17" s="826">
        <v>10</v>
      </c>
      <c r="L17" s="830" t="s">
        <v>26</v>
      </c>
      <c r="M17" s="831">
        <v>110618.6409957946</v>
      </c>
      <c r="N17" s="916">
        <v>192753.80041061941</v>
      </c>
      <c r="O17" s="916">
        <v>270246.90937156964</v>
      </c>
      <c r="P17" s="916">
        <v>206717</v>
      </c>
      <c r="Q17" s="916">
        <v>91684</v>
      </c>
      <c r="R17" s="916">
        <v>48171</v>
      </c>
      <c r="S17" s="832">
        <v>45881</v>
      </c>
    </row>
    <row r="18" spans="1:19" ht="12.75" customHeight="1">
      <c r="A18" s="826">
        <v>11</v>
      </c>
      <c r="B18" s="830" t="s">
        <v>22</v>
      </c>
      <c r="C18" s="831">
        <v>2863362.9157287665</v>
      </c>
      <c r="D18" s="916">
        <v>3737053.5210609864</v>
      </c>
      <c r="E18" s="916">
        <v>3888496.4084230945</v>
      </c>
      <c r="F18" s="916">
        <v>3586413</v>
      </c>
      <c r="G18" s="916">
        <v>3823804</v>
      </c>
      <c r="H18" s="916">
        <v>3463220</v>
      </c>
      <c r="I18" s="832">
        <v>3624591</v>
      </c>
      <c r="J18" s="805"/>
      <c r="K18" s="826">
        <v>11</v>
      </c>
      <c r="L18" s="830" t="s">
        <v>22</v>
      </c>
      <c r="M18" s="831">
        <v>392867.7780039527</v>
      </c>
      <c r="N18" s="916">
        <v>477133.05991938891</v>
      </c>
      <c r="O18" s="916">
        <v>589240.44195783406</v>
      </c>
      <c r="P18" s="916">
        <v>521015</v>
      </c>
      <c r="Q18" s="916">
        <v>427631</v>
      </c>
      <c r="R18" s="916">
        <v>332724</v>
      </c>
      <c r="S18" s="832">
        <v>433402</v>
      </c>
    </row>
    <row r="19" spans="1:19" ht="15" customHeight="1">
      <c r="A19" s="826">
        <v>12</v>
      </c>
      <c r="B19" s="836" t="s">
        <v>23</v>
      </c>
      <c r="C19" s="834">
        <v>15825102.819028001</v>
      </c>
      <c r="D19" s="917">
        <v>15135347.703788999</v>
      </c>
      <c r="E19" s="917">
        <v>14848030.879702998</v>
      </c>
      <c r="F19" s="917">
        <v>15274772</v>
      </c>
      <c r="G19" s="917">
        <v>16462309</v>
      </c>
      <c r="H19" s="917">
        <v>16178341</v>
      </c>
      <c r="I19" s="835">
        <v>17476645</v>
      </c>
      <c r="J19" s="805"/>
      <c r="K19" s="826">
        <v>12</v>
      </c>
      <c r="L19" s="836" t="s">
        <v>23</v>
      </c>
      <c r="M19" s="834">
        <v>2324401.5225269999</v>
      </c>
      <c r="N19" s="917">
        <v>2631776.801095</v>
      </c>
      <c r="O19" s="917">
        <v>2778907.7866270002</v>
      </c>
      <c r="P19" s="917">
        <v>2912978</v>
      </c>
      <c r="Q19" s="917">
        <v>2939220</v>
      </c>
      <c r="R19" s="917">
        <v>2940853</v>
      </c>
      <c r="S19" s="835">
        <v>2742185</v>
      </c>
    </row>
    <row r="20" spans="1:19" ht="12.75" customHeight="1">
      <c r="A20" s="826">
        <v>13</v>
      </c>
      <c r="B20" s="830" t="s">
        <v>27</v>
      </c>
      <c r="C20" s="831">
        <v>12474227.417164002</v>
      </c>
      <c r="D20" s="916">
        <v>11693523.541748002</v>
      </c>
      <c r="E20" s="916">
        <v>11096577.451936999</v>
      </c>
      <c r="F20" s="916">
        <v>11551254</v>
      </c>
      <c r="G20" s="916">
        <v>12192794</v>
      </c>
      <c r="H20" s="916">
        <v>11831826</v>
      </c>
      <c r="I20" s="832">
        <v>13056168</v>
      </c>
      <c r="J20" s="805"/>
      <c r="K20" s="826">
        <v>13</v>
      </c>
      <c r="L20" s="830" t="s">
        <v>27</v>
      </c>
      <c r="M20" s="831">
        <v>2050453.9499539998</v>
      </c>
      <c r="N20" s="916">
        <v>2285252.8149310006</v>
      </c>
      <c r="O20" s="916">
        <v>2351705.3112090002</v>
      </c>
      <c r="P20" s="916">
        <v>2529719</v>
      </c>
      <c r="Q20" s="916">
        <v>2489477</v>
      </c>
      <c r="R20" s="916">
        <v>2368686</v>
      </c>
      <c r="S20" s="832">
        <v>2283948</v>
      </c>
    </row>
    <row r="21" spans="1:19" ht="12.75" customHeight="1">
      <c r="A21" s="826">
        <v>14</v>
      </c>
      <c r="B21" s="830" t="s">
        <v>28</v>
      </c>
      <c r="C21" s="831">
        <v>3350875.4018640001</v>
      </c>
      <c r="D21" s="916">
        <v>3441824.1620410001</v>
      </c>
      <c r="E21" s="916">
        <v>3751453.4277659995</v>
      </c>
      <c r="F21" s="916">
        <v>3723517</v>
      </c>
      <c r="G21" s="916">
        <v>4269516</v>
      </c>
      <c r="H21" s="916">
        <v>4346515</v>
      </c>
      <c r="I21" s="832">
        <v>4420477</v>
      </c>
      <c r="J21" s="805"/>
      <c r="K21" s="826">
        <v>14</v>
      </c>
      <c r="L21" s="830" t="s">
        <v>28</v>
      </c>
      <c r="M21" s="831">
        <v>273947.57257300004</v>
      </c>
      <c r="N21" s="916">
        <v>346523.986164</v>
      </c>
      <c r="O21" s="916">
        <v>427202.4754179999</v>
      </c>
      <c r="P21" s="916">
        <v>383259</v>
      </c>
      <c r="Q21" s="916">
        <v>449743</v>
      </c>
      <c r="R21" s="916">
        <v>572167</v>
      </c>
      <c r="S21" s="832">
        <v>458237</v>
      </c>
    </row>
    <row r="22" spans="1:19" ht="15" customHeight="1">
      <c r="A22" s="822">
        <v>15</v>
      </c>
      <c r="B22" s="823" t="s">
        <v>29</v>
      </c>
      <c r="C22" s="824">
        <v>27482885.649607472</v>
      </c>
      <c r="D22" s="914">
        <v>27337695.606201235</v>
      </c>
      <c r="E22" s="914">
        <v>28515939.250935223</v>
      </c>
      <c r="F22" s="914">
        <v>29970646</v>
      </c>
      <c r="G22" s="914">
        <v>31112767</v>
      </c>
      <c r="H22" s="914">
        <v>30793493</v>
      </c>
      <c r="I22" s="825">
        <v>30650953</v>
      </c>
      <c r="J22" s="805"/>
      <c r="K22" s="822">
        <v>15</v>
      </c>
      <c r="L22" s="823" t="s">
        <v>29</v>
      </c>
      <c r="M22" s="824">
        <v>2316961.5131777474</v>
      </c>
      <c r="N22" s="914">
        <v>2379412.0914630089</v>
      </c>
      <c r="O22" s="914">
        <v>2673383.7707004035</v>
      </c>
      <c r="P22" s="914">
        <v>2583847</v>
      </c>
      <c r="Q22" s="914">
        <v>2276618</v>
      </c>
      <c r="R22" s="914">
        <v>2149367</v>
      </c>
      <c r="S22" s="825">
        <v>2153786</v>
      </c>
    </row>
    <row r="23" spans="1:19" ht="15" customHeight="1" thickBot="1">
      <c r="A23" s="837">
        <v>16</v>
      </c>
      <c r="B23" s="838" t="s">
        <v>30</v>
      </c>
      <c r="C23" s="839">
        <v>20507045.743913997</v>
      </c>
      <c r="D23" s="918">
        <v>19892900.751571</v>
      </c>
      <c r="E23" s="918">
        <v>19666605.192318998</v>
      </c>
      <c r="F23" s="918">
        <v>19832716</v>
      </c>
      <c r="G23" s="918">
        <v>21176139</v>
      </c>
      <c r="H23" s="918">
        <v>21137345</v>
      </c>
      <c r="I23" s="840">
        <v>22491089</v>
      </c>
      <c r="J23" s="805"/>
      <c r="K23" s="837">
        <v>16</v>
      </c>
      <c r="L23" s="838" t="s">
        <v>30</v>
      </c>
      <c r="M23" s="839">
        <v>2818073.630957</v>
      </c>
      <c r="N23" s="918">
        <v>3237296.9916010001</v>
      </c>
      <c r="O23" s="918">
        <v>3378384.8610450001</v>
      </c>
      <c r="P23" s="918">
        <v>3482204</v>
      </c>
      <c r="Q23" s="918">
        <v>3478498</v>
      </c>
      <c r="R23" s="918">
        <v>3450295</v>
      </c>
      <c r="S23" s="840">
        <v>3264999</v>
      </c>
    </row>
    <row r="24" spans="1:19" ht="20.100000000000001" customHeight="1" thickTop="1">
      <c r="A24" s="1048" t="s">
        <v>292</v>
      </c>
      <c r="B24" s="1049"/>
      <c r="C24" s="820">
        <v>2558172.2145328927</v>
      </c>
      <c r="D24" s="913">
        <v>2312080.8526999904</v>
      </c>
      <c r="E24" s="913">
        <v>2446861.6336912601</v>
      </c>
      <c r="F24" s="913">
        <v>2481272</v>
      </c>
      <c r="G24" s="913">
        <v>2879697</v>
      </c>
      <c r="H24" s="913">
        <v>2367978</v>
      </c>
      <c r="I24" s="821">
        <v>2748503</v>
      </c>
      <c r="J24" s="805"/>
      <c r="K24" s="1048" t="s">
        <v>294</v>
      </c>
      <c r="L24" s="1049"/>
      <c r="M24" s="820">
        <v>3716734.0717735011</v>
      </c>
      <c r="N24" s="913">
        <v>3581090.0528193801</v>
      </c>
      <c r="O24" s="913">
        <v>3800160.4171765922</v>
      </c>
      <c r="P24" s="913">
        <v>3841688</v>
      </c>
      <c r="Q24" s="913">
        <v>4027214</v>
      </c>
      <c r="R24" s="913">
        <v>3835149</v>
      </c>
      <c r="S24" s="821">
        <v>3972124</v>
      </c>
    </row>
    <row r="25" spans="1:19" ht="15" customHeight="1">
      <c r="A25" s="822">
        <v>1</v>
      </c>
      <c r="B25" s="823" t="s">
        <v>17</v>
      </c>
      <c r="C25" s="824">
        <v>1024153.0339440003</v>
      </c>
      <c r="D25" s="914">
        <v>1023009.3807389999</v>
      </c>
      <c r="E25" s="914">
        <v>1037691.2498150001</v>
      </c>
      <c r="F25" s="914">
        <v>1090140</v>
      </c>
      <c r="G25" s="914">
        <v>1182452</v>
      </c>
      <c r="H25" s="914">
        <v>1091747</v>
      </c>
      <c r="I25" s="825">
        <v>1105862</v>
      </c>
      <c r="J25" s="805"/>
      <c r="K25" s="822">
        <v>1</v>
      </c>
      <c r="L25" s="823" t="s">
        <v>17</v>
      </c>
      <c r="M25" s="824">
        <v>2301120.8782529999</v>
      </c>
      <c r="N25" s="914">
        <v>2181160.162492</v>
      </c>
      <c r="O25" s="914">
        <v>2352694.2838749997</v>
      </c>
      <c r="P25" s="914">
        <v>2343618</v>
      </c>
      <c r="Q25" s="914">
        <v>2472051</v>
      </c>
      <c r="R25" s="914">
        <v>2375332</v>
      </c>
      <c r="S25" s="825">
        <v>2353645</v>
      </c>
    </row>
    <row r="26" spans="1:19" ht="15" customHeight="1">
      <c r="A26" s="826">
        <v>2</v>
      </c>
      <c r="B26" s="827" t="s">
        <v>18</v>
      </c>
      <c r="C26" s="828">
        <v>795772.2727780001</v>
      </c>
      <c r="D26" s="915">
        <v>789236.06350699998</v>
      </c>
      <c r="E26" s="915">
        <v>838204.63271099993</v>
      </c>
      <c r="F26" s="915">
        <v>916174</v>
      </c>
      <c r="G26" s="915">
        <v>949192</v>
      </c>
      <c r="H26" s="915">
        <v>910942</v>
      </c>
      <c r="I26" s="829">
        <v>963876</v>
      </c>
      <c r="J26" s="805"/>
      <c r="K26" s="826">
        <v>2</v>
      </c>
      <c r="L26" s="827" t="s">
        <v>18</v>
      </c>
      <c r="M26" s="828">
        <v>1913039.4967309998</v>
      </c>
      <c r="N26" s="915">
        <v>1835400.2651790001</v>
      </c>
      <c r="O26" s="915">
        <v>1965823.8911869999</v>
      </c>
      <c r="P26" s="915">
        <v>2002741</v>
      </c>
      <c r="Q26" s="915">
        <v>2049956</v>
      </c>
      <c r="R26" s="915">
        <v>2008757</v>
      </c>
      <c r="S26" s="829">
        <v>1932690</v>
      </c>
    </row>
    <row r="27" spans="1:19" ht="12.75" customHeight="1">
      <c r="A27" s="826">
        <v>3</v>
      </c>
      <c r="B27" s="830" t="s">
        <v>19</v>
      </c>
      <c r="C27" s="831">
        <v>508646.87079199997</v>
      </c>
      <c r="D27" s="916">
        <v>468499.76876100001</v>
      </c>
      <c r="E27" s="916">
        <v>494987.664751</v>
      </c>
      <c r="F27" s="916">
        <v>530668</v>
      </c>
      <c r="G27" s="916">
        <v>556356</v>
      </c>
      <c r="H27" s="916">
        <v>537614</v>
      </c>
      <c r="I27" s="832">
        <v>540674</v>
      </c>
      <c r="J27" s="805"/>
      <c r="K27" s="826">
        <v>3</v>
      </c>
      <c r="L27" s="830" t="s">
        <v>19</v>
      </c>
      <c r="M27" s="831">
        <v>1291653.0221580002</v>
      </c>
      <c r="N27" s="916">
        <v>1149919.7863530002</v>
      </c>
      <c r="O27" s="916">
        <v>1186605.1242810001</v>
      </c>
      <c r="P27" s="916">
        <v>1234153</v>
      </c>
      <c r="Q27" s="916">
        <v>1224191</v>
      </c>
      <c r="R27" s="916">
        <v>1221178</v>
      </c>
      <c r="S27" s="832">
        <v>1180020</v>
      </c>
    </row>
    <row r="28" spans="1:19" ht="12.75" customHeight="1">
      <c r="A28" s="826">
        <v>4</v>
      </c>
      <c r="B28" s="830" t="s">
        <v>20</v>
      </c>
      <c r="C28" s="831">
        <v>25065.207329000004</v>
      </c>
      <c r="D28" s="916">
        <v>37045.836996999999</v>
      </c>
      <c r="E28" s="916">
        <v>39820.926523999995</v>
      </c>
      <c r="F28" s="916">
        <v>56283</v>
      </c>
      <c r="G28" s="916">
        <v>52146</v>
      </c>
      <c r="H28" s="916">
        <v>44373</v>
      </c>
      <c r="I28" s="832">
        <v>48502</v>
      </c>
      <c r="J28" s="805"/>
      <c r="K28" s="826">
        <v>4</v>
      </c>
      <c r="L28" s="830" t="s">
        <v>20</v>
      </c>
      <c r="M28" s="831">
        <v>160061.12534299999</v>
      </c>
      <c r="N28" s="916">
        <v>174986.42331899996</v>
      </c>
      <c r="O28" s="916">
        <v>287226.89170899999</v>
      </c>
      <c r="P28" s="916">
        <v>258725</v>
      </c>
      <c r="Q28" s="916">
        <v>295652</v>
      </c>
      <c r="R28" s="916">
        <v>342342</v>
      </c>
      <c r="S28" s="832">
        <v>288813</v>
      </c>
    </row>
    <row r="29" spans="1:19" ht="12.75" customHeight="1">
      <c r="A29" s="826">
        <v>5</v>
      </c>
      <c r="B29" s="830" t="s">
        <v>21</v>
      </c>
      <c r="C29" s="831">
        <v>231703.05427200001</v>
      </c>
      <c r="D29" s="916">
        <v>250403.56099799997</v>
      </c>
      <c r="E29" s="916">
        <v>256604.650413</v>
      </c>
      <c r="F29" s="916">
        <v>280660</v>
      </c>
      <c r="G29" s="916">
        <v>263987</v>
      </c>
      <c r="H29" s="916">
        <v>276354</v>
      </c>
      <c r="I29" s="832">
        <v>319126</v>
      </c>
      <c r="J29" s="805"/>
      <c r="K29" s="826">
        <v>5</v>
      </c>
      <c r="L29" s="830" t="s">
        <v>21</v>
      </c>
      <c r="M29" s="831">
        <v>425019.12848100002</v>
      </c>
      <c r="N29" s="916">
        <v>463999.57262300001</v>
      </c>
      <c r="O29" s="916">
        <v>450051.13016299997</v>
      </c>
      <c r="P29" s="916">
        <v>468896</v>
      </c>
      <c r="Q29" s="916">
        <v>468100</v>
      </c>
      <c r="R29" s="916">
        <v>383777</v>
      </c>
      <c r="S29" s="832">
        <v>404201</v>
      </c>
    </row>
    <row r="30" spans="1:19" ht="12.75" customHeight="1">
      <c r="A30" s="826">
        <v>6</v>
      </c>
      <c r="B30" s="830" t="s">
        <v>22</v>
      </c>
      <c r="C30" s="831">
        <v>30357.140385000002</v>
      </c>
      <c r="D30" s="916">
        <v>33286.896751</v>
      </c>
      <c r="E30" s="916">
        <v>46791.391022999996</v>
      </c>
      <c r="F30" s="916">
        <v>48564</v>
      </c>
      <c r="G30" s="916">
        <v>76703</v>
      </c>
      <c r="H30" s="916">
        <v>52601</v>
      </c>
      <c r="I30" s="832">
        <v>55574</v>
      </c>
      <c r="J30" s="805"/>
      <c r="K30" s="826">
        <v>6</v>
      </c>
      <c r="L30" s="830" t="s">
        <v>22</v>
      </c>
      <c r="M30" s="831">
        <v>36306.220749000007</v>
      </c>
      <c r="N30" s="916">
        <v>46494.482884000005</v>
      </c>
      <c r="O30" s="916">
        <v>41940.745034000007</v>
      </c>
      <c r="P30" s="916">
        <v>40967</v>
      </c>
      <c r="Q30" s="916">
        <v>62013</v>
      </c>
      <c r="R30" s="916">
        <v>61460</v>
      </c>
      <c r="S30" s="832">
        <v>59657</v>
      </c>
    </row>
    <row r="31" spans="1:19" ht="15" customHeight="1">
      <c r="A31" s="826">
        <v>7</v>
      </c>
      <c r="B31" s="836" t="s">
        <v>23</v>
      </c>
      <c r="C31" s="834">
        <v>228380.76116599995</v>
      </c>
      <c r="D31" s="917">
        <v>233773.317232</v>
      </c>
      <c r="E31" s="917">
        <v>199486.617104</v>
      </c>
      <c r="F31" s="917">
        <v>173965</v>
      </c>
      <c r="G31" s="917">
        <v>233259</v>
      </c>
      <c r="H31" s="917">
        <v>180805</v>
      </c>
      <c r="I31" s="835">
        <v>141986</v>
      </c>
      <c r="J31" s="805"/>
      <c r="K31" s="826">
        <v>7</v>
      </c>
      <c r="L31" s="836" t="s">
        <v>23</v>
      </c>
      <c r="M31" s="834">
        <v>388081.38152200001</v>
      </c>
      <c r="N31" s="917">
        <v>345759.89731299994</v>
      </c>
      <c r="O31" s="917">
        <v>386870.39268800005</v>
      </c>
      <c r="P31" s="917">
        <v>340877</v>
      </c>
      <c r="Q31" s="917">
        <v>422095</v>
      </c>
      <c r="R31" s="917">
        <v>366574</v>
      </c>
      <c r="S31" s="835">
        <v>420955</v>
      </c>
    </row>
    <row r="32" spans="1:19" ht="15" customHeight="1">
      <c r="A32" s="822">
        <v>8</v>
      </c>
      <c r="B32" s="823" t="s">
        <v>24</v>
      </c>
      <c r="C32" s="824">
        <v>1534019.1805888927</v>
      </c>
      <c r="D32" s="914">
        <v>1289071.4719609907</v>
      </c>
      <c r="E32" s="914">
        <v>1409170.3838762601</v>
      </c>
      <c r="F32" s="914">
        <v>1391133</v>
      </c>
      <c r="G32" s="914">
        <v>1697245</v>
      </c>
      <c r="H32" s="914">
        <v>1276231</v>
      </c>
      <c r="I32" s="825">
        <v>1642641</v>
      </c>
      <c r="J32" s="805"/>
      <c r="K32" s="822">
        <v>8</v>
      </c>
      <c r="L32" s="823" t="s">
        <v>24</v>
      </c>
      <c r="M32" s="824">
        <v>1415613.1935205013</v>
      </c>
      <c r="N32" s="914">
        <v>1399929.8903273803</v>
      </c>
      <c r="O32" s="914">
        <v>1447466.1333015927</v>
      </c>
      <c r="P32" s="914">
        <v>1498070</v>
      </c>
      <c r="Q32" s="914">
        <v>1555164</v>
      </c>
      <c r="R32" s="914">
        <v>1459817</v>
      </c>
      <c r="S32" s="825">
        <v>1618479</v>
      </c>
    </row>
    <row r="33" spans="1:19" ht="15" customHeight="1">
      <c r="A33" s="826">
        <v>9</v>
      </c>
      <c r="B33" s="827" t="s">
        <v>25</v>
      </c>
      <c r="C33" s="828">
        <v>208018.30606189292</v>
      </c>
      <c r="D33" s="915">
        <v>250910.97722799057</v>
      </c>
      <c r="E33" s="915">
        <v>227890.74285126029</v>
      </c>
      <c r="F33" s="915">
        <v>214732</v>
      </c>
      <c r="G33" s="915">
        <v>258962</v>
      </c>
      <c r="H33" s="915">
        <v>192793</v>
      </c>
      <c r="I33" s="829">
        <v>244100</v>
      </c>
      <c r="J33" s="805"/>
      <c r="K33" s="826">
        <v>9</v>
      </c>
      <c r="L33" s="827" t="s">
        <v>25</v>
      </c>
      <c r="M33" s="828">
        <v>270518.24216750136</v>
      </c>
      <c r="N33" s="915">
        <v>389221.97251738026</v>
      </c>
      <c r="O33" s="915">
        <v>375517.65157559275</v>
      </c>
      <c r="P33" s="915">
        <v>378900</v>
      </c>
      <c r="Q33" s="915">
        <v>393877</v>
      </c>
      <c r="R33" s="915">
        <v>328399</v>
      </c>
      <c r="S33" s="829">
        <v>333852</v>
      </c>
    </row>
    <row r="34" spans="1:19" ht="12.75" customHeight="1">
      <c r="A34" s="826">
        <v>10</v>
      </c>
      <c r="B34" s="830" t="s">
        <v>26</v>
      </c>
      <c r="C34" s="831">
        <v>39625.338458535269</v>
      </c>
      <c r="D34" s="916">
        <v>39084.200456261293</v>
      </c>
      <c r="E34" s="916">
        <v>54058.346908707106</v>
      </c>
      <c r="F34" s="916">
        <v>51974</v>
      </c>
      <c r="G34" s="916">
        <v>70289</v>
      </c>
      <c r="H34" s="916">
        <v>38509</v>
      </c>
      <c r="I34" s="832">
        <v>57083</v>
      </c>
      <c r="J34" s="805"/>
      <c r="K34" s="826">
        <v>10</v>
      </c>
      <c r="L34" s="830" t="s">
        <v>26</v>
      </c>
      <c r="M34" s="831">
        <v>18460.62903859904</v>
      </c>
      <c r="N34" s="916">
        <v>10906.947330648145</v>
      </c>
      <c r="O34" s="916">
        <v>16135.826659808788</v>
      </c>
      <c r="P34" s="916">
        <v>18225</v>
      </c>
      <c r="Q34" s="916">
        <v>18290</v>
      </c>
      <c r="R34" s="916">
        <v>17216</v>
      </c>
      <c r="S34" s="832">
        <v>19285</v>
      </c>
    </row>
    <row r="35" spans="1:19" ht="12.75" customHeight="1">
      <c r="A35" s="826">
        <v>11</v>
      </c>
      <c r="B35" s="830" t="s">
        <v>22</v>
      </c>
      <c r="C35" s="831">
        <v>168392.96760335765</v>
      </c>
      <c r="D35" s="916">
        <v>211826.77677172926</v>
      </c>
      <c r="E35" s="916">
        <v>173832.39594255312</v>
      </c>
      <c r="F35" s="916">
        <v>162758</v>
      </c>
      <c r="G35" s="916">
        <v>188673</v>
      </c>
      <c r="H35" s="916">
        <v>154285</v>
      </c>
      <c r="I35" s="832">
        <v>187017</v>
      </c>
      <c r="J35" s="805"/>
      <c r="K35" s="826">
        <v>11</v>
      </c>
      <c r="L35" s="830" t="s">
        <v>22</v>
      </c>
      <c r="M35" s="831">
        <v>252057.61312890227</v>
      </c>
      <c r="N35" s="916">
        <v>378315.02518673218</v>
      </c>
      <c r="O35" s="916">
        <v>359381.82491578395</v>
      </c>
      <c r="P35" s="916">
        <v>360676</v>
      </c>
      <c r="Q35" s="916">
        <v>375587</v>
      </c>
      <c r="R35" s="916">
        <v>311183</v>
      </c>
      <c r="S35" s="832">
        <v>314567</v>
      </c>
    </row>
    <row r="36" spans="1:19" ht="15" customHeight="1">
      <c r="A36" s="826">
        <v>12</v>
      </c>
      <c r="B36" s="836" t="s">
        <v>23</v>
      </c>
      <c r="C36" s="834">
        <v>1326000.8745270001</v>
      </c>
      <c r="D36" s="917">
        <v>1038160.4947329999</v>
      </c>
      <c r="E36" s="917">
        <v>1181279.6410249998</v>
      </c>
      <c r="F36" s="917">
        <v>1176401</v>
      </c>
      <c r="G36" s="917">
        <v>1438283</v>
      </c>
      <c r="H36" s="917">
        <v>1083438</v>
      </c>
      <c r="I36" s="835">
        <v>1398541</v>
      </c>
      <c r="J36" s="805"/>
      <c r="K36" s="826">
        <v>12</v>
      </c>
      <c r="L36" s="836" t="s">
        <v>23</v>
      </c>
      <c r="M36" s="834">
        <v>1145094.951353</v>
      </c>
      <c r="N36" s="917">
        <v>1010707.9178099999</v>
      </c>
      <c r="O36" s="917">
        <v>1071948.4817260001</v>
      </c>
      <c r="P36" s="917">
        <v>1119170</v>
      </c>
      <c r="Q36" s="917">
        <v>1161287</v>
      </c>
      <c r="R36" s="917">
        <v>1131419</v>
      </c>
      <c r="S36" s="835">
        <v>1284627</v>
      </c>
    </row>
    <row r="37" spans="1:19" ht="12.75" customHeight="1">
      <c r="A37" s="826">
        <v>13</v>
      </c>
      <c r="B37" s="830" t="s">
        <v>27</v>
      </c>
      <c r="C37" s="831">
        <v>1200183.5217579999</v>
      </c>
      <c r="D37" s="916">
        <v>906372.17478200002</v>
      </c>
      <c r="E37" s="916">
        <v>971333.06081500009</v>
      </c>
      <c r="F37" s="916">
        <v>1044996</v>
      </c>
      <c r="G37" s="916">
        <v>1246017</v>
      </c>
      <c r="H37" s="916">
        <v>919138</v>
      </c>
      <c r="I37" s="832">
        <v>1196661</v>
      </c>
      <c r="J37" s="805"/>
      <c r="K37" s="826">
        <v>13</v>
      </c>
      <c r="L37" s="830" t="s">
        <v>27</v>
      </c>
      <c r="M37" s="831">
        <v>971710.88472400012</v>
      </c>
      <c r="N37" s="916">
        <v>876736.4355169998</v>
      </c>
      <c r="O37" s="916">
        <v>895474.91276699991</v>
      </c>
      <c r="P37" s="916">
        <v>970154</v>
      </c>
      <c r="Q37" s="916">
        <v>996100</v>
      </c>
      <c r="R37" s="916">
        <v>951110</v>
      </c>
      <c r="S37" s="832">
        <v>1094309</v>
      </c>
    </row>
    <row r="38" spans="1:19" ht="12.75" customHeight="1">
      <c r="A38" s="826">
        <v>14</v>
      </c>
      <c r="B38" s="830" t="s">
        <v>28</v>
      </c>
      <c r="C38" s="831">
        <v>125817.352769</v>
      </c>
      <c r="D38" s="916">
        <v>131788.31995100001</v>
      </c>
      <c r="E38" s="916">
        <v>209946.58021000004</v>
      </c>
      <c r="F38" s="916">
        <v>131405</v>
      </c>
      <c r="G38" s="916">
        <v>192265</v>
      </c>
      <c r="H38" s="916">
        <v>164300</v>
      </c>
      <c r="I38" s="832">
        <v>201880</v>
      </c>
      <c r="J38" s="805"/>
      <c r="K38" s="826">
        <v>14</v>
      </c>
      <c r="L38" s="830" t="s">
        <v>28</v>
      </c>
      <c r="M38" s="831">
        <v>173384.06662900001</v>
      </c>
      <c r="N38" s="916">
        <v>133971.48229299998</v>
      </c>
      <c r="O38" s="916">
        <v>176473.56895899997</v>
      </c>
      <c r="P38" s="916">
        <v>149016</v>
      </c>
      <c r="Q38" s="916">
        <v>165186</v>
      </c>
      <c r="R38" s="916">
        <v>180309</v>
      </c>
      <c r="S38" s="832">
        <v>190318</v>
      </c>
    </row>
    <row r="39" spans="1:19" ht="15" customHeight="1">
      <c r="A39" s="822">
        <v>15</v>
      </c>
      <c r="B39" s="823" t="s">
        <v>29</v>
      </c>
      <c r="C39" s="824">
        <v>1003790.5788398929</v>
      </c>
      <c r="D39" s="914">
        <v>1040147.0407349906</v>
      </c>
      <c r="E39" s="914">
        <v>1066095.3755622604</v>
      </c>
      <c r="F39" s="914">
        <v>1130907</v>
      </c>
      <c r="G39" s="914">
        <v>1208155</v>
      </c>
      <c r="H39" s="914">
        <v>1103735</v>
      </c>
      <c r="I39" s="825">
        <v>1207977</v>
      </c>
      <c r="J39" s="805"/>
      <c r="K39" s="822">
        <v>15</v>
      </c>
      <c r="L39" s="823" t="s">
        <v>29</v>
      </c>
      <c r="M39" s="824">
        <v>2183557.7388985013</v>
      </c>
      <c r="N39" s="914">
        <v>2224622.2376963799</v>
      </c>
      <c r="O39" s="914">
        <v>2341341.5427625924</v>
      </c>
      <c r="P39" s="914">
        <v>2381641</v>
      </c>
      <c r="Q39" s="914">
        <v>2443832</v>
      </c>
      <c r="R39" s="914">
        <v>2337156</v>
      </c>
      <c r="S39" s="825">
        <v>2266542</v>
      </c>
    </row>
    <row r="40" spans="1:19" ht="15" customHeight="1" thickBot="1">
      <c r="A40" s="841">
        <v>16</v>
      </c>
      <c r="B40" s="842" t="s">
        <v>30</v>
      </c>
      <c r="C40" s="843">
        <v>1554381.6356929999</v>
      </c>
      <c r="D40" s="919">
        <v>1271933.8119650001</v>
      </c>
      <c r="E40" s="919">
        <v>1380766.2581290002</v>
      </c>
      <c r="F40" s="919">
        <v>1350366</v>
      </c>
      <c r="G40" s="919">
        <v>1671542</v>
      </c>
      <c r="H40" s="919">
        <v>1264243</v>
      </c>
      <c r="I40" s="844">
        <v>1540527</v>
      </c>
      <c r="J40" s="805"/>
      <c r="K40" s="841">
        <v>16</v>
      </c>
      <c r="L40" s="842" t="s">
        <v>30</v>
      </c>
      <c r="M40" s="843">
        <v>1533176.3328749998</v>
      </c>
      <c r="N40" s="919">
        <v>1356467.8151230002</v>
      </c>
      <c r="O40" s="919">
        <v>1458818.8744140002</v>
      </c>
      <c r="P40" s="919">
        <v>1460046</v>
      </c>
      <c r="Q40" s="919">
        <v>1583382</v>
      </c>
      <c r="R40" s="919">
        <v>1497993</v>
      </c>
      <c r="S40" s="844">
        <v>1705582</v>
      </c>
    </row>
    <row r="41" spans="1:19">
      <c r="J41" s="805"/>
    </row>
    <row r="42" spans="1:19" ht="6" customHeight="1">
      <c r="J42" s="805"/>
    </row>
    <row r="43" spans="1:19" ht="6" customHeight="1">
      <c r="J43" s="805"/>
    </row>
    <row r="44" spans="1:19" ht="6" customHeight="1">
      <c r="J44" s="805"/>
    </row>
    <row r="45" spans="1:19" ht="6" customHeight="1">
      <c r="J45" s="805"/>
    </row>
    <row r="46" spans="1:19" ht="6" customHeight="1">
      <c r="J46" s="805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3" t="s">
        <v>140</v>
      </c>
      <c r="K51" s="803" t="s">
        <v>140</v>
      </c>
    </row>
    <row r="52" spans="1:19" ht="12.75" customHeight="1"/>
    <row r="53" spans="1:19" ht="17.25" customHeight="1" thickBot="1">
      <c r="B53" s="803" t="s">
        <v>141</v>
      </c>
      <c r="G53" s="806"/>
      <c r="H53" s="806"/>
      <c r="I53" s="806" t="s">
        <v>2</v>
      </c>
      <c r="L53" s="803" t="s">
        <v>141</v>
      </c>
      <c r="Q53" s="806"/>
      <c r="R53" s="806"/>
      <c r="S53" s="806" t="s">
        <v>2</v>
      </c>
    </row>
    <row r="54" spans="1:19" ht="12.75" customHeight="1">
      <c r="A54" s="807"/>
      <c r="B54" s="808" t="s">
        <v>142</v>
      </c>
      <c r="C54" s="809"/>
      <c r="D54" s="910"/>
      <c r="E54" s="910"/>
      <c r="F54" s="910"/>
      <c r="G54" s="910"/>
      <c r="H54" s="910"/>
      <c r="I54" s="810"/>
      <c r="K54" s="807"/>
      <c r="L54" s="808" t="s">
        <v>142</v>
      </c>
      <c r="M54" s="809"/>
      <c r="N54" s="910"/>
      <c r="O54" s="910"/>
      <c r="P54" s="910"/>
      <c r="Q54" s="910"/>
      <c r="R54" s="910"/>
      <c r="S54" s="810"/>
    </row>
    <row r="55" spans="1:19" ht="12.75" customHeight="1">
      <c r="A55" s="811"/>
      <c r="B55" s="812"/>
      <c r="C55" s="814" t="str">
        <f t="shared" ref="C55:I55" si="1">C5</f>
        <v>2013年度計</v>
      </c>
      <c r="D55" s="911" t="str">
        <f t="shared" si="1"/>
        <v>2014年度計</v>
      </c>
      <c r="E55" s="813" t="str">
        <f t="shared" si="1"/>
        <v>2015年度計</v>
      </c>
      <c r="F55" s="930" t="str">
        <f t="shared" si="1"/>
        <v>2016年度計</v>
      </c>
      <c r="G55" s="931" t="str">
        <f t="shared" si="1"/>
        <v>2017年度計</v>
      </c>
      <c r="H55" s="931" t="str">
        <f t="shared" si="1"/>
        <v>2018年度計</v>
      </c>
      <c r="I55" s="815" t="str">
        <f t="shared" si="1"/>
        <v>2019年度計</v>
      </c>
      <c r="K55" s="811"/>
      <c r="L55" s="812"/>
      <c r="M55" s="814" t="str">
        <f t="shared" ref="M55:S55" si="2">M5</f>
        <v>2013年度計</v>
      </c>
      <c r="N55" s="911" t="str">
        <f t="shared" si="2"/>
        <v>2014年度計</v>
      </c>
      <c r="O55" s="813" t="str">
        <f t="shared" si="2"/>
        <v>2015年度計</v>
      </c>
      <c r="P55" s="911" t="str">
        <f t="shared" si="2"/>
        <v>2016年度計</v>
      </c>
      <c r="Q55" s="931" t="str">
        <f t="shared" si="2"/>
        <v>2017年度計</v>
      </c>
      <c r="R55" s="931" t="str">
        <f t="shared" si="2"/>
        <v>2018年度計</v>
      </c>
      <c r="S55" s="815" t="str">
        <f t="shared" si="2"/>
        <v>2019年度計</v>
      </c>
    </row>
    <row r="56" spans="1:19" ht="12.75" customHeight="1">
      <c r="A56" s="816" t="s">
        <v>16</v>
      </c>
      <c r="B56" s="817"/>
      <c r="C56" s="818"/>
      <c r="D56" s="912"/>
      <c r="E56" s="912"/>
      <c r="F56" s="912"/>
      <c r="G56" s="912"/>
      <c r="H56" s="912"/>
      <c r="I56" s="819"/>
      <c r="K56" s="816" t="s">
        <v>16</v>
      </c>
      <c r="L56" s="817"/>
      <c r="M56" s="818"/>
      <c r="N56" s="912"/>
      <c r="O56" s="912"/>
      <c r="P56" s="912"/>
      <c r="Q56" s="912"/>
      <c r="R56" s="912"/>
      <c r="S56" s="819"/>
    </row>
    <row r="57" spans="1:19" ht="20.100000000000001" customHeight="1">
      <c r="A57" s="1046" t="s">
        <v>295</v>
      </c>
      <c r="B57" s="1047"/>
      <c r="C57" s="820">
        <v>12654296.921686605</v>
      </c>
      <c r="D57" s="913">
        <v>12319202.936799163</v>
      </c>
      <c r="E57" s="913">
        <v>12869859.848047011</v>
      </c>
      <c r="F57" s="913">
        <v>13575633</v>
      </c>
      <c r="G57" s="913">
        <v>14807567</v>
      </c>
      <c r="H57" s="913">
        <v>14937736</v>
      </c>
      <c r="I57" s="821">
        <v>14772816</v>
      </c>
      <c r="J57" s="805"/>
      <c r="K57" s="1046" t="s">
        <v>355</v>
      </c>
      <c r="L57" s="1047"/>
      <c r="M57" s="820">
        <v>5622952.3977793511</v>
      </c>
      <c r="N57" s="913">
        <v>5594085.6323084095</v>
      </c>
      <c r="O57" s="913">
        <v>5620007.1368179386</v>
      </c>
      <c r="P57" s="913">
        <v>5793428</v>
      </c>
      <c r="Q57" s="913">
        <v>5970620</v>
      </c>
      <c r="R57" s="913">
        <v>5898801</v>
      </c>
      <c r="S57" s="821">
        <v>6171957</v>
      </c>
    </row>
    <row r="58" spans="1:19" ht="15" customHeight="1">
      <c r="A58" s="822">
        <v>1</v>
      </c>
      <c r="B58" s="823" t="s">
        <v>17</v>
      </c>
      <c r="C58" s="824">
        <v>9148886.9203680009</v>
      </c>
      <c r="D58" s="914">
        <v>8670619.9887030013</v>
      </c>
      <c r="E58" s="914">
        <v>9068967.2374499999</v>
      </c>
      <c r="F58" s="914">
        <v>9812846</v>
      </c>
      <c r="G58" s="914">
        <v>10465873</v>
      </c>
      <c r="H58" s="914">
        <v>10671195</v>
      </c>
      <c r="I58" s="825">
        <v>10432078</v>
      </c>
      <c r="J58" s="805"/>
      <c r="K58" s="822">
        <v>1</v>
      </c>
      <c r="L58" s="823" t="s">
        <v>17</v>
      </c>
      <c r="M58" s="824">
        <v>3754595.5497729997</v>
      </c>
      <c r="N58" s="914">
        <v>3600944.6029209998</v>
      </c>
      <c r="O58" s="914">
        <v>3672586.0921859997</v>
      </c>
      <c r="P58" s="914">
        <v>3859903</v>
      </c>
      <c r="Q58" s="914">
        <v>3877101</v>
      </c>
      <c r="R58" s="914">
        <v>3935394</v>
      </c>
      <c r="S58" s="825">
        <v>3993267</v>
      </c>
    </row>
    <row r="59" spans="1:19" ht="15" customHeight="1">
      <c r="A59" s="826">
        <v>2</v>
      </c>
      <c r="B59" s="827" t="s">
        <v>18</v>
      </c>
      <c r="C59" s="828">
        <v>7838348.8941769991</v>
      </c>
      <c r="D59" s="915">
        <v>7383605.3275289983</v>
      </c>
      <c r="E59" s="915">
        <v>7791381.227101</v>
      </c>
      <c r="F59" s="915">
        <v>8621869</v>
      </c>
      <c r="G59" s="915">
        <v>9219100</v>
      </c>
      <c r="H59" s="915">
        <v>9157357</v>
      </c>
      <c r="I59" s="829">
        <v>8946732</v>
      </c>
      <c r="J59" s="805"/>
      <c r="K59" s="826">
        <v>2</v>
      </c>
      <c r="L59" s="827" t="s">
        <v>18</v>
      </c>
      <c r="M59" s="828">
        <v>3200590.5626639994</v>
      </c>
      <c r="N59" s="915">
        <v>3031318.2850020002</v>
      </c>
      <c r="O59" s="915">
        <v>3043284.9280820009</v>
      </c>
      <c r="P59" s="915">
        <v>3207659</v>
      </c>
      <c r="Q59" s="915">
        <v>3268745</v>
      </c>
      <c r="R59" s="915">
        <v>3311051</v>
      </c>
      <c r="S59" s="829">
        <v>3303820</v>
      </c>
    </row>
    <row r="60" spans="1:19" ht="12.75" customHeight="1">
      <c r="A60" s="826">
        <v>3</v>
      </c>
      <c r="B60" s="830" t="s">
        <v>19</v>
      </c>
      <c r="C60" s="831">
        <v>5421836.4336740002</v>
      </c>
      <c r="D60" s="916">
        <v>5015456.7049249997</v>
      </c>
      <c r="E60" s="916">
        <v>5193328.3891989999</v>
      </c>
      <c r="F60" s="916">
        <v>5569083</v>
      </c>
      <c r="G60" s="916">
        <v>5795025</v>
      </c>
      <c r="H60" s="916">
        <v>5605691</v>
      </c>
      <c r="I60" s="832">
        <v>5368406</v>
      </c>
      <c r="J60" s="805"/>
      <c r="K60" s="826">
        <v>3</v>
      </c>
      <c r="L60" s="830" t="s">
        <v>19</v>
      </c>
      <c r="M60" s="831">
        <v>2197992.1354049998</v>
      </c>
      <c r="N60" s="916">
        <v>1915542.426457</v>
      </c>
      <c r="O60" s="916">
        <v>1972616.5429079998</v>
      </c>
      <c r="P60" s="916">
        <v>2059847</v>
      </c>
      <c r="Q60" s="916">
        <v>2001266</v>
      </c>
      <c r="R60" s="916">
        <v>2085659</v>
      </c>
      <c r="S60" s="832">
        <v>2080235</v>
      </c>
    </row>
    <row r="61" spans="1:19" ht="12.75" customHeight="1">
      <c r="A61" s="826">
        <v>4</v>
      </c>
      <c r="B61" s="830" t="s">
        <v>20</v>
      </c>
      <c r="C61" s="831">
        <v>238816.919769</v>
      </c>
      <c r="D61" s="916">
        <v>263256.778941</v>
      </c>
      <c r="E61" s="916">
        <v>268750.21438599995</v>
      </c>
      <c r="F61" s="916">
        <v>301455</v>
      </c>
      <c r="G61" s="916">
        <v>346569</v>
      </c>
      <c r="H61" s="916">
        <v>321189</v>
      </c>
      <c r="I61" s="832">
        <v>396707</v>
      </c>
      <c r="J61" s="805"/>
      <c r="K61" s="826">
        <v>4</v>
      </c>
      <c r="L61" s="830" t="s">
        <v>20</v>
      </c>
      <c r="M61" s="831">
        <v>216054.73457899998</v>
      </c>
      <c r="N61" s="916">
        <v>270389.06009699998</v>
      </c>
      <c r="O61" s="916">
        <v>296235.43074399995</v>
      </c>
      <c r="P61" s="916">
        <v>312379</v>
      </c>
      <c r="Q61" s="916">
        <v>470491</v>
      </c>
      <c r="R61" s="916">
        <v>422806</v>
      </c>
      <c r="S61" s="832">
        <v>430166</v>
      </c>
    </row>
    <row r="62" spans="1:19" ht="12.75" customHeight="1">
      <c r="A62" s="826">
        <v>5</v>
      </c>
      <c r="B62" s="830" t="s">
        <v>21</v>
      </c>
      <c r="C62" s="831">
        <v>2113766.3467699997</v>
      </c>
      <c r="D62" s="916">
        <v>2060446.1396559996</v>
      </c>
      <c r="E62" s="916">
        <v>2267889.771166</v>
      </c>
      <c r="F62" s="916">
        <v>2663463</v>
      </c>
      <c r="G62" s="916">
        <v>2969394</v>
      </c>
      <c r="H62" s="916">
        <v>3128713</v>
      </c>
      <c r="I62" s="832">
        <v>3110375</v>
      </c>
      <c r="J62" s="805"/>
      <c r="K62" s="826">
        <v>5</v>
      </c>
      <c r="L62" s="830" t="s">
        <v>21</v>
      </c>
      <c r="M62" s="831">
        <v>745877.00490799989</v>
      </c>
      <c r="N62" s="916">
        <v>800549.66399699997</v>
      </c>
      <c r="O62" s="916">
        <v>725933.12152000004</v>
      </c>
      <c r="P62" s="916">
        <v>793226</v>
      </c>
      <c r="Q62" s="916">
        <v>750305</v>
      </c>
      <c r="R62" s="916">
        <v>746722</v>
      </c>
      <c r="S62" s="832">
        <v>741447</v>
      </c>
    </row>
    <row r="63" spans="1:19" ht="12.75" customHeight="1">
      <c r="A63" s="826">
        <v>6</v>
      </c>
      <c r="B63" s="830" t="s">
        <v>22</v>
      </c>
      <c r="C63" s="831">
        <v>63929.193963999998</v>
      </c>
      <c r="D63" s="916">
        <v>44445.704006999993</v>
      </c>
      <c r="E63" s="916">
        <v>61412.852350000008</v>
      </c>
      <c r="F63" s="916">
        <v>87867</v>
      </c>
      <c r="G63" s="916">
        <v>108110</v>
      </c>
      <c r="H63" s="916">
        <v>101765</v>
      </c>
      <c r="I63" s="832">
        <v>71244</v>
      </c>
      <c r="J63" s="805"/>
      <c r="K63" s="826">
        <v>6</v>
      </c>
      <c r="L63" s="830" t="s">
        <v>22</v>
      </c>
      <c r="M63" s="831">
        <v>40666.687771999997</v>
      </c>
      <c r="N63" s="916">
        <v>44837.134451000005</v>
      </c>
      <c r="O63" s="916">
        <v>48499.832909999997</v>
      </c>
      <c r="P63" s="916">
        <v>42207</v>
      </c>
      <c r="Q63" s="916">
        <v>46683</v>
      </c>
      <c r="R63" s="916">
        <v>55865</v>
      </c>
      <c r="S63" s="832">
        <v>51972</v>
      </c>
    </row>
    <row r="64" spans="1:19" ht="15" customHeight="1">
      <c r="A64" s="826">
        <v>7</v>
      </c>
      <c r="B64" s="833" t="s">
        <v>23</v>
      </c>
      <c r="C64" s="834">
        <v>1310538.0261909999</v>
      </c>
      <c r="D64" s="917">
        <v>1287014.661174</v>
      </c>
      <c r="E64" s="917">
        <v>1277586.0103489999</v>
      </c>
      <c r="F64" s="917">
        <v>1190978</v>
      </c>
      <c r="G64" s="917">
        <v>1246773</v>
      </c>
      <c r="H64" s="917">
        <v>1513838</v>
      </c>
      <c r="I64" s="835">
        <v>1485346</v>
      </c>
      <c r="J64" s="805"/>
      <c r="K64" s="826">
        <v>7</v>
      </c>
      <c r="L64" s="833" t="s">
        <v>23</v>
      </c>
      <c r="M64" s="834">
        <v>554004.98710899998</v>
      </c>
      <c r="N64" s="917">
        <v>569626.31791900005</v>
      </c>
      <c r="O64" s="917">
        <v>629301.16410399997</v>
      </c>
      <c r="P64" s="917">
        <v>652244</v>
      </c>
      <c r="Q64" s="917">
        <v>608356</v>
      </c>
      <c r="R64" s="917">
        <v>624342</v>
      </c>
      <c r="S64" s="835">
        <v>689447</v>
      </c>
    </row>
    <row r="65" spans="1:19" ht="15" customHeight="1">
      <c r="A65" s="822">
        <v>8</v>
      </c>
      <c r="B65" s="823" t="s">
        <v>24</v>
      </c>
      <c r="C65" s="824">
        <v>3505410.0013186033</v>
      </c>
      <c r="D65" s="914">
        <v>3648582.9480961636</v>
      </c>
      <c r="E65" s="914">
        <v>3800892.6105970098</v>
      </c>
      <c r="F65" s="914">
        <v>3762787</v>
      </c>
      <c r="G65" s="914">
        <v>4341694</v>
      </c>
      <c r="H65" s="914">
        <v>4266541</v>
      </c>
      <c r="I65" s="825">
        <v>4340738</v>
      </c>
      <c r="J65" s="805"/>
      <c r="K65" s="822">
        <v>8</v>
      </c>
      <c r="L65" s="823" t="s">
        <v>24</v>
      </c>
      <c r="M65" s="824">
        <v>1868356.8480063509</v>
      </c>
      <c r="N65" s="914">
        <v>1993141.0293874098</v>
      </c>
      <c r="O65" s="914">
        <v>1947421.0446319394</v>
      </c>
      <c r="P65" s="914">
        <v>1933524</v>
      </c>
      <c r="Q65" s="914">
        <v>2093519</v>
      </c>
      <c r="R65" s="914">
        <v>1963407</v>
      </c>
      <c r="S65" s="825">
        <v>2178689</v>
      </c>
    </row>
    <row r="66" spans="1:19" ht="15" customHeight="1">
      <c r="A66" s="826">
        <v>9</v>
      </c>
      <c r="B66" s="827" t="s">
        <v>25</v>
      </c>
      <c r="C66" s="828">
        <v>685910.80284660356</v>
      </c>
      <c r="D66" s="915">
        <v>812354.12821216357</v>
      </c>
      <c r="E66" s="915">
        <v>890884.76214400935</v>
      </c>
      <c r="F66" s="915">
        <v>925120</v>
      </c>
      <c r="G66" s="915">
        <v>1118326</v>
      </c>
      <c r="H66" s="915">
        <v>1136755</v>
      </c>
      <c r="I66" s="829">
        <v>999105</v>
      </c>
      <c r="J66" s="805"/>
      <c r="K66" s="826">
        <v>9</v>
      </c>
      <c r="L66" s="827" t="s">
        <v>25</v>
      </c>
      <c r="M66" s="828">
        <v>259861.94051535096</v>
      </c>
      <c r="N66" s="915">
        <v>357987.38264340983</v>
      </c>
      <c r="O66" s="915">
        <v>344756.97045293916</v>
      </c>
      <c r="P66" s="915">
        <v>297671</v>
      </c>
      <c r="Q66" s="915">
        <v>383272</v>
      </c>
      <c r="R66" s="915">
        <v>300903</v>
      </c>
      <c r="S66" s="829">
        <v>316950</v>
      </c>
    </row>
    <row r="67" spans="1:19" ht="12.75" customHeight="1">
      <c r="A67" s="826">
        <v>10</v>
      </c>
      <c r="B67" s="830" t="s">
        <v>26</v>
      </c>
      <c r="C67" s="831">
        <v>128053.56910193068</v>
      </c>
      <c r="D67" s="916">
        <v>134185.19897870903</v>
      </c>
      <c r="E67" s="916">
        <v>148357.80514801</v>
      </c>
      <c r="F67" s="916">
        <v>192484</v>
      </c>
      <c r="G67" s="916">
        <v>197368</v>
      </c>
      <c r="H67" s="916">
        <v>185756</v>
      </c>
      <c r="I67" s="832">
        <v>167257</v>
      </c>
      <c r="J67" s="805"/>
      <c r="K67" s="826">
        <v>10</v>
      </c>
      <c r="L67" s="830" t="s">
        <v>26</v>
      </c>
      <c r="M67" s="831">
        <v>37860.570351933362</v>
      </c>
      <c r="N67" s="916">
        <v>31268.695117984957</v>
      </c>
      <c r="O67" s="916">
        <v>31661.582479679721</v>
      </c>
      <c r="P67" s="916">
        <v>30636</v>
      </c>
      <c r="Q67" s="916">
        <v>44438</v>
      </c>
      <c r="R67" s="916">
        <v>38947</v>
      </c>
      <c r="S67" s="832">
        <v>31412</v>
      </c>
    </row>
    <row r="68" spans="1:19" ht="12.75" customHeight="1">
      <c r="A68" s="826">
        <v>11</v>
      </c>
      <c r="B68" s="830" t="s">
        <v>22</v>
      </c>
      <c r="C68" s="831">
        <v>557857.23374467273</v>
      </c>
      <c r="D68" s="916">
        <v>678168.92923345452</v>
      </c>
      <c r="E68" s="916">
        <v>742526.95699599897</v>
      </c>
      <c r="F68" s="916">
        <v>732636</v>
      </c>
      <c r="G68" s="916">
        <v>920958</v>
      </c>
      <c r="H68" s="916">
        <v>950999</v>
      </c>
      <c r="I68" s="832">
        <v>831848</v>
      </c>
      <c r="J68" s="805"/>
      <c r="K68" s="826">
        <v>11</v>
      </c>
      <c r="L68" s="830" t="s">
        <v>22</v>
      </c>
      <c r="M68" s="831">
        <v>222001.37016341754</v>
      </c>
      <c r="N68" s="916">
        <v>326718.68752542487</v>
      </c>
      <c r="O68" s="916">
        <v>313095.38797325944</v>
      </c>
      <c r="P68" s="916">
        <v>267035</v>
      </c>
      <c r="Q68" s="916">
        <v>338834</v>
      </c>
      <c r="R68" s="916">
        <v>261956</v>
      </c>
      <c r="S68" s="832">
        <v>285538</v>
      </c>
    </row>
    <row r="69" spans="1:19" ht="15" customHeight="1">
      <c r="A69" s="826">
        <v>12</v>
      </c>
      <c r="B69" s="836" t="s">
        <v>23</v>
      </c>
      <c r="C69" s="834">
        <v>2819499.1984719997</v>
      </c>
      <c r="D69" s="917">
        <v>2836228.8198839999</v>
      </c>
      <c r="E69" s="917">
        <v>2910007.8484529997</v>
      </c>
      <c r="F69" s="917">
        <v>2837667</v>
      </c>
      <c r="G69" s="917">
        <v>3223368</v>
      </c>
      <c r="H69" s="917">
        <v>3129785</v>
      </c>
      <c r="I69" s="835">
        <v>3341633</v>
      </c>
      <c r="J69" s="805"/>
      <c r="K69" s="826">
        <v>12</v>
      </c>
      <c r="L69" s="836" t="s">
        <v>23</v>
      </c>
      <c r="M69" s="834">
        <v>1608494.9074909999</v>
      </c>
      <c r="N69" s="917">
        <v>1635153.6467440003</v>
      </c>
      <c r="O69" s="917">
        <v>1602664.0741789998</v>
      </c>
      <c r="P69" s="917">
        <v>1635853</v>
      </c>
      <c r="Q69" s="917">
        <v>1710246</v>
      </c>
      <c r="R69" s="917">
        <v>1662504</v>
      </c>
      <c r="S69" s="835">
        <v>1861739</v>
      </c>
    </row>
    <row r="70" spans="1:19" ht="12.75" customHeight="1">
      <c r="A70" s="826">
        <v>13</v>
      </c>
      <c r="B70" s="830" t="s">
        <v>27</v>
      </c>
      <c r="C70" s="831">
        <v>1585717.6839800002</v>
      </c>
      <c r="D70" s="916">
        <v>1585560.7066469998</v>
      </c>
      <c r="E70" s="916">
        <v>1501265.3319680002</v>
      </c>
      <c r="F70" s="916">
        <v>1435786</v>
      </c>
      <c r="G70" s="916">
        <v>1660788</v>
      </c>
      <c r="H70" s="916">
        <v>1609698</v>
      </c>
      <c r="I70" s="832">
        <v>1789607</v>
      </c>
      <c r="J70" s="805"/>
      <c r="K70" s="826">
        <v>13</v>
      </c>
      <c r="L70" s="830" t="s">
        <v>27</v>
      </c>
      <c r="M70" s="831">
        <v>1255973.407561</v>
      </c>
      <c r="N70" s="916">
        <v>1164115.8282570001</v>
      </c>
      <c r="O70" s="916">
        <v>1146496.1426600001</v>
      </c>
      <c r="P70" s="916">
        <v>1187605</v>
      </c>
      <c r="Q70" s="916">
        <v>1272578</v>
      </c>
      <c r="R70" s="916">
        <v>1167713</v>
      </c>
      <c r="S70" s="832">
        <v>1364190</v>
      </c>
    </row>
    <row r="71" spans="1:19" ht="12.75" customHeight="1">
      <c r="A71" s="826">
        <v>14</v>
      </c>
      <c r="B71" s="830" t="s">
        <v>28</v>
      </c>
      <c r="C71" s="831">
        <v>1233781.514492</v>
      </c>
      <c r="D71" s="916">
        <v>1250668.1132369998</v>
      </c>
      <c r="E71" s="916">
        <v>1408742.516485</v>
      </c>
      <c r="F71" s="916">
        <v>1401880</v>
      </c>
      <c r="G71" s="916">
        <v>1562580</v>
      </c>
      <c r="H71" s="916">
        <v>1520087</v>
      </c>
      <c r="I71" s="832">
        <v>1552026</v>
      </c>
      <c r="J71" s="805"/>
      <c r="K71" s="826">
        <v>14</v>
      </c>
      <c r="L71" s="830" t="s">
        <v>28</v>
      </c>
      <c r="M71" s="831">
        <v>352521.49992999999</v>
      </c>
      <c r="N71" s="916">
        <v>471037.81848699995</v>
      </c>
      <c r="O71" s="916">
        <v>456167.93151899998</v>
      </c>
      <c r="P71" s="916">
        <v>448248</v>
      </c>
      <c r="Q71" s="916">
        <v>437668</v>
      </c>
      <c r="R71" s="916">
        <v>494791</v>
      </c>
      <c r="S71" s="832">
        <v>497549</v>
      </c>
    </row>
    <row r="72" spans="1:19" ht="15" customHeight="1">
      <c r="A72" s="822">
        <v>15</v>
      </c>
      <c r="B72" s="823" t="s">
        <v>29</v>
      </c>
      <c r="C72" s="824">
        <v>8524259.6970236041</v>
      </c>
      <c r="D72" s="914">
        <v>8195959.4557411633</v>
      </c>
      <c r="E72" s="914">
        <v>8682265.9892450087</v>
      </c>
      <c r="F72" s="914">
        <v>9546989</v>
      </c>
      <c r="G72" s="914">
        <v>10337426</v>
      </c>
      <c r="H72" s="914">
        <v>10294113</v>
      </c>
      <c r="I72" s="825">
        <v>9945837</v>
      </c>
      <c r="J72" s="805"/>
      <c r="K72" s="822">
        <v>15</v>
      </c>
      <c r="L72" s="823" t="s">
        <v>29</v>
      </c>
      <c r="M72" s="824">
        <v>3460452.5031793509</v>
      </c>
      <c r="N72" s="914">
        <v>3389305.6676454092</v>
      </c>
      <c r="O72" s="914">
        <v>3388041.8985349392</v>
      </c>
      <c r="P72" s="914">
        <v>3505330</v>
      </c>
      <c r="Q72" s="914">
        <v>3652017</v>
      </c>
      <c r="R72" s="914">
        <v>3611955</v>
      </c>
      <c r="S72" s="825">
        <v>3620771</v>
      </c>
    </row>
    <row r="73" spans="1:19" ht="15" customHeight="1" thickBot="1">
      <c r="A73" s="837">
        <v>16</v>
      </c>
      <c r="B73" s="838" t="s">
        <v>30</v>
      </c>
      <c r="C73" s="839">
        <v>4130037.2246630001</v>
      </c>
      <c r="D73" s="918">
        <v>4123243.4810580001</v>
      </c>
      <c r="E73" s="918">
        <v>4187593.8588020001</v>
      </c>
      <c r="F73" s="918">
        <v>4028645</v>
      </c>
      <c r="G73" s="918">
        <v>4470141</v>
      </c>
      <c r="H73" s="918">
        <v>4643623</v>
      </c>
      <c r="I73" s="840">
        <v>4826979</v>
      </c>
      <c r="J73" s="805"/>
      <c r="K73" s="837">
        <v>16</v>
      </c>
      <c r="L73" s="838" t="s">
        <v>30</v>
      </c>
      <c r="M73" s="839">
        <v>2162499.8945999998</v>
      </c>
      <c r="N73" s="918">
        <v>2204779.9646629998</v>
      </c>
      <c r="O73" s="918">
        <v>2231965.238283</v>
      </c>
      <c r="P73" s="918">
        <v>2288097</v>
      </c>
      <c r="Q73" s="918">
        <v>2318602</v>
      </c>
      <c r="R73" s="918">
        <v>2286846</v>
      </c>
      <c r="S73" s="840">
        <v>2551186</v>
      </c>
    </row>
    <row r="74" spans="1:19" ht="20.100000000000001" customHeight="1" thickTop="1">
      <c r="A74" s="1048" t="s">
        <v>296</v>
      </c>
      <c r="B74" s="1049"/>
      <c r="C74" s="820">
        <v>2722370.5699129272</v>
      </c>
      <c r="D74" s="913">
        <v>2395584.9515891653</v>
      </c>
      <c r="E74" s="913">
        <v>2371183.8948725481</v>
      </c>
      <c r="F74" s="913">
        <v>2426710</v>
      </c>
      <c r="G74" s="913">
        <v>2437902</v>
      </c>
      <c r="H74" s="913">
        <v>2544674</v>
      </c>
      <c r="I74" s="821">
        <v>2618232</v>
      </c>
      <c r="J74" s="805"/>
      <c r="K74" s="1048" t="s">
        <v>297</v>
      </c>
      <c r="L74" s="1049"/>
      <c r="M74" s="820">
        <v>6138250.6965675959</v>
      </c>
      <c r="N74" s="913">
        <v>6222462.9273361135</v>
      </c>
      <c r="O74" s="913">
        <v>5967880.4560964424</v>
      </c>
      <c r="P74" s="913">
        <v>6259849</v>
      </c>
      <c r="Q74" s="913">
        <v>6221594</v>
      </c>
      <c r="R74" s="913">
        <v>6390564</v>
      </c>
      <c r="S74" s="821">
        <v>6666005</v>
      </c>
    </row>
    <row r="75" spans="1:19" ht="15" customHeight="1">
      <c r="A75" s="822">
        <v>1</v>
      </c>
      <c r="B75" s="823" t="s">
        <v>17</v>
      </c>
      <c r="C75" s="824">
        <v>1342487.6030319999</v>
      </c>
      <c r="D75" s="914">
        <v>1167465.2413960001</v>
      </c>
      <c r="E75" s="914">
        <v>1307683.67249</v>
      </c>
      <c r="F75" s="914">
        <v>1266627</v>
      </c>
      <c r="G75" s="914">
        <v>1259578</v>
      </c>
      <c r="H75" s="914">
        <v>1311509</v>
      </c>
      <c r="I75" s="825">
        <v>1294873</v>
      </c>
      <c r="J75" s="805"/>
      <c r="K75" s="822">
        <v>1</v>
      </c>
      <c r="L75" s="823" t="s">
        <v>17</v>
      </c>
      <c r="M75" s="824">
        <v>3943737.9980429998</v>
      </c>
      <c r="N75" s="914">
        <v>3931771.1482010004</v>
      </c>
      <c r="O75" s="914">
        <v>3899044.9074629992</v>
      </c>
      <c r="P75" s="914">
        <v>4156266</v>
      </c>
      <c r="Q75" s="914">
        <v>4201292</v>
      </c>
      <c r="R75" s="914">
        <v>4350199</v>
      </c>
      <c r="S75" s="825">
        <v>4458118</v>
      </c>
    </row>
    <row r="76" spans="1:19" ht="15" customHeight="1">
      <c r="A76" s="826">
        <v>2</v>
      </c>
      <c r="B76" s="827" t="s">
        <v>18</v>
      </c>
      <c r="C76" s="828">
        <v>976483.53844500007</v>
      </c>
      <c r="D76" s="915">
        <v>881500.19296400005</v>
      </c>
      <c r="E76" s="915">
        <v>1030330.008762</v>
      </c>
      <c r="F76" s="915">
        <v>1019844</v>
      </c>
      <c r="G76" s="915">
        <v>964466</v>
      </c>
      <c r="H76" s="915">
        <v>1027479</v>
      </c>
      <c r="I76" s="829">
        <v>1005251</v>
      </c>
      <c r="J76" s="805"/>
      <c r="K76" s="826">
        <v>2</v>
      </c>
      <c r="L76" s="827" t="s">
        <v>18</v>
      </c>
      <c r="M76" s="828">
        <v>3382890.436427</v>
      </c>
      <c r="N76" s="915">
        <v>3382569.1783860005</v>
      </c>
      <c r="O76" s="915">
        <v>3349501.994409</v>
      </c>
      <c r="P76" s="915">
        <v>3595451</v>
      </c>
      <c r="Q76" s="915">
        <v>3692175</v>
      </c>
      <c r="R76" s="915">
        <v>3805250</v>
      </c>
      <c r="S76" s="829">
        <v>3890834</v>
      </c>
    </row>
    <row r="77" spans="1:19" ht="12.75" customHeight="1">
      <c r="A77" s="826">
        <v>3</v>
      </c>
      <c r="B77" s="830" t="s">
        <v>19</v>
      </c>
      <c r="C77" s="831">
        <v>627698.01347400004</v>
      </c>
      <c r="D77" s="916">
        <v>525391.13082299998</v>
      </c>
      <c r="E77" s="916">
        <v>553612.50516599999</v>
      </c>
      <c r="F77" s="916">
        <v>603713</v>
      </c>
      <c r="G77" s="916">
        <v>582689</v>
      </c>
      <c r="H77" s="916">
        <v>604097</v>
      </c>
      <c r="I77" s="832">
        <v>610302</v>
      </c>
      <c r="J77" s="805"/>
      <c r="K77" s="826">
        <v>3</v>
      </c>
      <c r="L77" s="830" t="s">
        <v>19</v>
      </c>
      <c r="M77" s="831">
        <v>2266605.3619109998</v>
      </c>
      <c r="N77" s="916">
        <v>2075074.6215959999</v>
      </c>
      <c r="O77" s="916">
        <v>2084683.9828920003</v>
      </c>
      <c r="P77" s="916">
        <v>2226448</v>
      </c>
      <c r="Q77" s="916">
        <v>2156237</v>
      </c>
      <c r="R77" s="916">
        <v>2224439</v>
      </c>
      <c r="S77" s="832">
        <v>2257191</v>
      </c>
    </row>
    <row r="78" spans="1:19" ht="12.75" customHeight="1">
      <c r="A78" s="826">
        <v>4</v>
      </c>
      <c r="B78" s="830" t="s">
        <v>20</v>
      </c>
      <c r="C78" s="831">
        <v>72300.178713000001</v>
      </c>
      <c r="D78" s="916">
        <v>93746.450286000007</v>
      </c>
      <c r="E78" s="916">
        <v>204592.17055200003</v>
      </c>
      <c r="F78" s="916">
        <v>139656</v>
      </c>
      <c r="G78" s="916">
        <v>105621</v>
      </c>
      <c r="H78" s="916">
        <v>151984</v>
      </c>
      <c r="I78" s="832">
        <v>143930</v>
      </c>
      <c r="J78" s="805"/>
      <c r="K78" s="826">
        <v>4</v>
      </c>
      <c r="L78" s="830" t="s">
        <v>20</v>
      </c>
      <c r="M78" s="831">
        <v>201636.53517599998</v>
      </c>
      <c r="N78" s="916">
        <v>246241.72603900003</v>
      </c>
      <c r="O78" s="916">
        <v>229594.67763400002</v>
      </c>
      <c r="P78" s="916">
        <v>251297</v>
      </c>
      <c r="Q78" s="916">
        <v>254435</v>
      </c>
      <c r="R78" s="916">
        <v>298712</v>
      </c>
      <c r="S78" s="832">
        <v>332710</v>
      </c>
    </row>
    <row r="79" spans="1:19" ht="12.75" customHeight="1">
      <c r="A79" s="826">
        <v>5</v>
      </c>
      <c r="B79" s="830" t="s">
        <v>21</v>
      </c>
      <c r="C79" s="831">
        <v>255682.49070100003</v>
      </c>
      <c r="D79" s="916">
        <v>248083.059462</v>
      </c>
      <c r="E79" s="916">
        <v>253906.85679700001</v>
      </c>
      <c r="F79" s="916">
        <v>253464</v>
      </c>
      <c r="G79" s="916">
        <v>254875</v>
      </c>
      <c r="H79" s="916">
        <v>252228</v>
      </c>
      <c r="I79" s="832">
        <v>233002</v>
      </c>
      <c r="J79" s="805"/>
      <c r="K79" s="826">
        <v>5</v>
      </c>
      <c r="L79" s="830" t="s">
        <v>21</v>
      </c>
      <c r="M79" s="831">
        <v>863982.29213099997</v>
      </c>
      <c r="N79" s="916">
        <v>1006318.020537</v>
      </c>
      <c r="O79" s="916">
        <v>986183.34950200003</v>
      </c>
      <c r="P79" s="916">
        <v>1068533</v>
      </c>
      <c r="Q79" s="916">
        <v>1215390</v>
      </c>
      <c r="R79" s="916">
        <v>1185604</v>
      </c>
      <c r="S79" s="832">
        <v>1218862</v>
      </c>
    </row>
    <row r="80" spans="1:19" ht="12.75" customHeight="1">
      <c r="A80" s="826">
        <v>6</v>
      </c>
      <c r="B80" s="830" t="s">
        <v>22</v>
      </c>
      <c r="C80" s="831">
        <v>20802.855556999999</v>
      </c>
      <c r="D80" s="916">
        <v>14279.552393</v>
      </c>
      <c r="E80" s="916">
        <v>18218.476247000002</v>
      </c>
      <c r="F80" s="916">
        <v>23011</v>
      </c>
      <c r="G80" s="916">
        <v>21281</v>
      </c>
      <c r="H80" s="916">
        <v>19170</v>
      </c>
      <c r="I80" s="832">
        <v>18017</v>
      </c>
      <c r="J80" s="805"/>
      <c r="K80" s="826">
        <v>6</v>
      </c>
      <c r="L80" s="830" t="s">
        <v>22</v>
      </c>
      <c r="M80" s="831">
        <v>50666.247209000001</v>
      </c>
      <c r="N80" s="916">
        <v>54934.810213999997</v>
      </c>
      <c r="O80" s="916">
        <v>49039.984381000002</v>
      </c>
      <c r="P80" s="916">
        <v>49172</v>
      </c>
      <c r="Q80" s="916">
        <v>66113</v>
      </c>
      <c r="R80" s="916">
        <v>96496</v>
      </c>
      <c r="S80" s="832">
        <v>82070</v>
      </c>
    </row>
    <row r="81" spans="1:19" ht="15" customHeight="1">
      <c r="A81" s="826">
        <v>7</v>
      </c>
      <c r="B81" s="836" t="s">
        <v>23</v>
      </c>
      <c r="C81" s="834">
        <v>366004.064587</v>
      </c>
      <c r="D81" s="917">
        <v>285965.04843200004</v>
      </c>
      <c r="E81" s="917">
        <v>277353.66372800001</v>
      </c>
      <c r="F81" s="917">
        <v>246783</v>
      </c>
      <c r="G81" s="917">
        <v>295112</v>
      </c>
      <c r="H81" s="917">
        <v>284030</v>
      </c>
      <c r="I81" s="835">
        <v>289622</v>
      </c>
      <c r="J81" s="805"/>
      <c r="K81" s="826">
        <v>7</v>
      </c>
      <c r="L81" s="836" t="s">
        <v>23</v>
      </c>
      <c r="M81" s="834">
        <v>560847.56161600002</v>
      </c>
      <c r="N81" s="917">
        <v>549201.96981499996</v>
      </c>
      <c r="O81" s="917">
        <v>549542.913054</v>
      </c>
      <c r="P81" s="917">
        <v>560815</v>
      </c>
      <c r="Q81" s="917">
        <v>509117</v>
      </c>
      <c r="R81" s="917">
        <v>544949</v>
      </c>
      <c r="S81" s="835">
        <v>567283</v>
      </c>
    </row>
    <row r="82" spans="1:19" ht="15" customHeight="1">
      <c r="A82" s="822">
        <v>8</v>
      </c>
      <c r="B82" s="823" t="s">
        <v>24</v>
      </c>
      <c r="C82" s="824">
        <v>1379882.966880928</v>
      </c>
      <c r="D82" s="914">
        <v>1228119.7101931653</v>
      </c>
      <c r="E82" s="914">
        <v>1063500.2223825476</v>
      </c>
      <c r="F82" s="914">
        <v>1160083</v>
      </c>
      <c r="G82" s="914">
        <v>1178324</v>
      </c>
      <c r="H82" s="914">
        <v>1233165</v>
      </c>
      <c r="I82" s="825">
        <v>1323359</v>
      </c>
      <c r="J82" s="805"/>
      <c r="K82" s="822">
        <v>8</v>
      </c>
      <c r="L82" s="823" t="s">
        <v>24</v>
      </c>
      <c r="M82" s="824">
        <v>2194512.6985245957</v>
      </c>
      <c r="N82" s="914">
        <v>2290691.7791351127</v>
      </c>
      <c r="O82" s="914">
        <v>2068835.5486334439</v>
      </c>
      <c r="P82" s="914">
        <v>2103583</v>
      </c>
      <c r="Q82" s="914">
        <v>2020302</v>
      </c>
      <c r="R82" s="914">
        <v>2040364</v>
      </c>
      <c r="S82" s="825">
        <v>2207887</v>
      </c>
    </row>
    <row r="83" spans="1:19" ht="15" customHeight="1">
      <c r="A83" s="826">
        <v>9</v>
      </c>
      <c r="B83" s="827" t="s">
        <v>25</v>
      </c>
      <c r="C83" s="828">
        <v>230614.4770659279</v>
      </c>
      <c r="D83" s="915">
        <v>254594.58051116558</v>
      </c>
      <c r="E83" s="915">
        <v>276048.17763854773</v>
      </c>
      <c r="F83" s="915">
        <v>246018</v>
      </c>
      <c r="G83" s="915">
        <v>199194</v>
      </c>
      <c r="H83" s="915">
        <v>183623</v>
      </c>
      <c r="I83" s="829">
        <v>164880</v>
      </c>
      <c r="J83" s="805"/>
      <c r="K83" s="826">
        <v>9</v>
      </c>
      <c r="L83" s="827" t="s">
        <v>25</v>
      </c>
      <c r="M83" s="828">
        <v>358667.5775175959</v>
      </c>
      <c r="N83" s="915">
        <v>512545.2601051128</v>
      </c>
      <c r="O83" s="915">
        <v>525535.60194144386</v>
      </c>
      <c r="P83" s="915">
        <v>475309</v>
      </c>
      <c r="Q83" s="915">
        <v>416507</v>
      </c>
      <c r="R83" s="915">
        <v>435863</v>
      </c>
      <c r="S83" s="829">
        <v>572087</v>
      </c>
    </row>
    <row r="84" spans="1:19" ht="12.75" customHeight="1">
      <c r="A84" s="826">
        <v>10</v>
      </c>
      <c r="B84" s="830" t="s">
        <v>26</v>
      </c>
      <c r="C84" s="831">
        <v>13469.078162406997</v>
      </c>
      <c r="D84" s="916">
        <v>16834.98805765697</v>
      </c>
      <c r="E84" s="916">
        <v>10623.373439729432</v>
      </c>
      <c r="F84" s="916">
        <v>12611</v>
      </c>
      <c r="G84" s="916">
        <v>7587</v>
      </c>
      <c r="H84" s="916">
        <v>6812</v>
      </c>
      <c r="I84" s="832">
        <v>5809</v>
      </c>
      <c r="J84" s="805"/>
      <c r="K84" s="826">
        <v>10</v>
      </c>
      <c r="L84" s="830" t="s">
        <v>26</v>
      </c>
      <c r="M84" s="831">
        <v>64968.407397451738</v>
      </c>
      <c r="N84" s="916">
        <v>62194.832428749287</v>
      </c>
      <c r="O84" s="916">
        <v>75740.975148928264</v>
      </c>
      <c r="P84" s="916">
        <v>60928</v>
      </c>
      <c r="Q84" s="916">
        <v>67632</v>
      </c>
      <c r="R84" s="916">
        <v>83379</v>
      </c>
      <c r="S84" s="832">
        <v>103848</v>
      </c>
    </row>
    <row r="85" spans="1:19" ht="12.75" customHeight="1">
      <c r="A85" s="826">
        <v>11</v>
      </c>
      <c r="B85" s="830" t="s">
        <v>22</v>
      </c>
      <c r="C85" s="831">
        <v>217145.39890352092</v>
      </c>
      <c r="D85" s="916">
        <v>237759.59245350858</v>
      </c>
      <c r="E85" s="916">
        <v>265424.80419881828</v>
      </c>
      <c r="F85" s="916">
        <v>233407</v>
      </c>
      <c r="G85" s="916">
        <v>191607</v>
      </c>
      <c r="H85" s="916">
        <v>176811</v>
      </c>
      <c r="I85" s="832">
        <v>159071</v>
      </c>
      <c r="J85" s="805"/>
      <c r="K85" s="826">
        <v>11</v>
      </c>
      <c r="L85" s="830" t="s">
        <v>22</v>
      </c>
      <c r="M85" s="831">
        <v>293699.17012014415</v>
      </c>
      <c r="N85" s="916">
        <v>450350.42767636362</v>
      </c>
      <c r="O85" s="916">
        <v>449794.62679251557</v>
      </c>
      <c r="P85" s="916">
        <v>414381</v>
      </c>
      <c r="Q85" s="916">
        <v>348874</v>
      </c>
      <c r="R85" s="916">
        <v>352484</v>
      </c>
      <c r="S85" s="832">
        <v>468239</v>
      </c>
    </row>
    <row r="86" spans="1:19" ht="15" customHeight="1">
      <c r="A86" s="826">
        <v>12</v>
      </c>
      <c r="B86" s="836" t="s">
        <v>23</v>
      </c>
      <c r="C86" s="834">
        <v>1149268.489815</v>
      </c>
      <c r="D86" s="917">
        <v>973525.12968199991</v>
      </c>
      <c r="E86" s="917">
        <v>787452.04474400007</v>
      </c>
      <c r="F86" s="917">
        <v>914066</v>
      </c>
      <c r="G86" s="917">
        <v>979130</v>
      </c>
      <c r="H86" s="917">
        <v>1049542</v>
      </c>
      <c r="I86" s="835">
        <v>1158479</v>
      </c>
      <c r="J86" s="805"/>
      <c r="K86" s="826">
        <v>12</v>
      </c>
      <c r="L86" s="836" t="s">
        <v>23</v>
      </c>
      <c r="M86" s="834">
        <v>1835845.1210070003</v>
      </c>
      <c r="N86" s="917">
        <v>1778146.5190300001</v>
      </c>
      <c r="O86" s="917">
        <v>1543299.9466920001</v>
      </c>
      <c r="P86" s="917">
        <v>1628274</v>
      </c>
      <c r="Q86" s="917">
        <v>1603796</v>
      </c>
      <c r="R86" s="917">
        <v>1604501</v>
      </c>
      <c r="S86" s="835">
        <v>1635801</v>
      </c>
    </row>
    <row r="87" spans="1:19" ht="12.75" customHeight="1">
      <c r="A87" s="826">
        <v>13</v>
      </c>
      <c r="B87" s="830" t="s">
        <v>27</v>
      </c>
      <c r="C87" s="831">
        <v>912989.68570999976</v>
      </c>
      <c r="D87" s="916">
        <v>770018.46159999992</v>
      </c>
      <c r="E87" s="916">
        <v>628015.786234</v>
      </c>
      <c r="F87" s="916">
        <v>730331</v>
      </c>
      <c r="G87" s="916">
        <v>731481</v>
      </c>
      <c r="H87" s="916">
        <v>752730</v>
      </c>
      <c r="I87" s="832">
        <v>825527</v>
      </c>
      <c r="J87" s="805"/>
      <c r="K87" s="826">
        <v>13</v>
      </c>
      <c r="L87" s="830" t="s">
        <v>27</v>
      </c>
      <c r="M87" s="831">
        <v>1348579.9778859997</v>
      </c>
      <c r="N87" s="916">
        <v>1306483.1813450002</v>
      </c>
      <c r="O87" s="916">
        <v>1051127.957891</v>
      </c>
      <c r="P87" s="916">
        <v>1053733</v>
      </c>
      <c r="Q87" s="916">
        <v>945715</v>
      </c>
      <c r="R87" s="916">
        <v>1055777</v>
      </c>
      <c r="S87" s="832">
        <v>1052803</v>
      </c>
    </row>
    <row r="88" spans="1:19" ht="12.75" customHeight="1">
      <c r="A88" s="826">
        <v>14</v>
      </c>
      <c r="B88" s="830" t="s">
        <v>28</v>
      </c>
      <c r="C88" s="831">
        <v>236278.80410500002</v>
      </c>
      <c r="D88" s="916">
        <v>203506.66808200002</v>
      </c>
      <c r="E88" s="916">
        <v>159436.25850999999</v>
      </c>
      <c r="F88" s="916">
        <v>183735</v>
      </c>
      <c r="G88" s="916">
        <v>247649</v>
      </c>
      <c r="H88" s="916">
        <v>296812</v>
      </c>
      <c r="I88" s="832">
        <v>332952</v>
      </c>
      <c r="J88" s="805"/>
      <c r="K88" s="826">
        <v>14</v>
      </c>
      <c r="L88" s="830" t="s">
        <v>28</v>
      </c>
      <c r="M88" s="831">
        <v>487265.14312100003</v>
      </c>
      <c r="N88" s="916">
        <v>471663.33768499992</v>
      </c>
      <c r="O88" s="916">
        <v>492171.988801</v>
      </c>
      <c r="P88" s="916">
        <v>574541</v>
      </c>
      <c r="Q88" s="916">
        <v>658081</v>
      </c>
      <c r="R88" s="916">
        <v>548725</v>
      </c>
      <c r="S88" s="832">
        <v>582998</v>
      </c>
    </row>
    <row r="89" spans="1:19" ht="15" customHeight="1">
      <c r="A89" s="822">
        <v>15</v>
      </c>
      <c r="B89" s="823" t="s">
        <v>29</v>
      </c>
      <c r="C89" s="824">
        <v>1207098.0155109279</v>
      </c>
      <c r="D89" s="914">
        <v>1136094.7734751657</v>
      </c>
      <c r="E89" s="914">
        <v>1306378.1864005479</v>
      </c>
      <c r="F89" s="914">
        <v>1265861</v>
      </c>
      <c r="G89" s="914">
        <v>1163661</v>
      </c>
      <c r="H89" s="914">
        <v>1211102</v>
      </c>
      <c r="I89" s="825">
        <v>1170131</v>
      </c>
      <c r="J89" s="805"/>
      <c r="K89" s="822">
        <v>15</v>
      </c>
      <c r="L89" s="823" t="s">
        <v>29</v>
      </c>
      <c r="M89" s="824">
        <v>3741558.0139445965</v>
      </c>
      <c r="N89" s="914">
        <v>3895114.4384911126</v>
      </c>
      <c r="O89" s="914">
        <v>3875037.5963504431</v>
      </c>
      <c r="P89" s="914">
        <v>4070760</v>
      </c>
      <c r="Q89" s="914">
        <v>4108681</v>
      </c>
      <c r="R89" s="914">
        <v>4241113</v>
      </c>
      <c r="S89" s="825">
        <v>4462921</v>
      </c>
    </row>
    <row r="90" spans="1:19" ht="15" customHeight="1" thickBot="1">
      <c r="A90" s="841">
        <v>16</v>
      </c>
      <c r="B90" s="842" t="s">
        <v>30</v>
      </c>
      <c r="C90" s="843">
        <v>1515272.5544019998</v>
      </c>
      <c r="D90" s="919">
        <v>1259490.178114</v>
      </c>
      <c r="E90" s="919">
        <v>1064805.708472</v>
      </c>
      <c r="F90" s="919">
        <v>1160849</v>
      </c>
      <c r="G90" s="919">
        <v>1274241</v>
      </c>
      <c r="H90" s="919">
        <v>1333571</v>
      </c>
      <c r="I90" s="844">
        <v>1448101</v>
      </c>
      <c r="J90" s="805"/>
      <c r="K90" s="841">
        <v>16</v>
      </c>
      <c r="L90" s="842" t="s">
        <v>30</v>
      </c>
      <c r="M90" s="843">
        <v>2396692.6826229999</v>
      </c>
      <c r="N90" s="919">
        <v>2327348.488845</v>
      </c>
      <c r="O90" s="919">
        <v>2092842.8597459998</v>
      </c>
      <c r="P90" s="919">
        <v>2189089</v>
      </c>
      <c r="Q90" s="919">
        <v>2112913</v>
      </c>
      <c r="R90" s="919">
        <v>2149450</v>
      </c>
      <c r="S90" s="844">
        <v>2203084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3" t="s">
        <v>140</v>
      </c>
      <c r="K101" s="803" t="s">
        <v>140</v>
      </c>
    </row>
    <row r="102" spans="1:19" ht="12.75" customHeight="1"/>
    <row r="103" spans="1:19" ht="17.25" customHeight="1" thickBot="1">
      <c r="B103" s="803" t="s">
        <v>141</v>
      </c>
      <c r="G103" s="806"/>
      <c r="H103" s="806"/>
      <c r="I103" s="806" t="s">
        <v>2</v>
      </c>
      <c r="L103" s="803" t="s">
        <v>141</v>
      </c>
      <c r="Q103" s="806"/>
      <c r="R103" s="806"/>
      <c r="S103" s="806" t="s">
        <v>2</v>
      </c>
    </row>
    <row r="104" spans="1:19" ht="12.75" customHeight="1">
      <c r="A104" s="807"/>
      <c r="B104" s="808" t="s">
        <v>142</v>
      </c>
      <c r="C104" s="809"/>
      <c r="D104" s="910"/>
      <c r="E104" s="910"/>
      <c r="F104" s="910"/>
      <c r="G104" s="910"/>
      <c r="H104" s="910"/>
      <c r="I104" s="810"/>
      <c r="K104" s="807"/>
      <c r="L104" s="808" t="s">
        <v>142</v>
      </c>
      <c r="M104" s="809"/>
      <c r="N104" s="910"/>
      <c r="O104" s="910"/>
      <c r="P104" s="910"/>
      <c r="Q104" s="910"/>
      <c r="R104" s="910"/>
      <c r="S104" s="810"/>
    </row>
    <row r="105" spans="1:19" ht="12.75" customHeight="1">
      <c r="A105" s="811"/>
      <c r="B105" s="812"/>
      <c r="C105" s="814" t="str">
        <f t="shared" ref="C105:I105" si="3">C55</f>
        <v>2013年度計</v>
      </c>
      <c r="D105" s="911" t="str">
        <f t="shared" si="3"/>
        <v>2014年度計</v>
      </c>
      <c r="E105" s="813" t="str">
        <f t="shared" si="3"/>
        <v>2015年度計</v>
      </c>
      <c r="F105" s="930" t="str">
        <f t="shared" si="3"/>
        <v>2016年度計</v>
      </c>
      <c r="G105" s="931" t="str">
        <f t="shared" si="3"/>
        <v>2017年度計</v>
      </c>
      <c r="H105" s="931" t="str">
        <f t="shared" si="3"/>
        <v>2018年度計</v>
      </c>
      <c r="I105" s="815" t="str">
        <f t="shared" si="3"/>
        <v>2019年度計</v>
      </c>
      <c r="K105" s="811"/>
      <c r="L105" s="812"/>
      <c r="M105" s="814" t="str">
        <f t="shared" ref="M105:S105" si="4">M55</f>
        <v>2013年度計</v>
      </c>
      <c r="N105" s="911" t="str">
        <f t="shared" si="4"/>
        <v>2014年度計</v>
      </c>
      <c r="O105" s="813" t="str">
        <f t="shared" si="4"/>
        <v>2015年度計</v>
      </c>
      <c r="P105" s="911" t="str">
        <f t="shared" si="4"/>
        <v>2016年度計</v>
      </c>
      <c r="Q105" s="931" t="str">
        <f t="shared" si="4"/>
        <v>2017年度計</v>
      </c>
      <c r="R105" s="931" t="str">
        <f t="shared" si="4"/>
        <v>2018年度計</v>
      </c>
      <c r="S105" s="815" t="str">
        <f t="shared" si="4"/>
        <v>2019年度計</v>
      </c>
    </row>
    <row r="106" spans="1:19" ht="12.75" customHeight="1">
      <c r="A106" s="816" t="s">
        <v>16</v>
      </c>
      <c r="B106" s="817"/>
      <c r="C106" s="818"/>
      <c r="D106" s="912"/>
      <c r="E106" s="912"/>
      <c r="F106" s="912"/>
      <c r="G106" s="912"/>
      <c r="H106" s="912"/>
      <c r="I106" s="819"/>
      <c r="K106" s="816" t="s">
        <v>16</v>
      </c>
      <c r="L106" s="817"/>
      <c r="M106" s="818"/>
      <c r="N106" s="912"/>
      <c r="O106" s="912"/>
      <c r="P106" s="912"/>
      <c r="Q106" s="912"/>
      <c r="R106" s="912"/>
      <c r="S106" s="819"/>
    </row>
    <row r="107" spans="1:19" ht="20.100000000000001" customHeight="1">
      <c r="A107" s="1046" t="s">
        <v>298</v>
      </c>
      <c r="B107" s="1047"/>
      <c r="C107" s="820">
        <v>2619313.790652391</v>
      </c>
      <c r="D107" s="913">
        <v>2604765.0496669658</v>
      </c>
      <c r="E107" s="913">
        <v>2533702.1145736496</v>
      </c>
      <c r="F107" s="913">
        <v>2621704</v>
      </c>
      <c r="G107" s="913">
        <v>2755438</v>
      </c>
      <c r="H107" s="913">
        <v>2913268</v>
      </c>
      <c r="I107" s="821">
        <v>2981158</v>
      </c>
      <c r="J107" s="805"/>
      <c r="K107" s="1046" t="s">
        <v>299</v>
      </c>
      <c r="L107" s="1047"/>
      <c r="M107" s="820">
        <v>5451359.3538442533</v>
      </c>
      <c r="N107" s="913">
        <v>5252164.8003460458</v>
      </c>
      <c r="O107" s="913">
        <v>5174936.0867244704</v>
      </c>
      <c r="P107" s="913">
        <v>5311341</v>
      </c>
      <c r="Q107" s="913">
        <v>5892814</v>
      </c>
      <c r="R107" s="913">
        <v>5931554</v>
      </c>
      <c r="S107" s="821">
        <v>6131996</v>
      </c>
    </row>
    <row r="108" spans="1:19" ht="15" customHeight="1">
      <c r="A108" s="822">
        <v>1</v>
      </c>
      <c r="B108" s="823" t="s">
        <v>17</v>
      </c>
      <c r="C108" s="824">
        <v>1461997.1789789998</v>
      </c>
      <c r="D108" s="914">
        <v>1448149.368457</v>
      </c>
      <c r="E108" s="914">
        <v>1497775.517219</v>
      </c>
      <c r="F108" s="914">
        <v>1563421</v>
      </c>
      <c r="G108" s="914">
        <v>1583643</v>
      </c>
      <c r="H108" s="914">
        <v>1669161</v>
      </c>
      <c r="I108" s="825">
        <v>1572266</v>
      </c>
      <c r="J108" s="805"/>
      <c r="K108" s="822">
        <v>1</v>
      </c>
      <c r="L108" s="823" t="s">
        <v>17</v>
      </c>
      <c r="M108" s="824">
        <v>2814640.1862199996</v>
      </c>
      <c r="N108" s="914">
        <v>2768948.0050860001</v>
      </c>
      <c r="O108" s="914">
        <v>2779360.9427190004</v>
      </c>
      <c r="P108" s="914">
        <v>2939122</v>
      </c>
      <c r="Q108" s="914">
        <v>3255940</v>
      </c>
      <c r="R108" s="914">
        <v>3367815</v>
      </c>
      <c r="S108" s="825">
        <v>3377054</v>
      </c>
    </row>
    <row r="109" spans="1:19" ht="15" customHeight="1">
      <c r="A109" s="826">
        <v>2</v>
      </c>
      <c r="B109" s="827" t="s">
        <v>18</v>
      </c>
      <c r="C109" s="828">
        <v>1212880.800518</v>
      </c>
      <c r="D109" s="915">
        <v>1161828.5075010001</v>
      </c>
      <c r="E109" s="915">
        <v>1175850.8410130001</v>
      </c>
      <c r="F109" s="915">
        <v>1267646</v>
      </c>
      <c r="G109" s="915">
        <v>1297289</v>
      </c>
      <c r="H109" s="915">
        <v>1336858</v>
      </c>
      <c r="I109" s="829">
        <v>1282276</v>
      </c>
      <c r="J109" s="805"/>
      <c r="K109" s="826">
        <v>2</v>
      </c>
      <c r="L109" s="827" t="s">
        <v>18</v>
      </c>
      <c r="M109" s="828">
        <v>2364081.9857120002</v>
      </c>
      <c r="N109" s="915">
        <v>2279460.7914639995</v>
      </c>
      <c r="O109" s="915">
        <v>2333118.2205800004</v>
      </c>
      <c r="P109" s="915">
        <v>2535807</v>
      </c>
      <c r="Q109" s="915">
        <v>2808789</v>
      </c>
      <c r="R109" s="915">
        <v>2861386</v>
      </c>
      <c r="S109" s="829">
        <v>2872879</v>
      </c>
    </row>
    <row r="110" spans="1:19" ht="12.75" customHeight="1">
      <c r="A110" s="826">
        <v>3</v>
      </c>
      <c r="B110" s="830" t="s">
        <v>19</v>
      </c>
      <c r="C110" s="831">
        <v>804241.60004500009</v>
      </c>
      <c r="D110" s="916">
        <v>723564.94441999996</v>
      </c>
      <c r="E110" s="916">
        <v>740186.85390200012</v>
      </c>
      <c r="F110" s="916">
        <v>794866</v>
      </c>
      <c r="G110" s="916">
        <v>805012</v>
      </c>
      <c r="H110" s="916">
        <v>826881</v>
      </c>
      <c r="I110" s="832">
        <v>820940</v>
      </c>
      <c r="J110" s="805"/>
      <c r="K110" s="826">
        <v>3</v>
      </c>
      <c r="L110" s="830" t="s">
        <v>19</v>
      </c>
      <c r="M110" s="831">
        <v>1540470.8586960002</v>
      </c>
      <c r="N110" s="916">
        <v>1419023.31779</v>
      </c>
      <c r="O110" s="916">
        <v>1452564.6615160001</v>
      </c>
      <c r="P110" s="916">
        <v>1600490</v>
      </c>
      <c r="Q110" s="916">
        <v>1699049</v>
      </c>
      <c r="R110" s="916">
        <v>1745027</v>
      </c>
      <c r="S110" s="832">
        <v>1686906</v>
      </c>
    </row>
    <row r="111" spans="1:19" ht="12.75" customHeight="1">
      <c r="A111" s="826">
        <v>4</v>
      </c>
      <c r="B111" s="830" t="s">
        <v>20</v>
      </c>
      <c r="C111" s="831">
        <v>75274.987011999998</v>
      </c>
      <c r="D111" s="916">
        <v>83689.565544000012</v>
      </c>
      <c r="E111" s="916">
        <v>121162.53514399998</v>
      </c>
      <c r="F111" s="916">
        <v>118432</v>
      </c>
      <c r="G111" s="916">
        <v>136792</v>
      </c>
      <c r="H111" s="916">
        <v>195576</v>
      </c>
      <c r="I111" s="832">
        <v>141965</v>
      </c>
      <c r="J111" s="805"/>
      <c r="K111" s="826">
        <v>4</v>
      </c>
      <c r="L111" s="830" t="s">
        <v>20</v>
      </c>
      <c r="M111" s="831">
        <v>78157.136511999997</v>
      </c>
      <c r="N111" s="916">
        <v>100396.195496</v>
      </c>
      <c r="O111" s="916">
        <v>124976.650507</v>
      </c>
      <c r="P111" s="916">
        <v>156114</v>
      </c>
      <c r="Q111" s="916">
        <v>175761</v>
      </c>
      <c r="R111" s="916">
        <v>241448</v>
      </c>
      <c r="S111" s="832">
        <v>187758</v>
      </c>
    </row>
    <row r="112" spans="1:19" ht="12.75" customHeight="1">
      <c r="A112" s="826">
        <v>5</v>
      </c>
      <c r="B112" s="830" t="s">
        <v>21</v>
      </c>
      <c r="C112" s="831">
        <v>314242.96224500006</v>
      </c>
      <c r="D112" s="916">
        <v>325376.47526000004</v>
      </c>
      <c r="E112" s="916">
        <v>296127.39880299999</v>
      </c>
      <c r="F112" s="916">
        <v>327375</v>
      </c>
      <c r="G112" s="916">
        <v>332033</v>
      </c>
      <c r="H112" s="916">
        <v>286713</v>
      </c>
      <c r="I112" s="832">
        <v>299380</v>
      </c>
      <c r="J112" s="805"/>
      <c r="K112" s="826">
        <v>5</v>
      </c>
      <c r="L112" s="830" t="s">
        <v>21</v>
      </c>
      <c r="M112" s="831">
        <v>684425.58406799985</v>
      </c>
      <c r="N112" s="916">
        <v>706670.85878500005</v>
      </c>
      <c r="O112" s="916">
        <v>699310.94308799994</v>
      </c>
      <c r="P112" s="916">
        <v>710167</v>
      </c>
      <c r="Q112" s="916">
        <v>840986</v>
      </c>
      <c r="R112" s="916">
        <v>799569</v>
      </c>
      <c r="S112" s="832">
        <v>907366</v>
      </c>
    </row>
    <row r="113" spans="1:19" ht="12.75" customHeight="1">
      <c r="A113" s="826">
        <v>6</v>
      </c>
      <c r="B113" s="830" t="s">
        <v>22</v>
      </c>
      <c r="C113" s="831">
        <v>19121.251216000001</v>
      </c>
      <c r="D113" s="916">
        <v>29197.522277</v>
      </c>
      <c r="E113" s="916">
        <v>18374.053163999997</v>
      </c>
      <c r="F113" s="916">
        <v>26973</v>
      </c>
      <c r="G113" s="916">
        <v>23451</v>
      </c>
      <c r="H113" s="916">
        <v>27688</v>
      </c>
      <c r="I113" s="832">
        <v>19990</v>
      </c>
      <c r="J113" s="805"/>
      <c r="K113" s="826">
        <v>6</v>
      </c>
      <c r="L113" s="830" t="s">
        <v>22</v>
      </c>
      <c r="M113" s="831">
        <v>61028.406436000005</v>
      </c>
      <c r="N113" s="916">
        <v>53370.419393000004</v>
      </c>
      <c r="O113" s="916">
        <v>56265.965469000002</v>
      </c>
      <c r="P113" s="916">
        <v>69037</v>
      </c>
      <c r="Q113" s="916">
        <v>92993</v>
      </c>
      <c r="R113" s="916">
        <v>75342</v>
      </c>
      <c r="S113" s="832">
        <v>90849</v>
      </c>
    </row>
    <row r="114" spans="1:19" ht="15" customHeight="1">
      <c r="A114" s="826">
        <v>7</v>
      </c>
      <c r="B114" s="833" t="s">
        <v>23</v>
      </c>
      <c r="C114" s="834">
        <v>249116.37846100001</v>
      </c>
      <c r="D114" s="917">
        <v>286320.86095600005</v>
      </c>
      <c r="E114" s="917">
        <v>321924.67620599997</v>
      </c>
      <c r="F114" s="917">
        <v>295775</v>
      </c>
      <c r="G114" s="917">
        <v>286354</v>
      </c>
      <c r="H114" s="917">
        <v>332303</v>
      </c>
      <c r="I114" s="835">
        <v>289990</v>
      </c>
      <c r="J114" s="805"/>
      <c r="K114" s="826">
        <v>7</v>
      </c>
      <c r="L114" s="833" t="s">
        <v>23</v>
      </c>
      <c r="M114" s="834">
        <v>450558.20050799992</v>
      </c>
      <c r="N114" s="917">
        <v>489487.21362200007</v>
      </c>
      <c r="O114" s="917">
        <v>446242.72213899996</v>
      </c>
      <c r="P114" s="917">
        <v>403314</v>
      </c>
      <c r="Q114" s="917">
        <v>447151</v>
      </c>
      <c r="R114" s="917">
        <v>506429</v>
      </c>
      <c r="S114" s="835">
        <v>504175</v>
      </c>
    </row>
    <row r="115" spans="1:19" ht="15" customHeight="1">
      <c r="A115" s="822">
        <v>8</v>
      </c>
      <c r="B115" s="823" t="s">
        <v>24</v>
      </c>
      <c r="C115" s="824">
        <v>1157316.6116733912</v>
      </c>
      <c r="D115" s="914">
        <v>1156615.6812099658</v>
      </c>
      <c r="E115" s="914">
        <v>1035926.5973546499</v>
      </c>
      <c r="F115" s="914">
        <v>1058283</v>
      </c>
      <c r="G115" s="914">
        <v>1171796</v>
      </c>
      <c r="H115" s="914">
        <v>1244107</v>
      </c>
      <c r="I115" s="825">
        <v>1408892</v>
      </c>
      <c r="J115" s="805"/>
      <c r="K115" s="822">
        <v>8</v>
      </c>
      <c r="L115" s="823" t="s">
        <v>24</v>
      </c>
      <c r="M115" s="824">
        <v>2636719.1676242533</v>
      </c>
      <c r="N115" s="914">
        <v>2483216.7952600461</v>
      </c>
      <c r="O115" s="914">
        <v>2395575.1440054714</v>
      </c>
      <c r="P115" s="914">
        <v>2372220</v>
      </c>
      <c r="Q115" s="914">
        <v>2636873</v>
      </c>
      <c r="R115" s="914">
        <v>2563739</v>
      </c>
      <c r="S115" s="825">
        <v>2754942</v>
      </c>
    </row>
    <row r="116" spans="1:19" ht="15" customHeight="1">
      <c r="A116" s="826">
        <v>9</v>
      </c>
      <c r="B116" s="827" t="s">
        <v>25</v>
      </c>
      <c r="C116" s="828">
        <v>223959.72829339121</v>
      </c>
      <c r="D116" s="915">
        <v>252928.44358596578</v>
      </c>
      <c r="E116" s="915">
        <v>282021.20043564995</v>
      </c>
      <c r="F116" s="915">
        <v>272806</v>
      </c>
      <c r="G116" s="915">
        <v>348745</v>
      </c>
      <c r="H116" s="915">
        <v>275638</v>
      </c>
      <c r="I116" s="829">
        <v>269308</v>
      </c>
      <c r="J116" s="805"/>
      <c r="K116" s="826">
        <v>9</v>
      </c>
      <c r="L116" s="827" t="s">
        <v>25</v>
      </c>
      <c r="M116" s="828">
        <v>492850.24520225322</v>
      </c>
      <c r="N116" s="915">
        <v>641987.66470704635</v>
      </c>
      <c r="O116" s="915">
        <v>665650.13397347147</v>
      </c>
      <c r="P116" s="915">
        <v>604165</v>
      </c>
      <c r="Q116" s="915">
        <v>630880</v>
      </c>
      <c r="R116" s="915">
        <v>639554</v>
      </c>
      <c r="S116" s="829">
        <v>656636</v>
      </c>
    </row>
    <row r="117" spans="1:19" ht="12.75" customHeight="1">
      <c r="A117" s="826">
        <v>10</v>
      </c>
      <c r="B117" s="830" t="s">
        <v>26</v>
      </c>
      <c r="C117" s="831">
        <v>20658.818545288057</v>
      </c>
      <c r="D117" s="916">
        <v>20269.770072210045</v>
      </c>
      <c r="E117" s="916">
        <v>17804.602735478533</v>
      </c>
      <c r="F117" s="916">
        <v>57454</v>
      </c>
      <c r="G117" s="916">
        <v>37599</v>
      </c>
      <c r="H117" s="916">
        <v>17546</v>
      </c>
      <c r="I117" s="832">
        <v>20046</v>
      </c>
      <c r="J117" s="805"/>
      <c r="K117" s="826">
        <v>10</v>
      </c>
      <c r="L117" s="830" t="s">
        <v>26</v>
      </c>
      <c r="M117" s="831">
        <v>92880.385838882037</v>
      </c>
      <c r="N117" s="916">
        <v>83734.337153621105</v>
      </c>
      <c r="O117" s="916">
        <v>100618.39164731759</v>
      </c>
      <c r="P117" s="916">
        <v>92978</v>
      </c>
      <c r="Q117" s="916">
        <v>95555</v>
      </c>
      <c r="R117" s="916">
        <v>93560</v>
      </c>
      <c r="S117" s="832">
        <v>83589</v>
      </c>
    </row>
    <row r="118" spans="1:19" ht="12.75" customHeight="1">
      <c r="A118" s="826">
        <v>11</v>
      </c>
      <c r="B118" s="830" t="s">
        <v>22</v>
      </c>
      <c r="C118" s="831">
        <v>203300.90974810315</v>
      </c>
      <c r="D118" s="916">
        <v>232658.67351375573</v>
      </c>
      <c r="E118" s="916">
        <v>264216.59770017141</v>
      </c>
      <c r="F118" s="916">
        <v>215352</v>
      </c>
      <c r="G118" s="916">
        <v>311146</v>
      </c>
      <c r="H118" s="916">
        <v>258092</v>
      </c>
      <c r="I118" s="832">
        <v>249262</v>
      </c>
      <c r="J118" s="805"/>
      <c r="K118" s="826">
        <v>11</v>
      </c>
      <c r="L118" s="830" t="s">
        <v>22</v>
      </c>
      <c r="M118" s="831">
        <v>399969.85936337122</v>
      </c>
      <c r="N118" s="916">
        <v>558253.32755342522</v>
      </c>
      <c r="O118" s="916">
        <v>565031.74232615379</v>
      </c>
      <c r="P118" s="916">
        <v>511187</v>
      </c>
      <c r="Q118" s="916">
        <v>535326</v>
      </c>
      <c r="R118" s="916">
        <v>545994</v>
      </c>
      <c r="S118" s="832">
        <v>573047</v>
      </c>
    </row>
    <row r="119" spans="1:19" ht="15" customHeight="1">
      <c r="A119" s="826">
        <v>12</v>
      </c>
      <c r="B119" s="836" t="s">
        <v>23</v>
      </c>
      <c r="C119" s="834">
        <v>933356.88338000001</v>
      </c>
      <c r="D119" s="917">
        <v>903687.23762400018</v>
      </c>
      <c r="E119" s="917">
        <v>753905.39691899996</v>
      </c>
      <c r="F119" s="917">
        <v>785477</v>
      </c>
      <c r="G119" s="917">
        <v>823051</v>
      </c>
      <c r="H119" s="917">
        <v>968469</v>
      </c>
      <c r="I119" s="835">
        <v>1139584</v>
      </c>
      <c r="J119" s="805"/>
      <c r="K119" s="826">
        <v>12</v>
      </c>
      <c r="L119" s="836" t="s">
        <v>23</v>
      </c>
      <c r="M119" s="834">
        <v>2143868.9224219997</v>
      </c>
      <c r="N119" s="917">
        <v>1841229.1305529999</v>
      </c>
      <c r="O119" s="917">
        <v>1729925.010032</v>
      </c>
      <c r="P119" s="917">
        <v>1768055</v>
      </c>
      <c r="Q119" s="917">
        <v>2005993</v>
      </c>
      <c r="R119" s="917">
        <v>1924185</v>
      </c>
      <c r="S119" s="835">
        <v>2098306</v>
      </c>
    </row>
    <row r="120" spans="1:19" ht="12.75" customHeight="1">
      <c r="A120" s="826">
        <v>13</v>
      </c>
      <c r="B120" s="830" t="s">
        <v>27</v>
      </c>
      <c r="C120" s="831">
        <v>814298.51384499995</v>
      </c>
      <c r="D120" s="916">
        <v>798630.67597100011</v>
      </c>
      <c r="E120" s="916">
        <v>632182.2901959999</v>
      </c>
      <c r="F120" s="916">
        <v>675648</v>
      </c>
      <c r="G120" s="916">
        <v>701523</v>
      </c>
      <c r="H120" s="916">
        <v>829708</v>
      </c>
      <c r="I120" s="832">
        <v>963153</v>
      </c>
      <c r="J120" s="805"/>
      <c r="K120" s="826">
        <v>13</v>
      </c>
      <c r="L120" s="830" t="s">
        <v>27</v>
      </c>
      <c r="M120" s="831">
        <v>1854328.5667399999</v>
      </c>
      <c r="N120" s="916">
        <v>1590549.932174</v>
      </c>
      <c r="O120" s="916">
        <v>1500152.6594779999</v>
      </c>
      <c r="P120" s="916">
        <v>1513864</v>
      </c>
      <c r="Q120" s="916">
        <v>1663404</v>
      </c>
      <c r="R120" s="916">
        <v>1592580</v>
      </c>
      <c r="S120" s="832">
        <v>1774370</v>
      </c>
    </row>
    <row r="121" spans="1:19" ht="12.75" customHeight="1">
      <c r="A121" s="826">
        <v>14</v>
      </c>
      <c r="B121" s="830" t="s">
        <v>28</v>
      </c>
      <c r="C121" s="831">
        <v>119058.36953499999</v>
      </c>
      <c r="D121" s="916">
        <v>105056.561653</v>
      </c>
      <c r="E121" s="916">
        <v>121723.10672299999</v>
      </c>
      <c r="F121" s="916">
        <v>109829</v>
      </c>
      <c r="G121" s="916">
        <v>121527</v>
      </c>
      <c r="H121" s="916">
        <v>138761</v>
      </c>
      <c r="I121" s="832">
        <v>176431</v>
      </c>
      <c r="J121" s="805"/>
      <c r="K121" s="826">
        <v>14</v>
      </c>
      <c r="L121" s="830" t="s">
        <v>28</v>
      </c>
      <c r="M121" s="831">
        <v>289540.35568199999</v>
      </c>
      <c r="N121" s="916">
        <v>250679.19837899998</v>
      </c>
      <c r="O121" s="916">
        <v>229772.350554</v>
      </c>
      <c r="P121" s="916">
        <v>254191</v>
      </c>
      <c r="Q121" s="916">
        <v>342590</v>
      </c>
      <c r="R121" s="916">
        <v>331605</v>
      </c>
      <c r="S121" s="832">
        <v>323937</v>
      </c>
    </row>
    <row r="122" spans="1:19" ht="15" customHeight="1">
      <c r="A122" s="822">
        <v>15</v>
      </c>
      <c r="B122" s="823" t="s">
        <v>29</v>
      </c>
      <c r="C122" s="824">
        <v>1436840.5288113914</v>
      </c>
      <c r="D122" s="914">
        <v>1414756.9510869659</v>
      </c>
      <c r="E122" s="914">
        <v>1457872.04144865</v>
      </c>
      <c r="F122" s="914">
        <v>1540452</v>
      </c>
      <c r="G122" s="914">
        <v>1646034</v>
      </c>
      <c r="H122" s="914">
        <v>1612497</v>
      </c>
      <c r="I122" s="825">
        <v>1551584</v>
      </c>
      <c r="J122" s="805"/>
      <c r="K122" s="822">
        <v>15</v>
      </c>
      <c r="L122" s="823" t="s">
        <v>29</v>
      </c>
      <c r="M122" s="824">
        <v>2856932.2309142533</v>
      </c>
      <c r="N122" s="914">
        <v>2921448.4561710469</v>
      </c>
      <c r="O122" s="914">
        <v>2998768.3545534713</v>
      </c>
      <c r="P122" s="914">
        <v>3139972</v>
      </c>
      <c r="Q122" s="914">
        <v>3439669</v>
      </c>
      <c r="R122" s="914">
        <v>3500940</v>
      </c>
      <c r="S122" s="825">
        <v>3529514</v>
      </c>
    </row>
    <row r="123" spans="1:19" ht="15" customHeight="1" thickBot="1">
      <c r="A123" s="837">
        <v>16</v>
      </c>
      <c r="B123" s="838" t="s">
        <v>30</v>
      </c>
      <c r="C123" s="839">
        <v>1182473.2618409998</v>
      </c>
      <c r="D123" s="918">
        <v>1190008.09858</v>
      </c>
      <c r="E123" s="918">
        <v>1075830.0731249999</v>
      </c>
      <c r="F123" s="918">
        <v>1081252</v>
      </c>
      <c r="G123" s="918">
        <v>1109404</v>
      </c>
      <c r="H123" s="918">
        <v>1300771</v>
      </c>
      <c r="I123" s="840">
        <v>1429574</v>
      </c>
      <c r="J123" s="805"/>
      <c r="K123" s="841">
        <v>16</v>
      </c>
      <c r="L123" s="842" t="s">
        <v>30</v>
      </c>
      <c r="M123" s="843">
        <v>2594427.1229300005</v>
      </c>
      <c r="N123" s="919">
        <v>2330716.3441749997</v>
      </c>
      <c r="O123" s="919">
        <v>2176167.732171</v>
      </c>
      <c r="P123" s="919">
        <v>2171369</v>
      </c>
      <c r="Q123" s="919">
        <v>2453144</v>
      </c>
      <c r="R123" s="919">
        <v>2430613</v>
      </c>
      <c r="S123" s="844">
        <v>2602482</v>
      </c>
    </row>
    <row r="124" spans="1:19" ht="20.100000000000001" customHeight="1" thickTop="1">
      <c r="A124" s="1048" t="s">
        <v>300</v>
      </c>
      <c r="B124" s="1049"/>
      <c r="C124" s="820">
        <v>1371446.2326372128</v>
      </c>
      <c r="D124" s="913">
        <v>1332450.0711429934</v>
      </c>
      <c r="E124" s="913">
        <v>1346184.2235089072</v>
      </c>
      <c r="F124" s="913">
        <v>1425687</v>
      </c>
      <c r="G124" s="913">
        <v>1540943</v>
      </c>
      <c r="H124" s="913">
        <v>1511455</v>
      </c>
      <c r="I124" s="821">
        <v>1660468</v>
      </c>
      <c r="J124" s="805"/>
    </row>
    <row r="125" spans="1:19" ht="15" customHeight="1">
      <c r="A125" s="822">
        <v>1</v>
      </c>
      <c r="B125" s="823" t="s">
        <v>17</v>
      </c>
      <c r="C125" s="824">
        <v>670821.80453299999</v>
      </c>
      <c r="D125" s="914">
        <v>648780.26112200005</v>
      </c>
      <c r="E125" s="914">
        <v>681769.89100199996</v>
      </c>
      <c r="F125" s="914">
        <v>744753</v>
      </c>
      <c r="G125" s="914">
        <v>761813</v>
      </c>
      <c r="H125" s="914">
        <v>699943</v>
      </c>
      <c r="I125" s="825">
        <v>711899</v>
      </c>
      <c r="J125" s="805"/>
    </row>
    <row r="126" spans="1:19" ht="15" customHeight="1">
      <c r="A126" s="826">
        <v>2</v>
      </c>
      <c r="B126" s="827" t="s">
        <v>18</v>
      </c>
      <c r="C126" s="828">
        <v>590082.34923699987</v>
      </c>
      <c r="D126" s="915">
        <v>543896.69030899997</v>
      </c>
      <c r="E126" s="915">
        <v>550980.81217599998</v>
      </c>
      <c r="F126" s="915">
        <v>620785</v>
      </c>
      <c r="G126" s="915">
        <v>635481</v>
      </c>
      <c r="H126" s="915">
        <v>603650</v>
      </c>
      <c r="I126" s="829">
        <v>609072</v>
      </c>
      <c r="J126" s="805"/>
    </row>
    <row r="127" spans="1:19" ht="12.75" customHeight="1">
      <c r="A127" s="826">
        <v>3</v>
      </c>
      <c r="B127" s="830" t="s">
        <v>19</v>
      </c>
      <c r="C127" s="831">
        <v>390921.62431699992</v>
      </c>
      <c r="D127" s="916">
        <v>330788.03471400001</v>
      </c>
      <c r="E127" s="916">
        <v>331428.58592499996</v>
      </c>
      <c r="F127" s="916">
        <v>360392</v>
      </c>
      <c r="G127" s="916">
        <v>370775</v>
      </c>
      <c r="H127" s="916">
        <v>366627</v>
      </c>
      <c r="I127" s="832">
        <v>367403</v>
      </c>
      <c r="J127" s="805"/>
    </row>
    <row r="128" spans="1:19" ht="12.75" customHeight="1">
      <c r="A128" s="826">
        <v>4</v>
      </c>
      <c r="B128" s="830" t="s">
        <v>20</v>
      </c>
      <c r="C128" s="831">
        <v>41847.415680999999</v>
      </c>
      <c r="D128" s="916">
        <v>39595.08253</v>
      </c>
      <c r="E128" s="916">
        <v>43999.051725000005</v>
      </c>
      <c r="F128" s="916">
        <v>56699</v>
      </c>
      <c r="G128" s="916">
        <v>63352</v>
      </c>
      <c r="H128" s="916">
        <v>71720</v>
      </c>
      <c r="I128" s="832">
        <v>55750</v>
      </c>
      <c r="J128" s="805"/>
    </row>
    <row r="129" spans="1:10" ht="12.75" customHeight="1">
      <c r="A129" s="826">
        <v>5</v>
      </c>
      <c r="B129" s="830" t="s">
        <v>21</v>
      </c>
      <c r="C129" s="831">
        <v>148974.10010800001</v>
      </c>
      <c r="D129" s="916">
        <v>166020.82492600003</v>
      </c>
      <c r="E129" s="916">
        <v>159740.87102799999</v>
      </c>
      <c r="F129" s="916">
        <v>182295</v>
      </c>
      <c r="G129" s="916">
        <v>179836</v>
      </c>
      <c r="H129" s="916">
        <v>143303</v>
      </c>
      <c r="I129" s="832">
        <v>159143</v>
      </c>
      <c r="J129" s="805"/>
    </row>
    <row r="130" spans="1:10" ht="12.75" customHeight="1">
      <c r="A130" s="826">
        <v>6</v>
      </c>
      <c r="B130" s="830" t="s">
        <v>22</v>
      </c>
      <c r="C130" s="831">
        <v>8339.2091309999996</v>
      </c>
      <c r="D130" s="916">
        <v>7492.7481390000012</v>
      </c>
      <c r="E130" s="916">
        <v>15812.303497999997</v>
      </c>
      <c r="F130" s="916">
        <v>21399</v>
      </c>
      <c r="G130" s="916">
        <v>21518</v>
      </c>
      <c r="H130" s="916">
        <v>22000</v>
      </c>
      <c r="I130" s="832">
        <v>26776</v>
      </c>
      <c r="J130" s="805"/>
    </row>
    <row r="131" spans="1:10" ht="15" customHeight="1">
      <c r="A131" s="826">
        <v>7</v>
      </c>
      <c r="B131" s="836" t="s">
        <v>23</v>
      </c>
      <c r="C131" s="834">
        <v>80739.455296000015</v>
      </c>
      <c r="D131" s="917">
        <v>104883.570813</v>
      </c>
      <c r="E131" s="917">
        <v>130789.078826</v>
      </c>
      <c r="F131" s="917">
        <v>123968</v>
      </c>
      <c r="G131" s="917">
        <v>126332</v>
      </c>
      <c r="H131" s="917">
        <v>96292</v>
      </c>
      <c r="I131" s="835">
        <v>102827</v>
      </c>
      <c r="J131" s="805"/>
    </row>
    <row r="132" spans="1:10" ht="15" customHeight="1">
      <c r="A132" s="822">
        <v>8</v>
      </c>
      <c r="B132" s="823" t="s">
        <v>24</v>
      </c>
      <c r="C132" s="824">
        <v>700624.42810421262</v>
      </c>
      <c r="D132" s="914">
        <v>683669.81002099335</v>
      </c>
      <c r="E132" s="914">
        <v>664414.33250690717</v>
      </c>
      <c r="F132" s="914">
        <v>680934</v>
      </c>
      <c r="G132" s="914">
        <v>779130</v>
      </c>
      <c r="H132" s="914">
        <v>811512</v>
      </c>
      <c r="I132" s="825">
        <v>948569</v>
      </c>
      <c r="J132" s="805"/>
    </row>
    <row r="133" spans="1:10" ht="15" customHeight="1">
      <c r="A133" s="826">
        <v>9</v>
      </c>
      <c r="B133" s="827" t="s">
        <v>25</v>
      </c>
      <c r="C133" s="828">
        <v>161352.48007021262</v>
      </c>
      <c r="D133" s="915">
        <v>196937.8033869933</v>
      </c>
      <c r="E133" s="915">
        <v>175773.68320090717</v>
      </c>
      <c r="F133" s="915">
        <v>184102</v>
      </c>
      <c r="G133" s="915">
        <v>201193</v>
      </c>
      <c r="H133" s="915">
        <v>127866</v>
      </c>
      <c r="I133" s="829">
        <v>132819</v>
      </c>
      <c r="J133" s="805"/>
    </row>
    <row r="134" spans="1:10" ht="12.75" customHeight="1">
      <c r="A134" s="826">
        <v>10</v>
      </c>
      <c r="B134" s="830" t="s">
        <v>26</v>
      </c>
      <c r="C134" s="831">
        <v>5281.8651208883593</v>
      </c>
      <c r="D134" s="916">
        <v>11068.782159789616</v>
      </c>
      <c r="E134" s="916">
        <v>9822.0535809015873</v>
      </c>
      <c r="F134" s="916">
        <v>16135</v>
      </c>
      <c r="G134" s="916">
        <v>16026</v>
      </c>
      <c r="H134" s="916">
        <v>9174</v>
      </c>
      <c r="I134" s="832">
        <v>10220</v>
      </c>
      <c r="J134" s="805"/>
    </row>
    <row r="135" spans="1:10" ht="12.75" customHeight="1">
      <c r="A135" s="826">
        <v>11</v>
      </c>
      <c r="B135" s="830" t="s">
        <v>22</v>
      </c>
      <c r="C135" s="831">
        <v>156070.61494932423</v>
      </c>
      <c r="D135" s="916">
        <v>185869.02122720372</v>
      </c>
      <c r="E135" s="916">
        <v>165951.62962000555</v>
      </c>
      <c r="F135" s="916">
        <v>167968</v>
      </c>
      <c r="G135" s="916">
        <v>185167</v>
      </c>
      <c r="H135" s="916">
        <v>118692</v>
      </c>
      <c r="I135" s="832">
        <v>122599</v>
      </c>
      <c r="J135" s="805"/>
    </row>
    <row r="136" spans="1:10" ht="15" customHeight="1">
      <c r="A136" s="826">
        <v>12</v>
      </c>
      <c r="B136" s="836" t="s">
        <v>23</v>
      </c>
      <c r="C136" s="834">
        <v>539271.94803400012</v>
      </c>
      <c r="D136" s="917">
        <v>486732.00663400005</v>
      </c>
      <c r="E136" s="917">
        <v>488640.64930599998</v>
      </c>
      <c r="F136" s="917">
        <v>496832</v>
      </c>
      <c r="G136" s="917">
        <v>577937</v>
      </c>
      <c r="H136" s="917">
        <v>683646</v>
      </c>
      <c r="I136" s="835">
        <v>815749</v>
      </c>
      <c r="J136" s="805"/>
    </row>
    <row r="137" spans="1:10" ht="12.75" customHeight="1">
      <c r="A137" s="826">
        <v>13</v>
      </c>
      <c r="B137" s="830" t="s">
        <v>27</v>
      </c>
      <c r="C137" s="831">
        <v>479991.22500600002</v>
      </c>
      <c r="D137" s="916">
        <v>409803.33052400005</v>
      </c>
      <c r="E137" s="916">
        <v>418823.99871899997</v>
      </c>
      <c r="F137" s="916">
        <v>409419</v>
      </c>
      <c r="G137" s="916">
        <v>485710</v>
      </c>
      <c r="H137" s="916">
        <v>584687</v>
      </c>
      <c r="I137" s="832">
        <v>711600</v>
      </c>
      <c r="J137" s="805"/>
    </row>
    <row r="138" spans="1:10" ht="12.75" customHeight="1">
      <c r="A138" s="826">
        <v>14</v>
      </c>
      <c r="B138" s="830" t="s">
        <v>28</v>
      </c>
      <c r="C138" s="831">
        <v>59280.723028</v>
      </c>
      <c r="D138" s="916">
        <v>76928.67611</v>
      </c>
      <c r="E138" s="916">
        <v>69816.650586999996</v>
      </c>
      <c r="F138" s="916">
        <v>87413</v>
      </c>
      <c r="G138" s="916">
        <v>92227</v>
      </c>
      <c r="H138" s="916">
        <v>98959</v>
      </c>
      <c r="I138" s="832">
        <v>104150</v>
      </c>
      <c r="J138" s="805"/>
    </row>
    <row r="139" spans="1:10" ht="15" customHeight="1">
      <c r="A139" s="822">
        <v>15</v>
      </c>
      <c r="B139" s="823" t="s">
        <v>29</v>
      </c>
      <c r="C139" s="824">
        <v>751434.82930721261</v>
      </c>
      <c r="D139" s="914">
        <v>740834.49369599321</v>
      </c>
      <c r="E139" s="914">
        <v>726754.49537690706</v>
      </c>
      <c r="F139" s="914">
        <v>804887</v>
      </c>
      <c r="G139" s="914">
        <v>836674</v>
      </c>
      <c r="H139" s="914">
        <v>731516</v>
      </c>
      <c r="I139" s="825">
        <v>741891</v>
      </c>
      <c r="J139" s="805"/>
    </row>
    <row r="140" spans="1:10" ht="15" customHeight="1" thickBot="1">
      <c r="A140" s="841">
        <v>16</v>
      </c>
      <c r="B140" s="842" t="s">
        <v>30</v>
      </c>
      <c r="C140" s="843">
        <v>620011.40332999988</v>
      </c>
      <c r="D140" s="919">
        <v>591615.57744699996</v>
      </c>
      <c r="E140" s="919">
        <v>619429.72813199984</v>
      </c>
      <c r="F140" s="919">
        <v>620799</v>
      </c>
      <c r="G140" s="919">
        <v>704270</v>
      </c>
      <c r="H140" s="919">
        <v>779939</v>
      </c>
      <c r="I140" s="844">
        <v>918577</v>
      </c>
      <c r="J140" s="805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  <mergeCell ref="K107:L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6" customWidth="1"/>
    <col min="2" max="2" width="16.5703125" style="846" customWidth="1"/>
    <col min="3" max="9" width="9.28515625" style="846" customWidth="1"/>
    <col min="10" max="10" width="6.7109375" style="846" customWidth="1"/>
    <col min="11" max="11" width="3" style="846" customWidth="1"/>
    <col min="12" max="12" width="16.5703125" style="846" customWidth="1"/>
    <col min="13" max="19" width="9.28515625" style="846" customWidth="1"/>
    <col min="20" max="16384" width="9.140625" style="846"/>
  </cols>
  <sheetData>
    <row r="1" spans="1:19" ht="17.25">
      <c r="A1" s="845" t="s">
        <v>399</v>
      </c>
      <c r="K1" s="845" t="s">
        <v>143</v>
      </c>
    </row>
    <row r="2" spans="1:19" ht="12.75" customHeight="1"/>
    <row r="3" spans="1:19" ht="17.25" customHeight="1" thickBot="1">
      <c r="B3" s="845" t="s">
        <v>139</v>
      </c>
      <c r="G3" s="847"/>
      <c r="H3" s="847"/>
      <c r="I3" s="847" t="s">
        <v>2</v>
      </c>
      <c r="L3" s="845" t="s">
        <v>144</v>
      </c>
      <c r="Q3" s="847"/>
      <c r="R3" s="847"/>
      <c r="S3" s="847" t="s">
        <v>2</v>
      </c>
    </row>
    <row r="4" spans="1:19" ht="12.75" customHeight="1">
      <c r="A4" s="848"/>
      <c r="B4" s="849" t="s">
        <v>142</v>
      </c>
      <c r="C4" s="850"/>
      <c r="D4" s="920"/>
      <c r="E4" s="920"/>
      <c r="F4" s="920"/>
      <c r="G4" s="920"/>
      <c r="H4" s="920"/>
      <c r="I4" s="851"/>
      <c r="K4" s="848"/>
      <c r="L4" s="849" t="s">
        <v>142</v>
      </c>
      <c r="M4" s="850"/>
      <c r="N4" s="920"/>
      <c r="O4" s="920"/>
      <c r="P4" s="920"/>
      <c r="Q4" s="920"/>
      <c r="R4" s="920"/>
      <c r="S4" s="851"/>
    </row>
    <row r="5" spans="1:19" ht="12.75" customHeight="1">
      <c r="A5" s="852"/>
      <c r="B5" s="853"/>
      <c r="C5" s="814" t="s">
        <v>362</v>
      </c>
      <c r="D5" s="911" t="s">
        <v>363</v>
      </c>
      <c r="E5" s="813" t="s">
        <v>364</v>
      </c>
      <c r="F5" s="813" t="s">
        <v>365</v>
      </c>
      <c r="G5" s="813" t="s">
        <v>366</v>
      </c>
      <c r="H5" s="813" t="s">
        <v>367</v>
      </c>
      <c r="I5" s="815" t="s">
        <v>368</v>
      </c>
      <c r="K5" s="852"/>
      <c r="L5" s="853"/>
      <c r="M5" s="814" t="str">
        <f t="shared" ref="M5:S5" si="0">C5</f>
        <v>2013年度計</v>
      </c>
      <c r="N5" s="911" t="str">
        <f t="shared" si="0"/>
        <v>2014年度計</v>
      </c>
      <c r="O5" s="813" t="str">
        <f t="shared" si="0"/>
        <v>2015年度計</v>
      </c>
      <c r="P5" s="813" t="str">
        <f t="shared" si="0"/>
        <v>2016年度計</v>
      </c>
      <c r="Q5" s="813" t="str">
        <f t="shared" si="0"/>
        <v>2017年度計</v>
      </c>
      <c r="R5" s="813" t="str">
        <f t="shared" si="0"/>
        <v>2018年度計</v>
      </c>
      <c r="S5" s="815" t="str">
        <f t="shared" si="0"/>
        <v>2019年度計</v>
      </c>
    </row>
    <row r="6" spans="1:19" ht="12.75" customHeight="1">
      <c r="A6" s="854" t="s">
        <v>16</v>
      </c>
      <c r="B6" s="855"/>
      <c r="C6" s="856"/>
      <c r="D6" s="922"/>
      <c r="E6" s="922"/>
      <c r="F6" s="922"/>
      <c r="G6" s="922"/>
      <c r="H6" s="922"/>
      <c r="I6" s="857"/>
      <c r="K6" s="854" t="s">
        <v>16</v>
      </c>
      <c r="L6" s="855"/>
      <c r="M6" s="856"/>
      <c r="N6" s="922"/>
      <c r="O6" s="922"/>
      <c r="P6" s="922"/>
      <c r="Q6" s="922"/>
      <c r="R6" s="922"/>
      <c r="S6" s="857"/>
    </row>
    <row r="7" spans="1:19" ht="20.100000000000001" customHeight="1">
      <c r="A7" s="1050" t="s">
        <v>291</v>
      </c>
      <c r="B7" s="1051"/>
      <c r="C7" s="858">
        <v>50104847.548739001</v>
      </c>
      <c r="D7" s="923">
        <v>48771798.471301019</v>
      </c>
      <c r="E7" s="923">
        <v>50428869.463203996</v>
      </c>
      <c r="F7" s="923">
        <v>52860368</v>
      </c>
      <c r="G7" s="923">
        <v>52807199</v>
      </c>
      <c r="H7" s="923">
        <v>52213658</v>
      </c>
      <c r="I7" s="859">
        <v>54245208</v>
      </c>
      <c r="J7" s="860"/>
      <c r="K7" s="1050" t="s">
        <v>293</v>
      </c>
      <c r="L7" s="1051"/>
      <c r="M7" s="858">
        <v>6006531.0035731588</v>
      </c>
      <c r="N7" s="923">
        <v>6038498.9349163836</v>
      </c>
      <c r="O7" s="923">
        <v>6122840.9414187949</v>
      </c>
      <c r="P7" s="923">
        <v>5766681</v>
      </c>
      <c r="Q7" s="923">
        <v>5935162</v>
      </c>
      <c r="R7" s="923">
        <v>5710868</v>
      </c>
      <c r="S7" s="859">
        <v>4962532</v>
      </c>
    </row>
    <row r="8" spans="1:19" ht="15" customHeight="1">
      <c r="A8" s="861">
        <v>1</v>
      </c>
      <c r="B8" s="862" t="s">
        <v>17</v>
      </c>
      <c r="C8" s="863">
        <v>29486862.261724997</v>
      </c>
      <c r="D8" s="924">
        <v>28465099.956692003</v>
      </c>
      <c r="E8" s="924">
        <v>30230541.879907001</v>
      </c>
      <c r="F8" s="924">
        <v>32002161</v>
      </c>
      <c r="G8" s="924">
        <v>31826723</v>
      </c>
      <c r="H8" s="924">
        <v>32045735</v>
      </c>
      <c r="I8" s="864">
        <v>32360374</v>
      </c>
      <c r="J8" s="860"/>
      <c r="K8" s="861">
        <v>1</v>
      </c>
      <c r="L8" s="862" t="s">
        <v>17</v>
      </c>
      <c r="M8" s="863">
        <v>2531735.428719</v>
      </c>
      <c r="N8" s="924">
        <v>2365230.3783430001</v>
      </c>
      <c r="O8" s="924">
        <v>2390243.7815689999</v>
      </c>
      <c r="P8" s="924">
        <v>2522447</v>
      </c>
      <c r="Q8" s="924">
        <v>2254587</v>
      </c>
      <c r="R8" s="924">
        <v>2350011</v>
      </c>
      <c r="S8" s="864">
        <v>2171845</v>
      </c>
    </row>
    <row r="9" spans="1:19" ht="15" customHeight="1">
      <c r="A9" s="865">
        <v>2</v>
      </c>
      <c r="B9" s="866" t="s">
        <v>18</v>
      </c>
      <c r="C9" s="867">
        <v>24848879.384978995</v>
      </c>
      <c r="D9" s="925">
        <v>23500248.701228004</v>
      </c>
      <c r="E9" s="925">
        <v>25199730.133192003</v>
      </c>
      <c r="F9" s="925">
        <v>26853785</v>
      </c>
      <c r="G9" s="925">
        <v>26760059</v>
      </c>
      <c r="H9" s="925">
        <v>26879639</v>
      </c>
      <c r="I9" s="868">
        <v>26687341</v>
      </c>
      <c r="J9" s="860"/>
      <c r="K9" s="865">
        <v>2</v>
      </c>
      <c r="L9" s="866" t="s">
        <v>18</v>
      </c>
      <c r="M9" s="867">
        <v>1894250.3835719998</v>
      </c>
      <c r="N9" s="925">
        <v>1759527.6591800002</v>
      </c>
      <c r="O9" s="925">
        <v>1800723.1338729996</v>
      </c>
      <c r="P9" s="925">
        <v>1869677</v>
      </c>
      <c r="Q9" s="925">
        <v>1740371</v>
      </c>
      <c r="R9" s="925">
        <v>1844057</v>
      </c>
      <c r="S9" s="868">
        <v>1562995</v>
      </c>
    </row>
    <row r="10" spans="1:19" ht="12.75" customHeight="1">
      <c r="A10" s="865">
        <v>3</v>
      </c>
      <c r="B10" s="869" t="s">
        <v>19</v>
      </c>
      <c r="C10" s="870">
        <v>16567611.376184</v>
      </c>
      <c r="D10" s="926">
        <v>14683167.196896</v>
      </c>
      <c r="E10" s="926">
        <v>15532924.413891001</v>
      </c>
      <c r="F10" s="926">
        <v>16616038</v>
      </c>
      <c r="G10" s="926">
        <v>16022631</v>
      </c>
      <c r="H10" s="926">
        <v>16294994</v>
      </c>
      <c r="I10" s="871">
        <v>16211971</v>
      </c>
      <c r="J10" s="860"/>
      <c r="K10" s="865">
        <v>3</v>
      </c>
      <c r="L10" s="869" t="s">
        <v>19</v>
      </c>
      <c r="M10" s="870">
        <v>1148753.5126240002</v>
      </c>
      <c r="N10" s="926">
        <v>1047114.4420650001</v>
      </c>
      <c r="O10" s="926">
        <v>1125986.755627</v>
      </c>
      <c r="P10" s="926">
        <v>1136036</v>
      </c>
      <c r="Q10" s="926">
        <v>1077216</v>
      </c>
      <c r="R10" s="926">
        <v>1032507</v>
      </c>
      <c r="S10" s="871">
        <v>958138</v>
      </c>
    </row>
    <row r="11" spans="1:19" ht="12.75" customHeight="1">
      <c r="A11" s="865">
        <v>4</v>
      </c>
      <c r="B11" s="869" t="s">
        <v>20</v>
      </c>
      <c r="C11" s="870">
        <v>1352698.3972940003</v>
      </c>
      <c r="D11" s="926">
        <v>1561852.1989639997</v>
      </c>
      <c r="E11" s="926">
        <v>1904780.8723960002</v>
      </c>
      <c r="F11" s="926">
        <v>1975870</v>
      </c>
      <c r="G11" s="926">
        <v>2054656</v>
      </c>
      <c r="H11" s="926">
        <v>2547650</v>
      </c>
      <c r="I11" s="871">
        <v>2212982</v>
      </c>
      <c r="J11" s="860"/>
      <c r="K11" s="865">
        <v>4</v>
      </c>
      <c r="L11" s="869" t="s">
        <v>20</v>
      </c>
      <c r="M11" s="870">
        <v>137696.63027700002</v>
      </c>
      <c r="N11" s="926">
        <v>156189.907336</v>
      </c>
      <c r="O11" s="926">
        <v>168708.40941599995</v>
      </c>
      <c r="P11" s="926">
        <v>190763</v>
      </c>
      <c r="Q11" s="926">
        <v>174862</v>
      </c>
      <c r="R11" s="926">
        <v>331813</v>
      </c>
      <c r="S11" s="871">
        <v>179585</v>
      </c>
    </row>
    <row r="12" spans="1:19" ht="12.75" customHeight="1">
      <c r="A12" s="865">
        <v>5</v>
      </c>
      <c r="B12" s="869" t="s">
        <v>21</v>
      </c>
      <c r="C12" s="870">
        <v>6536437.7807520004</v>
      </c>
      <c r="D12" s="926">
        <v>6883448.9713240005</v>
      </c>
      <c r="E12" s="926">
        <v>7296270.8015600014</v>
      </c>
      <c r="F12" s="926">
        <v>7760251</v>
      </c>
      <c r="G12" s="926">
        <v>8052046</v>
      </c>
      <c r="H12" s="926">
        <v>7477007</v>
      </c>
      <c r="I12" s="871">
        <v>7741426</v>
      </c>
      <c r="J12" s="860"/>
      <c r="K12" s="865">
        <v>5</v>
      </c>
      <c r="L12" s="869" t="s">
        <v>21</v>
      </c>
      <c r="M12" s="870">
        <v>546776.83124199999</v>
      </c>
      <c r="N12" s="926">
        <v>488731.03261199995</v>
      </c>
      <c r="O12" s="926">
        <v>454677.20462600008</v>
      </c>
      <c r="P12" s="926">
        <v>479586</v>
      </c>
      <c r="Q12" s="926">
        <v>422083</v>
      </c>
      <c r="R12" s="926">
        <v>407348</v>
      </c>
      <c r="S12" s="871">
        <v>350435</v>
      </c>
    </row>
    <row r="13" spans="1:19" ht="12.75" customHeight="1">
      <c r="A13" s="865">
        <v>6</v>
      </c>
      <c r="B13" s="869" t="s">
        <v>22</v>
      </c>
      <c r="C13" s="870">
        <v>392131.83074900002</v>
      </c>
      <c r="D13" s="926">
        <v>371780.33404400002</v>
      </c>
      <c r="E13" s="926">
        <v>465754.04534499999</v>
      </c>
      <c r="F13" s="926">
        <v>501626</v>
      </c>
      <c r="G13" s="926">
        <v>630726</v>
      </c>
      <c r="H13" s="926">
        <v>559988</v>
      </c>
      <c r="I13" s="871">
        <v>520962</v>
      </c>
      <c r="J13" s="860"/>
      <c r="K13" s="865">
        <v>6</v>
      </c>
      <c r="L13" s="869" t="s">
        <v>22</v>
      </c>
      <c r="M13" s="870">
        <v>61023.409428999999</v>
      </c>
      <c r="N13" s="926">
        <v>67492.277167000007</v>
      </c>
      <c r="O13" s="926">
        <v>51350.764203999992</v>
      </c>
      <c r="P13" s="926">
        <v>63292</v>
      </c>
      <c r="Q13" s="926">
        <v>66209</v>
      </c>
      <c r="R13" s="926">
        <v>72389</v>
      </c>
      <c r="S13" s="871">
        <v>74836</v>
      </c>
    </row>
    <row r="14" spans="1:19" ht="15" customHeight="1">
      <c r="A14" s="865">
        <v>7</v>
      </c>
      <c r="B14" s="872" t="s">
        <v>23</v>
      </c>
      <c r="C14" s="873">
        <v>4637982.8767459998</v>
      </c>
      <c r="D14" s="927">
        <v>4964851.2554639988</v>
      </c>
      <c r="E14" s="927">
        <v>5030811.7467150008</v>
      </c>
      <c r="F14" s="927">
        <v>5148376</v>
      </c>
      <c r="G14" s="927">
        <v>5066665</v>
      </c>
      <c r="H14" s="927">
        <v>5166096</v>
      </c>
      <c r="I14" s="874">
        <v>5673033</v>
      </c>
      <c r="J14" s="860"/>
      <c r="K14" s="865">
        <v>7</v>
      </c>
      <c r="L14" s="872" t="s">
        <v>23</v>
      </c>
      <c r="M14" s="873">
        <v>637485.045147</v>
      </c>
      <c r="N14" s="927">
        <v>605702.71916300012</v>
      </c>
      <c r="O14" s="927">
        <v>589520.64769600006</v>
      </c>
      <c r="P14" s="927">
        <v>652771</v>
      </c>
      <c r="Q14" s="927">
        <v>514216</v>
      </c>
      <c r="R14" s="927">
        <v>505955</v>
      </c>
      <c r="S14" s="874">
        <v>608851</v>
      </c>
    </row>
    <row r="15" spans="1:19" ht="15" customHeight="1">
      <c r="A15" s="861">
        <v>8</v>
      </c>
      <c r="B15" s="862" t="s">
        <v>24</v>
      </c>
      <c r="C15" s="863">
        <v>20617985.287014008</v>
      </c>
      <c r="D15" s="924">
        <v>20306698.514609002</v>
      </c>
      <c r="E15" s="924">
        <v>20198327.583296992</v>
      </c>
      <c r="F15" s="924">
        <v>20858207</v>
      </c>
      <c r="G15" s="924">
        <v>20980476</v>
      </c>
      <c r="H15" s="924">
        <v>20167923</v>
      </c>
      <c r="I15" s="864">
        <v>21884834</v>
      </c>
      <c r="J15" s="860"/>
      <c r="K15" s="861">
        <v>8</v>
      </c>
      <c r="L15" s="862" t="s">
        <v>24</v>
      </c>
      <c r="M15" s="863">
        <v>3474795.5748541588</v>
      </c>
      <c r="N15" s="924">
        <v>3673268.5565733844</v>
      </c>
      <c r="O15" s="924">
        <v>3732597.1598497937</v>
      </c>
      <c r="P15" s="924">
        <v>3244234</v>
      </c>
      <c r="Q15" s="924">
        <v>3680575</v>
      </c>
      <c r="R15" s="924">
        <v>3360857</v>
      </c>
      <c r="S15" s="864">
        <v>2790686</v>
      </c>
    </row>
    <row r="16" spans="1:19" ht="15" customHeight="1">
      <c r="A16" s="865">
        <v>9</v>
      </c>
      <c r="B16" s="866" t="s">
        <v>25</v>
      </c>
      <c r="C16" s="867">
        <v>4484442.2306360072</v>
      </c>
      <c r="D16" s="925">
        <v>4606026.9592790036</v>
      </c>
      <c r="E16" s="925">
        <v>4674452.930037993</v>
      </c>
      <c r="F16" s="925">
        <v>4452658</v>
      </c>
      <c r="G16" s="925">
        <v>4201461</v>
      </c>
      <c r="H16" s="925">
        <v>4110245</v>
      </c>
      <c r="I16" s="868">
        <v>4445114</v>
      </c>
      <c r="J16" s="860"/>
      <c r="K16" s="865">
        <v>9</v>
      </c>
      <c r="L16" s="866" t="s">
        <v>25</v>
      </c>
      <c r="M16" s="867">
        <v>708950.12276715913</v>
      </c>
      <c r="N16" s="925">
        <v>809585.15974138374</v>
      </c>
      <c r="O16" s="925">
        <v>922057.24680179404</v>
      </c>
      <c r="P16" s="925">
        <v>481152</v>
      </c>
      <c r="Q16" s="925">
        <v>375225</v>
      </c>
      <c r="R16" s="925">
        <v>475337</v>
      </c>
      <c r="S16" s="868">
        <v>509716</v>
      </c>
    </row>
    <row r="17" spans="1:19" ht="12.75" customHeight="1">
      <c r="A17" s="865">
        <v>10</v>
      </c>
      <c r="B17" s="869" t="s">
        <v>26</v>
      </c>
      <c r="C17" s="870">
        <v>621536.97580400005</v>
      </c>
      <c r="D17" s="926">
        <v>715895.76296500047</v>
      </c>
      <c r="E17" s="926">
        <v>742511.86631900049</v>
      </c>
      <c r="F17" s="926">
        <v>733659</v>
      </c>
      <c r="G17" s="926">
        <v>550122</v>
      </c>
      <c r="H17" s="926">
        <v>558156</v>
      </c>
      <c r="I17" s="871">
        <v>553303</v>
      </c>
      <c r="J17" s="860"/>
      <c r="K17" s="865">
        <v>10</v>
      </c>
      <c r="L17" s="869" t="s">
        <v>26</v>
      </c>
      <c r="M17" s="870">
        <v>187514.36265595828</v>
      </c>
      <c r="N17" s="926">
        <v>248532.13034445012</v>
      </c>
      <c r="O17" s="926">
        <v>266590.35851242667</v>
      </c>
      <c r="P17" s="926">
        <v>117236</v>
      </c>
      <c r="Q17" s="926">
        <v>56399</v>
      </c>
      <c r="R17" s="926">
        <v>42183</v>
      </c>
      <c r="S17" s="871">
        <v>40851</v>
      </c>
    </row>
    <row r="18" spans="1:19" ht="12.75" customHeight="1">
      <c r="A18" s="865">
        <v>11</v>
      </c>
      <c r="B18" s="869" t="s">
        <v>22</v>
      </c>
      <c r="C18" s="870">
        <v>3862905.2548320075</v>
      </c>
      <c r="D18" s="926">
        <v>3890131.1963140029</v>
      </c>
      <c r="E18" s="926">
        <v>3931941.0637189918</v>
      </c>
      <c r="F18" s="926">
        <v>3719000</v>
      </c>
      <c r="G18" s="926">
        <v>3651339</v>
      </c>
      <c r="H18" s="926">
        <v>3552089</v>
      </c>
      <c r="I18" s="871">
        <v>3891810</v>
      </c>
      <c r="J18" s="860"/>
      <c r="K18" s="865">
        <v>11</v>
      </c>
      <c r="L18" s="869" t="s">
        <v>22</v>
      </c>
      <c r="M18" s="870">
        <v>521435.76011120091</v>
      </c>
      <c r="N18" s="926">
        <v>561053.02939693362</v>
      </c>
      <c r="O18" s="926">
        <v>655466.88828936755</v>
      </c>
      <c r="P18" s="926">
        <v>363916</v>
      </c>
      <c r="Q18" s="926">
        <v>318827</v>
      </c>
      <c r="R18" s="926">
        <v>433154</v>
      </c>
      <c r="S18" s="871">
        <v>468865</v>
      </c>
    </row>
    <row r="19" spans="1:19" ht="15" customHeight="1">
      <c r="A19" s="865">
        <v>12</v>
      </c>
      <c r="B19" s="875" t="s">
        <v>23</v>
      </c>
      <c r="C19" s="873">
        <v>16133543.056377999</v>
      </c>
      <c r="D19" s="927">
        <v>15700671.555330001</v>
      </c>
      <c r="E19" s="927">
        <v>15523874.653259</v>
      </c>
      <c r="F19" s="927">
        <v>16405549</v>
      </c>
      <c r="G19" s="927">
        <v>16779015</v>
      </c>
      <c r="H19" s="927">
        <v>16057678</v>
      </c>
      <c r="I19" s="874">
        <v>17439720</v>
      </c>
      <c r="J19" s="860"/>
      <c r="K19" s="865">
        <v>12</v>
      </c>
      <c r="L19" s="875" t="s">
        <v>23</v>
      </c>
      <c r="M19" s="873">
        <v>2765845.452087</v>
      </c>
      <c r="N19" s="927">
        <v>2863683.3968319995</v>
      </c>
      <c r="O19" s="927">
        <v>2810539.9130480001</v>
      </c>
      <c r="P19" s="927">
        <v>2763082</v>
      </c>
      <c r="Q19" s="927">
        <v>3305350</v>
      </c>
      <c r="R19" s="927">
        <v>2885520</v>
      </c>
      <c r="S19" s="874">
        <v>2280970</v>
      </c>
    </row>
    <row r="20" spans="1:19" ht="12.75" customHeight="1">
      <c r="A20" s="865">
        <v>13</v>
      </c>
      <c r="B20" s="869" t="s">
        <v>27</v>
      </c>
      <c r="C20" s="870">
        <v>12941062.611270001</v>
      </c>
      <c r="D20" s="926">
        <v>11573466.679885</v>
      </c>
      <c r="E20" s="926">
        <v>11439233.953145999</v>
      </c>
      <c r="F20" s="926">
        <v>12153350</v>
      </c>
      <c r="G20" s="926">
        <v>12567966</v>
      </c>
      <c r="H20" s="926">
        <v>11878864</v>
      </c>
      <c r="I20" s="871">
        <v>13098949</v>
      </c>
      <c r="J20" s="860"/>
      <c r="K20" s="865">
        <v>13</v>
      </c>
      <c r="L20" s="869" t="s">
        <v>27</v>
      </c>
      <c r="M20" s="870">
        <v>2452061.1373140002</v>
      </c>
      <c r="N20" s="926">
        <v>2453700.7983510001</v>
      </c>
      <c r="O20" s="926">
        <v>2329512.7592559997</v>
      </c>
      <c r="P20" s="926">
        <v>2408287</v>
      </c>
      <c r="Q20" s="926">
        <v>2809930</v>
      </c>
      <c r="R20" s="926">
        <v>2330886</v>
      </c>
      <c r="S20" s="871">
        <v>1918595</v>
      </c>
    </row>
    <row r="21" spans="1:19" ht="12.75" customHeight="1">
      <c r="A21" s="865">
        <v>14</v>
      </c>
      <c r="B21" s="869" t="s">
        <v>28</v>
      </c>
      <c r="C21" s="870">
        <v>3192480.4451079997</v>
      </c>
      <c r="D21" s="926">
        <v>4127204.8754450004</v>
      </c>
      <c r="E21" s="926">
        <v>4084640.7001129999</v>
      </c>
      <c r="F21" s="926">
        <v>4252198</v>
      </c>
      <c r="G21" s="926">
        <v>4211048</v>
      </c>
      <c r="H21" s="926">
        <v>4178814</v>
      </c>
      <c r="I21" s="871">
        <v>4340771</v>
      </c>
      <c r="J21" s="860"/>
      <c r="K21" s="865">
        <v>14</v>
      </c>
      <c r="L21" s="869" t="s">
        <v>28</v>
      </c>
      <c r="M21" s="870">
        <v>313784.31477300002</v>
      </c>
      <c r="N21" s="926">
        <v>409982.59848099988</v>
      </c>
      <c r="O21" s="926">
        <v>481027.15379199997</v>
      </c>
      <c r="P21" s="926">
        <v>354795</v>
      </c>
      <c r="Q21" s="926">
        <v>495420</v>
      </c>
      <c r="R21" s="926">
        <v>554634</v>
      </c>
      <c r="S21" s="871">
        <v>362375</v>
      </c>
    </row>
    <row r="22" spans="1:19" ht="15" customHeight="1">
      <c r="A22" s="861">
        <v>15</v>
      </c>
      <c r="B22" s="862" t="s">
        <v>29</v>
      </c>
      <c r="C22" s="863">
        <v>29333321.61561501</v>
      </c>
      <c r="D22" s="924">
        <v>28106275.660507001</v>
      </c>
      <c r="E22" s="924">
        <v>29874183.063229993</v>
      </c>
      <c r="F22" s="924">
        <v>31306443</v>
      </c>
      <c r="G22" s="924">
        <v>30961519</v>
      </c>
      <c r="H22" s="924">
        <v>30989884</v>
      </c>
      <c r="I22" s="864">
        <v>31132454</v>
      </c>
      <c r="J22" s="860"/>
      <c r="K22" s="861">
        <v>15</v>
      </c>
      <c r="L22" s="862" t="s">
        <v>29</v>
      </c>
      <c r="M22" s="863">
        <v>2603200.5063391593</v>
      </c>
      <c r="N22" s="924">
        <v>2569112.8189213839</v>
      </c>
      <c r="O22" s="924">
        <v>2722780.3806747939</v>
      </c>
      <c r="P22" s="924">
        <v>2350829</v>
      </c>
      <c r="Q22" s="924">
        <v>2115596</v>
      </c>
      <c r="R22" s="924">
        <v>2319394</v>
      </c>
      <c r="S22" s="864">
        <v>2072710</v>
      </c>
    </row>
    <row r="23" spans="1:19" ht="15" customHeight="1" thickBot="1">
      <c r="A23" s="876">
        <v>16</v>
      </c>
      <c r="B23" s="877" t="s">
        <v>30</v>
      </c>
      <c r="C23" s="878">
        <v>20771525.933123998</v>
      </c>
      <c r="D23" s="928">
        <v>20665522.810794</v>
      </c>
      <c r="E23" s="928">
        <v>20554686.399974</v>
      </c>
      <c r="F23" s="928">
        <v>21553925</v>
      </c>
      <c r="G23" s="928">
        <v>21845680</v>
      </c>
      <c r="H23" s="928">
        <v>21223774</v>
      </c>
      <c r="I23" s="879">
        <v>23112753</v>
      </c>
      <c r="J23" s="860"/>
      <c r="K23" s="876">
        <v>16</v>
      </c>
      <c r="L23" s="877" t="s">
        <v>30</v>
      </c>
      <c r="M23" s="878">
        <v>3403330.4972339999</v>
      </c>
      <c r="N23" s="928">
        <v>3469386.1159949997</v>
      </c>
      <c r="O23" s="928">
        <v>3400060.5607440001</v>
      </c>
      <c r="P23" s="928">
        <v>3415853</v>
      </c>
      <c r="Q23" s="928">
        <v>3819566</v>
      </c>
      <c r="R23" s="928">
        <v>3391474</v>
      </c>
      <c r="S23" s="879">
        <v>2889821</v>
      </c>
    </row>
    <row r="24" spans="1:19" ht="20.100000000000001" customHeight="1" thickTop="1">
      <c r="A24" s="1052" t="s">
        <v>292</v>
      </c>
      <c r="B24" s="1053"/>
      <c r="C24" s="858">
        <v>2612868.6422285251</v>
      </c>
      <c r="D24" s="923">
        <v>2313705.0892029759</v>
      </c>
      <c r="E24" s="923">
        <v>2605399.0014306991</v>
      </c>
      <c r="F24" s="923">
        <v>2568445</v>
      </c>
      <c r="G24" s="923">
        <v>2854833</v>
      </c>
      <c r="H24" s="923">
        <v>2448428</v>
      </c>
      <c r="I24" s="859">
        <v>2863979</v>
      </c>
      <c r="J24" s="860"/>
      <c r="K24" s="1052" t="s">
        <v>294</v>
      </c>
      <c r="L24" s="1053"/>
      <c r="M24" s="858">
        <v>3870844.5132962209</v>
      </c>
      <c r="N24" s="923">
        <v>3664255.0284924684</v>
      </c>
      <c r="O24" s="923">
        <v>4003487.4846563246</v>
      </c>
      <c r="P24" s="923">
        <v>4010947</v>
      </c>
      <c r="Q24" s="923">
        <v>4016137</v>
      </c>
      <c r="R24" s="923">
        <v>3854403</v>
      </c>
      <c r="S24" s="859">
        <v>4022658</v>
      </c>
    </row>
    <row r="25" spans="1:19" ht="15" customHeight="1">
      <c r="A25" s="861">
        <v>1</v>
      </c>
      <c r="B25" s="862" t="s">
        <v>17</v>
      </c>
      <c r="C25" s="863">
        <v>1056232.3569500002</v>
      </c>
      <c r="D25" s="924">
        <v>1051233.0129</v>
      </c>
      <c r="E25" s="924">
        <v>1059094.7192160001</v>
      </c>
      <c r="F25" s="924">
        <v>1057220</v>
      </c>
      <c r="G25" s="924">
        <v>1176191</v>
      </c>
      <c r="H25" s="924">
        <v>1136318</v>
      </c>
      <c r="I25" s="864">
        <v>1178849</v>
      </c>
      <c r="J25" s="860"/>
      <c r="K25" s="861">
        <v>1</v>
      </c>
      <c r="L25" s="862" t="s">
        <v>17</v>
      </c>
      <c r="M25" s="863">
        <v>2318675.1903209998</v>
      </c>
      <c r="N25" s="924">
        <v>2224579.6900710003</v>
      </c>
      <c r="O25" s="924">
        <v>2473584.3637799998</v>
      </c>
      <c r="P25" s="924">
        <v>2483672</v>
      </c>
      <c r="Q25" s="924">
        <v>2448196</v>
      </c>
      <c r="R25" s="924">
        <v>2442600</v>
      </c>
      <c r="S25" s="864">
        <v>2280405</v>
      </c>
    </row>
    <row r="26" spans="1:19" ht="15" customHeight="1">
      <c r="A26" s="865">
        <v>2</v>
      </c>
      <c r="B26" s="866" t="s">
        <v>18</v>
      </c>
      <c r="C26" s="867">
        <v>830528.48565000016</v>
      </c>
      <c r="D26" s="925">
        <v>838893.81426499994</v>
      </c>
      <c r="E26" s="925">
        <v>886412.66896399984</v>
      </c>
      <c r="F26" s="925">
        <v>879400</v>
      </c>
      <c r="G26" s="925">
        <v>950908</v>
      </c>
      <c r="H26" s="925">
        <v>987433</v>
      </c>
      <c r="I26" s="868">
        <v>999787</v>
      </c>
      <c r="J26" s="860"/>
      <c r="K26" s="865">
        <v>2</v>
      </c>
      <c r="L26" s="866" t="s">
        <v>18</v>
      </c>
      <c r="M26" s="867">
        <v>1986725.8167030001</v>
      </c>
      <c r="N26" s="925">
        <v>1846487.1008210001</v>
      </c>
      <c r="O26" s="925">
        <v>1997278.6588979999</v>
      </c>
      <c r="P26" s="925">
        <v>2037780</v>
      </c>
      <c r="Q26" s="925">
        <v>2050876</v>
      </c>
      <c r="R26" s="925">
        <v>2027926</v>
      </c>
      <c r="S26" s="868">
        <v>1905230</v>
      </c>
    </row>
    <row r="27" spans="1:19" ht="12.75" customHeight="1">
      <c r="A27" s="865">
        <v>3</v>
      </c>
      <c r="B27" s="869" t="s">
        <v>19</v>
      </c>
      <c r="C27" s="870">
        <v>521379.56765899999</v>
      </c>
      <c r="D27" s="926">
        <v>472382.57449300017</v>
      </c>
      <c r="E27" s="926">
        <v>498115.14644400001</v>
      </c>
      <c r="F27" s="926">
        <v>543269</v>
      </c>
      <c r="G27" s="926">
        <v>549956</v>
      </c>
      <c r="H27" s="926">
        <v>540646</v>
      </c>
      <c r="I27" s="871">
        <v>581465</v>
      </c>
      <c r="J27" s="860"/>
      <c r="K27" s="865">
        <v>3</v>
      </c>
      <c r="L27" s="869" t="s">
        <v>19</v>
      </c>
      <c r="M27" s="870">
        <v>1315863.1174389999</v>
      </c>
      <c r="N27" s="926">
        <v>1144084.8085700001</v>
      </c>
      <c r="O27" s="926">
        <v>1178972.0964640002</v>
      </c>
      <c r="P27" s="926">
        <v>1254736</v>
      </c>
      <c r="Q27" s="926">
        <v>1224196</v>
      </c>
      <c r="R27" s="926">
        <v>1220408</v>
      </c>
      <c r="S27" s="871">
        <v>1166319</v>
      </c>
    </row>
    <row r="28" spans="1:19" ht="12.75" customHeight="1">
      <c r="A28" s="865">
        <v>4</v>
      </c>
      <c r="B28" s="869" t="s">
        <v>20</v>
      </c>
      <c r="C28" s="870">
        <v>30210.507156000003</v>
      </c>
      <c r="D28" s="926">
        <v>38569.398055999998</v>
      </c>
      <c r="E28" s="926">
        <v>52212.274826000008</v>
      </c>
      <c r="F28" s="926">
        <v>45931</v>
      </c>
      <c r="G28" s="926">
        <v>50540</v>
      </c>
      <c r="H28" s="926">
        <v>46261</v>
      </c>
      <c r="I28" s="871">
        <v>70870</v>
      </c>
      <c r="J28" s="860"/>
      <c r="K28" s="865">
        <v>4</v>
      </c>
      <c r="L28" s="869" t="s">
        <v>20</v>
      </c>
      <c r="M28" s="870">
        <v>145889.66856500003</v>
      </c>
      <c r="N28" s="926">
        <v>201610.66803600002</v>
      </c>
      <c r="O28" s="926">
        <v>317281.97866700002</v>
      </c>
      <c r="P28" s="926">
        <v>255625</v>
      </c>
      <c r="Q28" s="926">
        <v>329048</v>
      </c>
      <c r="R28" s="926">
        <v>345351</v>
      </c>
      <c r="S28" s="871">
        <v>260733</v>
      </c>
    </row>
    <row r="29" spans="1:19" ht="12.75" customHeight="1">
      <c r="A29" s="865">
        <v>5</v>
      </c>
      <c r="B29" s="869" t="s">
        <v>21</v>
      </c>
      <c r="C29" s="870">
        <v>243100.67083600003</v>
      </c>
      <c r="D29" s="926">
        <v>299534.88623899996</v>
      </c>
      <c r="E29" s="926">
        <v>285444.680506</v>
      </c>
      <c r="F29" s="926">
        <v>230985</v>
      </c>
      <c r="G29" s="926">
        <v>283712</v>
      </c>
      <c r="H29" s="926">
        <v>345035</v>
      </c>
      <c r="I29" s="871">
        <v>286464</v>
      </c>
      <c r="J29" s="860"/>
      <c r="K29" s="865">
        <v>5</v>
      </c>
      <c r="L29" s="869" t="s">
        <v>21</v>
      </c>
      <c r="M29" s="870">
        <v>484557.44837100001</v>
      </c>
      <c r="N29" s="926">
        <v>452651.41141500004</v>
      </c>
      <c r="O29" s="926">
        <v>461309.81812399992</v>
      </c>
      <c r="P29" s="926">
        <v>490566</v>
      </c>
      <c r="Q29" s="926">
        <v>412135</v>
      </c>
      <c r="R29" s="926">
        <v>401638</v>
      </c>
      <c r="S29" s="871">
        <v>430715</v>
      </c>
    </row>
    <row r="30" spans="1:19" ht="12.75" customHeight="1">
      <c r="A30" s="865">
        <v>6</v>
      </c>
      <c r="B30" s="869" t="s">
        <v>22</v>
      </c>
      <c r="C30" s="870">
        <v>35837.739999000005</v>
      </c>
      <c r="D30" s="926">
        <v>28406.955477000003</v>
      </c>
      <c r="E30" s="926">
        <v>50640.567187999994</v>
      </c>
      <c r="F30" s="926">
        <v>59216</v>
      </c>
      <c r="G30" s="926">
        <v>66699</v>
      </c>
      <c r="H30" s="926">
        <v>55492</v>
      </c>
      <c r="I30" s="871">
        <v>60988</v>
      </c>
      <c r="J30" s="860"/>
      <c r="K30" s="865">
        <v>6</v>
      </c>
      <c r="L30" s="869" t="s">
        <v>22</v>
      </c>
      <c r="M30" s="870">
        <v>40415.582327999997</v>
      </c>
      <c r="N30" s="926">
        <v>48140.212799999994</v>
      </c>
      <c r="O30" s="926">
        <v>39714.765642999999</v>
      </c>
      <c r="P30" s="926">
        <v>36853</v>
      </c>
      <c r="Q30" s="926">
        <v>85497</v>
      </c>
      <c r="R30" s="926">
        <v>60529</v>
      </c>
      <c r="S30" s="871">
        <v>47463</v>
      </c>
    </row>
    <row r="31" spans="1:19" ht="15" customHeight="1">
      <c r="A31" s="865">
        <v>7</v>
      </c>
      <c r="B31" s="875" t="s">
        <v>23</v>
      </c>
      <c r="C31" s="873">
        <v>225703.87129999997</v>
      </c>
      <c r="D31" s="927">
        <v>212339.19863500004</v>
      </c>
      <c r="E31" s="927">
        <v>172682.05025199996</v>
      </c>
      <c r="F31" s="927">
        <v>177819</v>
      </c>
      <c r="G31" s="927">
        <v>225283</v>
      </c>
      <c r="H31" s="927">
        <v>148884</v>
      </c>
      <c r="I31" s="874">
        <v>179062</v>
      </c>
      <c r="J31" s="860"/>
      <c r="K31" s="865">
        <v>7</v>
      </c>
      <c r="L31" s="875" t="s">
        <v>23</v>
      </c>
      <c r="M31" s="873">
        <v>331949.37361800001</v>
      </c>
      <c r="N31" s="927">
        <v>378092.58924999996</v>
      </c>
      <c r="O31" s="927">
        <v>476305.70488199999</v>
      </c>
      <c r="P31" s="927">
        <v>445892</v>
      </c>
      <c r="Q31" s="927">
        <v>397320</v>
      </c>
      <c r="R31" s="927">
        <v>414675</v>
      </c>
      <c r="S31" s="874">
        <v>375176</v>
      </c>
    </row>
    <row r="32" spans="1:19" ht="15" customHeight="1">
      <c r="A32" s="861">
        <v>8</v>
      </c>
      <c r="B32" s="862" t="s">
        <v>24</v>
      </c>
      <c r="C32" s="863">
        <v>1556636.285278525</v>
      </c>
      <c r="D32" s="924">
        <v>1262472.0763029743</v>
      </c>
      <c r="E32" s="924">
        <v>1546304.2822146998</v>
      </c>
      <c r="F32" s="924">
        <v>1511226</v>
      </c>
      <c r="G32" s="924">
        <v>1678643</v>
      </c>
      <c r="H32" s="924">
        <v>1312111</v>
      </c>
      <c r="I32" s="864">
        <v>1685130</v>
      </c>
      <c r="J32" s="860"/>
      <c r="K32" s="861">
        <v>8</v>
      </c>
      <c r="L32" s="862" t="s">
        <v>24</v>
      </c>
      <c r="M32" s="863">
        <v>1552169.3229752213</v>
      </c>
      <c r="N32" s="924">
        <v>1439675.3384214686</v>
      </c>
      <c r="O32" s="924">
        <v>1529903.1208763251</v>
      </c>
      <c r="P32" s="924">
        <v>1527275</v>
      </c>
      <c r="Q32" s="924">
        <v>1567941</v>
      </c>
      <c r="R32" s="924">
        <v>1411803</v>
      </c>
      <c r="S32" s="864">
        <v>1742253</v>
      </c>
    </row>
    <row r="33" spans="1:19" ht="15" customHeight="1">
      <c r="A33" s="865">
        <v>9</v>
      </c>
      <c r="B33" s="866" t="s">
        <v>25</v>
      </c>
      <c r="C33" s="867">
        <v>258816.51534752434</v>
      </c>
      <c r="D33" s="925">
        <v>204159.46154397493</v>
      </c>
      <c r="E33" s="925">
        <v>233530.1170017001</v>
      </c>
      <c r="F33" s="925">
        <v>244888</v>
      </c>
      <c r="G33" s="925">
        <v>263938</v>
      </c>
      <c r="H33" s="925">
        <v>227694</v>
      </c>
      <c r="I33" s="868">
        <v>224985</v>
      </c>
      <c r="J33" s="860"/>
      <c r="K33" s="865">
        <v>9</v>
      </c>
      <c r="L33" s="866" t="s">
        <v>25</v>
      </c>
      <c r="M33" s="867">
        <v>360840.76268322137</v>
      </c>
      <c r="N33" s="925">
        <v>439078.73635646846</v>
      </c>
      <c r="O33" s="925">
        <v>438406.02550132514</v>
      </c>
      <c r="P33" s="925">
        <v>338668</v>
      </c>
      <c r="Q33" s="925">
        <v>370685</v>
      </c>
      <c r="R33" s="925">
        <v>295112</v>
      </c>
      <c r="S33" s="868">
        <v>314719</v>
      </c>
    </row>
    <row r="34" spans="1:19" ht="12.75" customHeight="1">
      <c r="A34" s="865">
        <v>10</v>
      </c>
      <c r="B34" s="869" t="s">
        <v>26</v>
      </c>
      <c r="C34" s="870">
        <v>34769.472379408711</v>
      </c>
      <c r="D34" s="926">
        <v>48451.759256904232</v>
      </c>
      <c r="E34" s="926">
        <v>59240.208101516517</v>
      </c>
      <c r="F34" s="926">
        <v>62640</v>
      </c>
      <c r="G34" s="926">
        <v>42557</v>
      </c>
      <c r="H34" s="926">
        <v>54855</v>
      </c>
      <c r="I34" s="871">
        <v>56928</v>
      </c>
      <c r="J34" s="860"/>
      <c r="K34" s="865">
        <v>10</v>
      </c>
      <c r="L34" s="869" t="s">
        <v>26</v>
      </c>
      <c r="M34" s="870">
        <v>11998.3199104504</v>
      </c>
      <c r="N34" s="926">
        <v>18495.623473428219</v>
      </c>
      <c r="O34" s="926">
        <v>15014.06066723062</v>
      </c>
      <c r="P34" s="926">
        <v>16019</v>
      </c>
      <c r="Q34" s="926">
        <v>18391</v>
      </c>
      <c r="R34" s="926">
        <v>15714</v>
      </c>
      <c r="S34" s="871">
        <v>24440</v>
      </c>
    </row>
    <row r="35" spans="1:19" ht="12.75" customHeight="1">
      <c r="A35" s="865">
        <v>11</v>
      </c>
      <c r="B35" s="869" t="s">
        <v>22</v>
      </c>
      <c r="C35" s="870">
        <v>224047.04296811571</v>
      </c>
      <c r="D35" s="926">
        <v>155707.70228707072</v>
      </c>
      <c r="E35" s="926">
        <v>174289.90890018354</v>
      </c>
      <c r="F35" s="926">
        <v>182248</v>
      </c>
      <c r="G35" s="926">
        <v>221381</v>
      </c>
      <c r="H35" s="926">
        <v>172839</v>
      </c>
      <c r="I35" s="871">
        <v>168057</v>
      </c>
      <c r="J35" s="860"/>
      <c r="K35" s="865">
        <v>11</v>
      </c>
      <c r="L35" s="869" t="s">
        <v>22</v>
      </c>
      <c r="M35" s="870">
        <v>348842.44277277094</v>
      </c>
      <c r="N35" s="926">
        <v>420583.11288304027</v>
      </c>
      <c r="O35" s="926">
        <v>423391.9648340944</v>
      </c>
      <c r="P35" s="926">
        <v>322649</v>
      </c>
      <c r="Q35" s="926">
        <v>352293</v>
      </c>
      <c r="R35" s="926">
        <v>279398</v>
      </c>
      <c r="S35" s="871">
        <v>290279</v>
      </c>
    </row>
    <row r="36" spans="1:19" ht="15" customHeight="1">
      <c r="A36" s="865">
        <v>12</v>
      </c>
      <c r="B36" s="875" t="s">
        <v>23</v>
      </c>
      <c r="C36" s="873">
        <v>1297819.7699309993</v>
      </c>
      <c r="D36" s="927">
        <v>1058312.6147589996</v>
      </c>
      <c r="E36" s="927">
        <v>1312774.1652129998</v>
      </c>
      <c r="F36" s="927">
        <v>1266337</v>
      </c>
      <c r="G36" s="927">
        <v>1414705</v>
      </c>
      <c r="H36" s="927">
        <v>1084416</v>
      </c>
      <c r="I36" s="874">
        <v>1460145</v>
      </c>
      <c r="J36" s="860"/>
      <c r="K36" s="865">
        <v>12</v>
      </c>
      <c r="L36" s="875" t="s">
        <v>23</v>
      </c>
      <c r="M36" s="873">
        <v>1191328.560292</v>
      </c>
      <c r="N36" s="927">
        <v>1000596.602065</v>
      </c>
      <c r="O36" s="927">
        <v>1091497.095375</v>
      </c>
      <c r="P36" s="927">
        <v>1188607</v>
      </c>
      <c r="Q36" s="927">
        <v>1197256</v>
      </c>
      <c r="R36" s="927">
        <v>1116691</v>
      </c>
      <c r="S36" s="874">
        <v>1427533</v>
      </c>
    </row>
    <row r="37" spans="1:19" ht="12.75" customHeight="1">
      <c r="A37" s="865">
        <v>13</v>
      </c>
      <c r="B37" s="869" t="s">
        <v>27</v>
      </c>
      <c r="C37" s="870">
        <v>1139592.2000770001</v>
      </c>
      <c r="D37" s="926">
        <v>871619.48612200003</v>
      </c>
      <c r="E37" s="926">
        <v>1063715.414321</v>
      </c>
      <c r="F37" s="926">
        <v>1084820</v>
      </c>
      <c r="G37" s="926">
        <v>1209534</v>
      </c>
      <c r="H37" s="926">
        <v>839993</v>
      </c>
      <c r="I37" s="871">
        <v>1260728</v>
      </c>
      <c r="J37" s="860"/>
      <c r="K37" s="865">
        <v>13</v>
      </c>
      <c r="L37" s="869" t="s">
        <v>27</v>
      </c>
      <c r="M37" s="870">
        <v>1024141.5920170001</v>
      </c>
      <c r="N37" s="926">
        <v>876006.97540600004</v>
      </c>
      <c r="O37" s="926">
        <v>930253.12963700003</v>
      </c>
      <c r="P37" s="926">
        <v>999970</v>
      </c>
      <c r="Q37" s="926">
        <v>978302</v>
      </c>
      <c r="R37" s="926">
        <v>951289</v>
      </c>
      <c r="S37" s="871">
        <v>1163698</v>
      </c>
    </row>
    <row r="38" spans="1:19" ht="12.75" customHeight="1">
      <c r="A38" s="865">
        <v>14</v>
      </c>
      <c r="B38" s="869" t="s">
        <v>28</v>
      </c>
      <c r="C38" s="870">
        <v>158227.569854</v>
      </c>
      <c r="D38" s="926">
        <v>186693.12863700013</v>
      </c>
      <c r="E38" s="926">
        <v>249058.75089200001</v>
      </c>
      <c r="F38" s="926">
        <v>181518</v>
      </c>
      <c r="G38" s="926">
        <v>205171</v>
      </c>
      <c r="H38" s="926">
        <v>244423</v>
      </c>
      <c r="I38" s="871">
        <v>199417</v>
      </c>
      <c r="J38" s="860"/>
      <c r="K38" s="865">
        <v>14</v>
      </c>
      <c r="L38" s="869" t="s">
        <v>28</v>
      </c>
      <c r="M38" s="870">
        <v>167186.96827500002</v>
      </c>
      <c r="N38" s="926">
        <v>124589.626659</v>
      </c>
      <c r="O38" s="926">
        <v>161243.96573799997</v>
      </c>
      <c r="P38" s="926">
        <v>188637</v>
      </c>
      <c r="Q38" s="926">
        <v>218954</v>
      </c>
      <c r="R38" s="926">
        <v>165402</v>
      </c>
      <c r="S38" s="871">
        <v>263835</v>
      </c>
    </row>
    <row r="39" spans="1:19" ht="15" customHeight="1">
      <c r="A39" s="861">
        <v>15</v>
      </c>
      <c r="B39" s="862" t="s">
        <v>29</v>
      </c>
      <c r="C39" s="863">
        <v>1089345.0009975245</v>
      </c>
      <c r="D39" s="924">
        <v>1043053.2758089749</v>
      </c>
      <c r="E39" s="924">
        <v>1119942.7859656999</v>
      </c>
      <c r="F39" s="924">
        <v>1124289</v>
      </c>
      <c r="G39" s="924">
        <v>1214845</v>
      </c>
      <c r="H39" s="924">
        <v>1215128</v>
      </c>
      <c r="I39" s="864">
        <v>1224772</v>
      </c>
      <c r="J39" s="860"/>
      <c r="K39" s="861">
        <v>15</v>
      </c>
      <c r="L39" s="862" t="s">
        <v>29</v>
      </c>
      <c r="M39" s="863">
        <v>2347566.5793862212</v>
      </c>
      <c r="N39" s="924">
        <v>2285565.8371774685</v>
      </c>
      <c r="O39" s="924">
        <v>2435684.6843993249</v>
      </c>
      <c r="P39" s="924">
        <v>2376447</v>
      </c>
      <c r="Q39" s="924">
        <v>2421561</v>
      </c>
      <c r="R39" s="924">
        <v>2323037</v>
      </c>
      <c r="S39" s="864">
        <v>2219949</v>
      </c>
    </row>
    <row r="40" spans="1:19" ht="15" customHeight="1" thickBot="1">
      <c r="A40" s="880">
        <v>16</v>
      </c>
      <c r="B40" s="881" t="s">
        <v>30</v>
      </c>
      <c r="C40" s="882">
        <v>1523523.641231</v>
      </c>
      <c r="D40" s="929">
        <v>1270651.8133939994</v>
      </c>
      <c r="E40" s="929">
        <v>1485456.2154649994</v>
      </c>
      <c r="F40" s="929">
        <v>1444157</v>
      </c>
      <c r="G40" s="929">
        <v>1639988</v>
      </c>
      <c r="H40" s="929">
        <v>1233301</v>
      </c>
      <c r="I40" s="883">
        <v>1639207</v>
      </c>
      <c r="J40" s="860"/>
      <c r="K40" s="880">
        <v>16</v>
      </c>
      <c r="L40" s="881" t="s">
        <v>30</v>
      </c>
      <c r="M40" s="882">
        <v>1523277.9339099999</v>
      </c>
      <c r="N40" s="929">
        <v>1378689.1913149999</v>
      </c>
      <c r="O40" s="929">
        <v>1567802.8002569999</v>
      </c>
      <c r="P40" s="929">
        <v>1634499</v>
      </c>
      <c r="Q40" s="929">
        <v>1594576</v>
      </c>
      <c r="R40" s="929">
        <v>1531366</v>
      </c>
      <c r="S40" s="883">
        <v>1802709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5" t="s">
        <v>143</v>
      </c>
      <c r="K51" s="845" t="s">
        <v>143</v>
      </c>
    </row>
    <row r="52" spans="1:19" ht="12.75" customHeight="1"/>
    <row r="53" spans="1:19" ht="17.25" customHeight="1" thickBot="1">
      <c r="B53" s="845" t="s">
        <v>144</v>
      </c>
      <c r="G53" s="847"/>
      <c r="H53" s="847"/>
      <c r="I53" s="847" t="s">
        <v>2</v>
      </c>
      <c r="L53" s="845" t="s">
        <v>144</v>
      </c>
      <c r="Q53" s="847"/>
      <c r="R53" s="847"/>
      <c r="S53" s="847" t="s">
        <v>2</v>
      </c>
    </row>
    <row r="54" spans="1:19" ht="12.75" customHeight="1">
      <c r="A54" s="848"/>
      <c r="B54" s="849" t="s">
        <v>142</v>
      </c>
      <c r="C54" s="850"/>
      <c r="D54" s="920"/>
      <c r="E54" s="920"/>
      <c r="F54" s="920"/>
      <c r="G54" s="920"/>
      <c r="H54" s="920"/>
      <c r="I54" s="851"/>
      <c r="K54" s="848"/>
      <c r="L54" s="849" t="s">
        <v>142</v>
      </c>
      <c r="M54" s="850"/>
      <c r="N54" s="920"/>
      <c r="O54" s="920"/>
      <c r="P54" s="920"/>
      <c r="Q54" s="920"/>
      <c r="R54" s="920"/>
      <c r="S54" s="851"/>
    </row>
    <row r="55" spans="1:19" ht="12.75" customHeight="1">
      <c r="A55" s="852"/>
      <c r="B55" s="853"/>
      <c r="C55" s="814" t="str">
        <f t="shared" ref="C55:I55" si="1">C5</f>
        <v>2013年度計</v>
      </c>
      <c r="D55" s="911" t="str">
        <f t="shared" si="1"/>
        <v>2014年度計</v>
      </c>
      <c r="E55" s="813" t="str">
        <f t="shared" si="1"/>
        <v>2015年度計</v>
      </c>
      <c r="F55" s="930" t="str">
        <f t="shared" si="1"/>
        <v>2016年度計</v>
      </c>
      <c r="G55" s="931" t="str">
        <f t="shared" si="1"/>
        <v>2017年度計</v>
      </c>
      <c r="H55" s="921" t="str">
        <f t="shared" si="1"/>
        <v>2018年度計</v>
      </c>
      <c r="I55" s="815" t="str">
        <f t="shared" si="1"/>
        <v>2019年度計</v>
      </c>
      <c r="K55" s="852"/>
      <c r="L55" s="853"/>
      <c r="M55" s="814" t="str">
        <f t="shared" ref="M55:S55" si="2">M5</f>
        <v>2013年度計</v>
      </c>
      <c r="N55" s="911" t="str">
        <f t="shared" si="2"/>
        <v>2014年度計</v>
      </c>
      <c r="O55" s="813" t="str">
        <f t="shared" si="2"/>
        <v>2015年度計</v>
      </c>
      <c r="P55" s="930" t="str">
        <f t="shared" si="2"/>
        <v>2016年度計</v>
      </c>
      <c r="Q55" s="931" t="str">
        <f t="shared" si="2"/>
        <v>2017年度計</v>
      </c>
      <c r="R55" s="921" t="str">
        <f t="shared" si="2"/>
        <v>2018年度計</v>
      </c>
      <c r="S55" s="815" t="str">
        <f t="shared" si="2"/>
        <v>2019年度計</v>
      </c>
    </row>
    <row r="56" spans="1:19" ht="12.75" customHeight="1">
      <c r="A56" s="854" t="s">
        <v>16</v>
      </c>
      <c r="B56" s="855"/>
      <c r="C56" s="856"/>
      <c r="D56" s="922"/>
      <c r="E56" s="922"/>
      <c r="F56" s="922"/>
      <c r="G56" s="922"/>
      <c r="H56" s="922"/>
      <c r="I56" s="857"/>
      <c r="K56" s="854" t="s">
        <v>16</v>
      </c>
      <c r="L56" s="855"/>
      <c r="M56" s="856"/>
      <c r="N56" s="922"/>
      <c r="O56" s="922"/>
      <c r="P56" s="922"/>
      <c r="Q56" s="922"/>
      <c r="R56" s="922"/>
      <c r="S56" s="857"/>
    </row>
    <row r="57" spans="1:19" ht="20.100000000000001" customHeight="1">
      <c r="A57" s="1050" t="s">
        <v>295</v>
      </c>
      <c r="B57" s="1051"/>
      <c r="C57" s="858">
        <v>12691599.277995277</v>
      </c>
      <c r="D57" s="923">
        <v>13351668.164241366</v>
      </c>
      <c r="E57" s="923">
        <v>13810371.653264066</v>
      </c>
      <c r="F57" s="923">
        <v>15131845</v>
      </c>
      <c r="G57" s="923">
        <v>14856389</v>
      </c>
      <c r="H57" s="923">
        <v>14360138</v>
      </c>
      <c r="I57" s="859">
        <v>15065896</v>
      </c>
      <c r="J57" s="860"/>
      <c r="K57" s="1050" t="s">
        <v>355</v>
      </c>
      <c r="L57" s="1051"/>
      <c r="M57" s="858">
        <v>5868145.7947782669</v>
      </c>
      <c r="N57" s="923">
        <v>5669634.2114868267</v>
      </c>
      <c r="O57" s="923">
        <v>5890923.661616304</v>
      </c>
      <c r="P57" s="923">
        <v>6075398</v>
      </c>
      <c r="Q57" s="923">
        <v>6093797</v>
      </c>
      <c r="R57" s="923">
        <v>6138470</v>
      </c>
      <c r="S57" s="859">
        <v>6294034</v>
      </c>
    </row>
    <row r="58" spans="1:19" ht="15" customHeight="1">
      <c r="A58" s="861">
        <v>1</v>
      </c>
      <c r="B58" s="862" t="s">
        <v>17</v>
      </c>
      <c r="C58" s="863">
        <v>9230128.2697469983</v>
      </c>
      <c r="D58" s="924">
        <v>9088787.3160770014</v>
      </c>
      <c r="E58" s="924">
        <v>9763305.9386200029</v>
      </c>
      <c r="F58" s="924">
        <v>10730104</v>
      </c>
      <c r="G58" s="924">
        <v>10580753</v>
      </c>
      <c r="H58" s="924">
        <v>10523399</v>
      </c>
      <c r="I58" s="864">
        <v>10851247</v>
      </c>
      <c r="J58" s="860"/>
      <c r="K58" s="861">
        <v>1</v>
      </c>
      <c r="L58" s="862" t="s">
        <v>17</v>
      </c>
      <c r="M58" s="863">
        <v>3881748.0718549993</v>
      </c>
      <c r="N58" s="924">
        <v>3763475.5225870009</v>
      </c>
      <c r="O58" s="924">
        <v>3739863.7047999995</v>
      </c>
      <c r="P58" s="924">
        <v>4018510</v>
      </c>
      <c r="Q58" s="924">
        <v>4013064</v>
      </c>
      <c r="R58" s="924">
        <v>4136478</v>
      </c>
      <c r="S58" s="864">
        <v>4066572</v>
      </c>
    </row>
    <row r="59" spans="1:19" ht="15" customHeight="1">
      <c r="A59" s="865">
        <v>2</v>
      </c>
      <c r="B59" s="866" t="s">
        <v>18</v>
      </c>
      <c r="C59" s="867">
        <v>7947491.506897998</v>
      </c>
      <c r="D59" s="925">
        <v>7748580.0246160012</v>
      </c>
      <c r="E59" s="925">
        <v>8459967.7331230007</v>
      </c>
      <c r="F59" s="925">
        <v>9486653</v>
      </c>
      <c r="G59" s="925">
        <v>9297185</v>
      </c>
      <c r="H59" s="925">
        <v>8721119</v>
      </c>
      <c r="I59" s="868">
        <v>9216634</v>
      </c>
      <c r="J59" s="860"/>
      <c r="K59" s="865">
        <v>2</v>
      </c>
      <c r="L59" s="866" t="s">
        <v>18</v>
      </c>
      <c r="M59" s="867">
        <v>3277209.1169439997</v>
      </c>
      <c r="N59" s="925">
        <v>3074366.0842080005</v>
      </c>
      <c r="O59" s="925">
        <v>3115917.7427429995</v>
      </c>
      <c r="P59" s="925">
        <v>3247634</v>
      </c>
      <c r="Q59" s="925">
        <v>3197687</v>
      </c>
      <c r="R59" s="925">
        <v>3496559</v>
      </c>
      <c r="S59" s="868">
        <v>3264850</v>
      </c>
    </row>
    <row r="60" spans="1:19" ht="12.75" customHeight="1">
      <c r="A60" s="865">
        <v>3</v>
      </c>
      <c r="B60" s="869" t="s">
        <v>19</v>
      </c>
      <c r="C60" s="870">
        <v>5613773.6573200002</v>
      </c>
      <c r="D60" s="926">
        <v>5092562.66579</v>
      </c>
      <c r="E60" s="926">
        <v>5361506.1955580004</v>
      </c>
      <c r="F60" s="926">
        <v>5991112</v>
      </c>
      <c r="G60" s="926">
        <v>5518726</v>
      </c>
      <c r="H60" s="926">
        <v>5475777</v>
      </c>
      <c r="I60" s="871">
        <v>5645373</v>
      </c>
      <c r="J60" s="860"/>
      <c r="K60" s="865">
        <v>3</v>
      </c>
      <c r="L60" s="869" t="s">
        <v>19</v>
      </c>
      <c r="M60" s="870">
        <v>2231616.0222439999</v>
      </c>
      <c r="N60" s="926">
        <v>1919553.2963109999</v>
      </c>
      <c r="O60" s="926">
        <v>2003757.1148980001</v>
      </c>
      <c r="P60" s="926">
        <v>2026483</v>
      </c>
      <c r="Q60" s="926">
        <v>2033358</v>
      </c>
      <c r="R60" s="926">
        <v>2146305</v>
      </c>
      <c r="S60" s="871">
        <v>2100787</v>
      </c>
    </row>
    <row r="61" spans="1:19" ht="12.75" customHeight="1">
      <c r="A61" s="865">
        <v>4</v>
      </c>
      <c r="B61" s="869" t="s">
        <v>20</v>
      </c>
      <c r="C61" s="870">
        <v>290109.57716500002</v>
      </c>
      <c r="D61" s="926">
        <v>268326.700373</v>
      </c>
      <c r="E61" s="926">
        <v>267603.52920799999</v>
      </c>
      <c r="F61" s="926">
        <v>348057</v>
      </c>
      <c r="G61" s="926">
        <v>308519</v>
      </c>
      <c r="H61" s="926">
        <v>406632</v>
      </c>
      <c r="I61" s="871">
        <v>461077</v>
      </c>
      <c r="J61" s="860"/>
      <c r="K61" s="865">
        <v>4</v>
      </c>
      <c r="L61" s="869" t="s">
        <v>20</v>
      </c>
      <c r="M61" s="870">
        <v>236268.95995199995</v>
      </c>
      <c r="N61" s="926">
        <v>306827.07109699998</v>
      </c>
      <c r="O61" s="926">
        <v>292222.09183700004</v>
      </c>
      <c r="P61" s="926">
        <v>446965</v>
      </c>
      <c r="Q61" s="926">
        <v>351445</v>
      </c>
      <c r="R61" s="926">
        <v>467033</v>
      </c>
      <c r="S61" s="871">
        <v>393722</v>
      </c>
    </row>
    <row r="62" spans="1:19" ht="12.75" customHeight="1">
      <c r="A62" s="865">
        <v>5</v>
      </c>
      <c r="B62" s="869" t="s">
        <v>21</v>
      </c>
      <c r="C62" s="870">
        <v>1994841.197625</v>
      </c>
      <c r="D62" s="926">
        <v>2350550.5544679994</v>
      </c>
      <c r="E62" s="926">
        <v>2732680.7215809999</v>
      </c>
      <c r="F62" s="926">
        <v>3053003</v>
      </c>
      <c r="G62" s="926">
        <v>3344126</v>
      </c>
      <c r="H62" s="926">
        <v>2770438</v>
      </c>
      <c r="I62" s="871">
        <v>3067036</v>
      </c>
      <c r="J62" s="860"/>
      <c r="K62" s="865">
        <v>5</v>
      </c>
      <c r="L62" s="869" t="s">
        <v>21</v>
      </c>
      <c r="M62" s="870">
        <v>766311.15745000006</v>
      </c>
      <c r="N62" s="926">
        <v>803902.25508800009</v>
      </c>
      <c r="O62" s="926">
        <v>765058.16267499991</v>
      </c>
      <c r="P62" s="926">
        <v>736316</v>
      </c>
      <c r="Q62" s="926">
        <v>757462</v>
      </c>
      <c r="R62" s="926">
        <v>827513</v>
      </c>
      <c r="S62" s="871">
        <v>725124</v>
      </c>
    </row>
    <row r="63" spans="1:19" ht="12.75" customHeight="1">
      <c r="A63" s="865">
        <v>6</v>
      </c>
      <c r="B63" s="869" t="s">
        <v>22</v>
      </c>
      <c r="C63" s="870">
        <v>48767.074787999998</v>
      </c>
      <c r="D63" s="926">
        <v>37140.103984999994</v>
      </c>
      <c r="E63" s="926">
        <v>98177.286776000008</v>
      </c>
      <c r="F63" s="926">
        <v>94481</v>
      </c>
      <c r="G63" s="926">
        <v>125814</v>
      </c>
      <c r="H63" s="926">
        <v>68271</v>
      </c>
      <c r="I63" s="871">
        <v>43147</v>
      </c>
      <c r="J63" s="860"/>
      <c r="K63" s="865">
        <v>6</v>
      </c>
      <c r="L63" s="869" t="s">
        <v>22</v>
      </c>
      <c r="M63" s="870">
        <v>43012.977297999998</v>
      </c>
      <c r="N63" s="926">
        <v>44083.461711999997</v>
      </c>
      <c r="O63" s="926">
        <v>54880.373332999996</v>
      </c>
      <c r="P63" s="926">
        <v>37870</v>
      </c>
      <c r="Q63" s="926">
        <v>55422</v>
      </c>
      <c r="R63" s="926">
        <v>55707</v>
      </c>
      <c r="S63" s="871">
        <v>45216</v>
      </c>
    </row>
    <row r="64" spans="1:19" ht="15" customHeight="1">
      <c r="A64" s="865">
        <v>7</v>
      </c>
      <c r="B64" s="872" t="s">
        <v>23</v>
      </c>
      <c r="C64" s="873">
        <v>1282636.7628490003</v>
      </c>
      <c r="D64" s="927">
        <v>1340207.2914609995</v>
      </c>
      <c r="E64" s="927">
        <v>1303338.2054970001</v>
      </c>
      <c r="F64" s="927">
        <v>1243451</v>
      </c>
      <c r="G64" s="927">
        <v>1283567</v>
      </c>
      <c r="H64" s="927">
        <v>1802280</v>
      </c>
      <c r="I64" s="874">
        <v>1634614</v>
      </c>
      <c r="J64" s="860"/>
      <c r="K64" s="865">
        <v>7</v>
      </c>
      <c r="L64" s="872" t="s">
        <v>23</v>
      </c>
      <c r="M64" s="873">
        <v>604538.95491099998</v>
      </c>
      <c r="N64" s="927">
        <v>689109.43837900006</v>
      </c>
      <c r="O64" s="927">
        <v>623945.96205700003</v>
      </c>
      <c r="P64" s="927">
        <v>770876</v>
      </c>
      <c r="Q64" s="927">
        <v>815378</v>
      </c>
      <c r="R64" s="927">
        <v>639919</v>
      </c>
      <c r="S64" s="874">
        <v>801722</v>
      </c>
    </row>
    <row r="65" spans="1:19" ht="15" customHeight="1">
      <c r="A65" s="861">
        <v>8</v>
      </c>
      <c r="B65" s="862" t="s">
        <v>24</v>
      </c>
      <c r="C65" s="863">
        <v>3461471.0082482803</v>
      </c>
      <c r="D65" s="924">
        <v>4262880.8481643619</v>
      </c>
      <c r="E65" s="924">
        <v>4047065.7146440661</v>
      </c>
      <c r="F65" s="924">
        <v>4401741</v>
      </c>
      <c r="G65" s="924">
        <v>4275636</v>
      </c>
      <c r="H65" s="924">
        <v>3836740</v>
      </c>
      <c r="I65" s="864">
        <v>4214648</v>
      </c>
      <c r="J65" s="860"/>
      <c r="K65" s="861">
        <v>8</v>
      </c>
      <c r="L65" s="862" t="s">
        <v>24</v>
      </c>
      <c r="M65" s="863">
        <v>1986397.7229232653</v>
      </c>
      <c r="N65" s="924">
        <v>1906158.6888998265</v>
      </c>
      <c r="O65" s="924">
        <v>2151059.9568163031</v>
      </c>
      <c r="P65" s="924">
        <v>2056887</v>
      </c>
      <c r="Q65" s="924">
        <v>2080732</v>
      </c>
      <c r="R65" s="924">
        <v>2001992</v>
      </c>
      <c r="S65" s="864">
        <v>2227462</v>
      </c>
    </row>
    <row r="66" spans="1:19" ht="15" customHeight="1">
      <c r="A66" s="865">
        <v>9</v>
      </c>
      <c r="B66" s="866" t="s">
        <v>25</v>
      </c>
      <c r="C66" s="867">
        <v>890011.3057932806</v>
      </c>
      <c r="D66" s="925">
        <v>831112.70828136255</v>
      </c>
      <c r="E66" s="925">
        <v>942152.13644506643</v>
      </c>
      <c r="F66" s="925">
        <v>1124550</v>
      </c>
      <c r="G66" s="925">
        <v>1228011</v>
      </c>
      <c r="H66" s="925">
        <v>1001834</v>
      </c>
      <c r="I66" s="868">
        <v>895729</v>
      </c>
      <c r="J66" s="860"/>
      <c r="K66" s="865">
        <v>9</v>
      </c>
      <c r="L66" s="866" t="s">
        <v>25</v>
      </c>
      <c r="M66" s="867">
        <v>338388.57922826562</v>
      </c>
      <c r="N66" s="925">
        <v>318869.89984082658</v>
      </c>
      <c r="O66" s="925">
        <v>345822.56024430349</v>
      </c>
      <c r="P66" s="925">
        <v>328824</v>
      </c>
      <c r="Q66" s="925">
        <v>359858</v>
      </c>
      <c r="R66" s="925">
        <v>261644</v>
      </c>
      <c r="S66" s="868">
        <v>471620</v>
      </c>
    </row>
    <row r="67" spans="1:19" ht="12.75" customHeight="1">
      <c r="A67" s="865">
        <v>10</v>
      </c>
      <c r="B67" s="869" t="s">
        <v>26</v>
      </c>
      <c r="C67" s="870">
        <v>118912.59516814045</v>
      </c>
      <c r="D67" s="926">
        <v>170432.36725642323</v>
      </c>
      <c r="E67" s="926">
        <v>168369.12206490731</v>
      </c>
      <c r="F67" s="926">
        <v>217165</v>
      </c>
      <c r="G67" s="926">
        <v>213548</v>
      </c>
      <c r="H67" s="926">
        <v>156378</v>
      </c>
      <c r="I67" s="871">
        <v>174300</v>
      </c>
      <c r="J67" s="860"/>
      <c r="K67" s="865">
        <v>10</v>
      </c>
      <c r="L67" s="869" t="s">
        <v>26</v>
      </c>
      <c r="M67" s="870">
        <v>29556.314233027413</v>
      </c>
      <c r="N67" s="926">
        <v>29272.624800212878</v>
      </c>
      <c r="O67" s="926">
        <v>39166.927987397707</v>
      </c>
      <c r="P67" s="926">
        <v>33871</v>
      </c>
      <c r="Q67" s="926">
        <v>42390</v>
      </c>
      <c r="R67" s="926">
        <v>38662</v>
      </c>
      <c r="S67" s="871">
        <v>30282</v>
      </c>
    </row>
    <row r="68" spans="1:19" ht="12.75" customHeight="1">
      <c r="A68" s="865">
        <v>11</v>
      </c>
      <c r="B68" s="869" t="s">
        <v>22</v>
      </c>
      <c r="C68" s="870">
        <v>771098.71062514</v>
      </c>
      <c r="D68" s="926">
        <v>660680.34102493944</v>
      </c>
      <c r="E68" s="926">
        <v>773783.01438015921</v>
      </c>
      <c r="F68" s="926">
        <v>907385</v>
      </c>
      <c r="G68" s="926">
        <v>1014463</v>
      </c>
      <c r="H68" s="926">
        <v>845456</v>
      </c>
      <c r="I68" s="871">
        <v>721429</v>
      </c>
      <c r="J68" s="860"/>
      <c r="K68" s="865">
        <v>11</v>
      </c>
      <c r="L68" s="869" t="s">
        <v>22</v>
      </c>
      <c r="M68" s="870">
        <v>308832.26499523828</v>
      </c>
      <c r="N68" s="926">
        <v>289597.2750406136</v>
      </c>
      <c r="O68" s="926">
        <v>306655.63225690584</v>
      </c>
      <c r="P68" s="926">
        <v>294953</v>
      </c>
      <c r="Q68" s="926">
        <v>317468</v>
      </c>
      <c r="R68" s="926">
        <v>222982</v>
      </c>
      <c r="S68" s="871">
        <v>441338</v>
      </c>
    </row>
    <row r="69" spans="1:19" ht="15" customHeight="1">
      <c r="A69" s="865">
        <v>12</v>
      </c>
      <c r="B69" s="875" t="s">
        <v>23</v>
      </c>
      <c r="C69" s="873">
        <v>2571459.7024549991</v>
      </c>
      <c r="D69" s="927">
        <v>3431768.1398830004</v>
      </c>
      <c r="E69" s="927">
        <v>3104913.5781990001</v>
      </c>
      <c r="F69" s="927">
        <v>3277191</v>
      </c>
      <c r="G69" s="927">
        <v>3047625</v>
      </c>
      <c r="H69" s="927">
        <v>2834906</v>
      </c>
      <c r="I69" s="874">
        <v>3318920</v>
      </c>
      <c r="J69" s="860"/>
      <c r="K69" s="865">
        <v>12</v>
      </c>
      <c r="L69" s="875" t="s">
        <v>23</v>
      </c>
      <c r="M69" s="873">
        <v>1648009.1436950001</v>
      </c>
      <c r="N69" s="927">
        <v>1587288.7890590001</v>
      </c>
      <c r="O69" s="927">
        <v>1805237.3965719999</v>
      </c>
      <c r="P69" s="927">
        <v>1728063</v>
      </c>
      <c r="Q69" s="927">
        <v>1720874</v>
      </c>
      <c r="R69" s="927">
        <v>1740348</v>
      </c>
      <c r="S69" s="874">
        <v>1755842</v>
      </c>
    </row>
    <row r="70" spans="1:19" ht="12.75" customHeight="1">
      <c r="A70" s="865">
        <v>13</v>
      </c>
      <c r="B70" s="869" t="s">
        <v>27</v>
      </c>
      <c r="C70" s="870">
        <v>1551085.8960169996</v>
      </c>
      <c r="D70" s="926">
        <v>1522564.5614000002</v>
      </c>
      <c r="E70" s="926">
        <v>1672093.7227770006</v>
      </c>
      <c r="F70" s="926">
        <v>1681073</v>
      </c>
      <c r="G70" s="926">
        <v>1693193</v>
      </c>
      <c r="H70" s="926">
        <v>1765061</v>
      </c>
      <c r="I70" s="871">
        <v>1726480</v>
      </c>
      <c r="J70" s="860"/>
      <c r="K70" s="865">
        <v>13</v>
      </c>
      <c r="L70" s="869" t="s">
        <v>27</v>
      </c>
      <c r="M70" s="870">
        <v>1228024.2907829999</v>
      </c>
      <c r="N70" s="926">
        <v>1121841.5977099999</v>
      </c>
      <c r="O70" s="926">
        <v>1270505.2655299997</v>
      </c>
      <c r="P70" s="926">
        <v>1276134</v>
      </c>
      <c r="Q70" s="926">
        <v>1301191</v>
      </c>
      <c r="R70" s="926">
        <v>1148708</v>
      </c>
      <c r="S70" s="871">
        <v>1393502</v>
      </c>
    </row>
    <row r="71" spans="1:19" ht="12.75" customHeight="1">
      <c r="A71" s="865">
        <v>14</v>
      </c>
      <c r="B71" s="869" t="s">
        <v>28</v>
      </c>
      <c r="C71" s="870">
        <v>1020373.8064379999</v>
      </c>
      <c r="D71" s="926">
        <v>1909203.5784830002</v>
      </c>
      <c r="E71" s="926">
        <v>1432819.8554219999</v>
      </c>
      <c r="F71" s="926">
        <v>1596119</v>
      </c>
      <c r="G71" s="926">
        <v>1354432</v>
      </c>
      <c r="H71" s="926">
        <v>1069844</v>
      </c>
      <c r="I71" s="871">
        <v>1592440</v>
      </c>
      <c r="J71" s="860"/>
      <c r="K71" s="865">
        <v>14</v>
      </c>
      <c r="L71" s="869" t="s">
        <v>28</v>
      </c>
      <c r="M71" s="870">
        <v>419984.85291199997</v>
      </c>
      <c r="N71" s="926">
        <v>465447.19134900015</v>
      </c>
      <c r="O71" s="926">
        <v>534732.13104200002</v>
      </c>
      <c r="P71" s="926">
        <v>451930</v>
      </c>
      <c r="Q71" s="926">
        <v>419683</v>
      </c>
      <c r="R71" s="926">
        <v>591640</v>
      </c>
      <c r="S71" s="871">
        <v>362340</v>
      </c>
    </row>
    <row r="72" spans="1:19" ht="15" customHeight="1">
      <c r="A72" s="861">
        <v>15</v>
      </c>
      <c r="B72" s="862" t="s">
        <v>29</v>
      </c>
      <c r="C72" s="863">
        <v>8837502.8126912806</v>
      </c>
      <c r="D72" s="924">
        <v>8579692.7328973617</v>
      </c>
      <c r="E72" s="924">
        <v>9402119.8695680648</v>
      </c>
      <c r="F72" s="924">
        <v>10611203</v>
      </c>
      <c r="G72" s="924">
        <v>10525197</v>
      </c>
      <c r="H72" s="924">
        <v>9722953</v>
      </c>
      <c r="I72" s="864">
        <v>10112362</v>
      </c>
      <c r="J72" s="860"/>
      <c r="K72" s="861">
        <v>15</v>
      </c>
      <c r="L72" s="862" t="s">
        <v>29</v>
      </c>
      <c r="M72" s="863">
        <v>3615597.6961722663</v>
      </c>
      <c r="N72" s="924">
        <v>3393235.9840488266</v>
      </c>
      <c r="O72" s="924">
        <v>3461740.3029873036</v>
      </c>
      <c r="P72" s="924">
        <v>3576458</v>
      </c>
      <c r="Q72" s="924">
        <v>3557545</v>
      </c>
      <c r="R72" s="924">
        <v>3758203</v>
      </c>
      <c r="S72" s="864">
        <v>3736470</v>
      </c>
    </row>
    <row r="73" spans="1:19" ht="15" customHeight="1" thickBot="1">
      <c r="A73" s="876">
        <v>16</v>
      </c>
      <c r="B73" s="877" t="s">
        <v>30</v>
      </c>
      <c r="C73" s="878">
        <v>3854096.4653040003</v>
      </c>
      <c r="D73" s="928">
        <v>4771975.4313439997</v>
      </c>
      <c r="E73" s="928">
        <v>4408251.7836960005</v>
      </c>
      <c r="F73" s="928">
        <v>4520642</v>
      </c>
      <c r="G73" s="928">
        <v>4331192</v>
      </c>
      <c r="H73" s="928">
        <v>4637185</v>
      </c>
      <c r="I73" s="879">
        <v>4953533</v>
      </c>
      <c r="J73" s="860"/>
      <c r="K73" s="876">
        <v>16</v>
      </c>
      <c r="L73" s="877" t="s">
        <v>30</v>
      </c>
      <c r="M73" s="878">
        <v>2252548.0986059997</v>
      </c>
      <c r="N73" s="928">
        <v>2276398.227438</v>
      </c>
      <c r="O73" s="928">
        <v>2429183.3586289994</v>
      </c>
      <c r="P73" s="928">
        <v>2498939</v>
      </c>
      <c r="Q73" s="928">
        <v>2536252</v>
      </c>
      <c r="R73" s="928">
        <v>2380267</v>
      </c>
      <c r="S73" s="879">
        <v>2557564</v>
      </c>
    </row>
    <row r="74" spans="1:19" ht="20.100000000000001" customHeight="1" thickTop="1">
      <c r="A74" s="1052" t="s">
        <v>296</v>
      </c>
      <c r="B74" s="1053"/>
      <c r="C74" s="858">
        <v>2601389.8449452375</v>
      </c>
      <c r="D74" s="923">
        <v>2505164.6164791542</v>
      </c>
      <c r="E74" s="923">
        <v>2478935.5065893647</v>
      </c>
      <c r="F74" s="923">
        <v>2734465</v>
      </c>
      <c r="G74" s="923">
        <v>2437331</v>
      </c>
      <c r="H74" s="923">
        <v>2478672</v>
      </c>
      <c r="I74" s="859">
        <v>2809892</v>
      </c>
      <c r="J74" s="860"/>
      <c r="K74" s="1052" t="s">
        <v>297</v>
      </c>
      <c r="L74" s="1053"/>
      <c r="M74" s="858">
        <v>6420375.3262712741</v>
      </c>
      <c r="N74" s="923">
        <v>6062579.6743247928</v>
      </c>
      <c r="O74" s="923">
        <v>6088504.1646128288</v>
      </c>
      <c r="P74" s="923">
        <v>6513828</v>
      </c>
      <c r="Q74" s="923">
        <v>6366688</v>
      </c>
      <c r="R74" s="923">
        <v>6790735</v>
      </c>
      <c r="S74" s="859">
        <v>7143094</v>
      </c>
    </row>
    <row r="75" spans="1:19" ht="15" customHeight="1">
      <c r="A75" s="861">
        <v>1</v>
      </c>
      <c r="B75" s="862" t="s">
        <v>17</v>
      </c>
      <c r="C75" s="863">
        <v>1261878.3274530002</v>
      </c>
      <c r="D75" s="924">
        <v>1255578.6366420002</v>
      </c>
      <c r="E75" s="924">
        <v>1318036.1657230002</v>
      </c>
      <c r="F75" s="924">
        <v>1381864</v>
      </c>
      <c r="G75" s="924">
        <v>1271730</v>
      </c>
      <c r="H75" s="924">
        <v>1315683</v>
      </c>
      <c r="I75" s="864">
        <v>1319787</v>
      </c>
      <c r="J75" s="860"/>
      <c r="K75" s="861">
        <v>1</v>
      </c>
      <c r="L75" s="862" t="s">
        <v>17</v>
      </c>
      <c r="M75" s="863">
        <v>4059114.7434619996</v>
      </c>
      <c r="N75" s="924">
        <v>3918302.3762749992</v>
      </c>
      <c r="O75" s="924">
        <v>4164149.6392510012</v>
      </c>
      <c r="P75" s="924">
        <v>4330578</v>
      </c>
      <c r="Q75" s="924">
        <v>4243535</v>
      </c>
      <c r="R75" s="924">
        <v>4406915</v>
      </c>
      <c r="S75" s="864">
        <v>4570024</v>
      </c>
    </row>
    <row r="76" spans="1:19" ht="15" customHeight="1">
      <c r="A76" s="865">
        <v>2</v>
      </c>
      <c r="B76" s="866" t="s">
        <v>18</v>
      </c>
      <c r="C76" s="867">
        <v>988437.921982</v>
      </c>
      <c r="D76" s="925">
        <v>949234.07143899996</v>
      </c>
      <c r="E76" s="925">
        <v>1065838.3541940001</v>
      </c>
      <c r="F76" s="925">
        <v>1023570</v>
      </c>
      <c r="G76" s="925">
        <v>943239</v>
      </c>
      <c r="H76" s="925">
        <v>1045211</v>
      </c>
      <c r="I76" s="868">
        <v>1010221</v>
      </c>
      <c r="J76" s="860"/>
      <c r="K76" s="865">
        <v>2</v>
      </c>
      <c r="L76" s="866" t="s">
        <v>18</v>
      </c>
      <c r="M76" s="867">
        <v>3515702.3727120003</v>
      </c>
      <c r="N76" s="925">
        <v>3393422.6267840001</v>
      </c>
      <c r="O76" s="925">
        <v>3613395.4268420013</v>
      </c>
      <c r="P76" s="925">
        <v>3701447</v>
      </c>
      <c r="Q76" s="925">
        <v>3740874</v>
      </c>
      <c r="R76" s="925">
        <v>3836176</v>
      </c>
      <c r="S76" s="868">
        <v>3953254</v>
      </c>
    </row>
    <row r="77" spans="1:19" ht="12.75" customHeight="1">
      <c r="A77" s="865">
        <v>3</v>
      </c>
      <c r="B77" s="869" t="s">
        <v>19</v>
      </c>
      <c r="C77" s="870">
        <v>628395.70145500009</v>
      </c>
      <c r="D77" s="926">
        <v>532174.89664000005</v>
      </c>
      <c r="E77" s="926">
        <v>573389.73961300007</v>
      </c>
      <c r="F77" s="926">
        <v>602595</v>
      </c>
      <c r="G77" s="926">
        <v>591761</v>
      </c>
      <c r="H77" s="926">
        <v>604130</v>
      </c>
      <c r="I77" s="871">
        <v>606094</v>
      </c>
      <c r="J77" s="860"/>
      <c r="K77" s="865">
        <v>3</v>
      </c>
      <c r="L77" s="869" t="s">
        <v>19</v>
      </c>
      <c r="M77" s="870">
        <v>2304074.892552</v>
      </c>
      <c r="N77" s="926">
        <v>2074333.0123510002</v>
      </c>
      <c r="O77" s="926">
        <v>2174488.9222170007</v>
      </c>
      <c r="P77" s="926">
        <v>2210820</v>
      </c>
      <c r="Q77" s="926">
        <v>2126795</v>
      </c>
      <c r="R77" s="926">
        <v>2314058</v>
      </c>
      <c r="S77" s="871">
        <v>2236014</v>
      </c>
    </row>
    <row r="78" spans="1:19" ht="12.75" customHeight="1">
      <c r="A78" s="865">
        <v>4</v>
      </c>
      <c r="B78" s="869" t="s">
        <v>20</v>
      </c>
      <c r="C78" s="870">
        <v>78548.730249999993</v>
      </c>
      <c r="D78" s="926">
        <v>111604.907184</v>
      </c>
      <c r="E78" s="926">
        <v>230165.01699800001</v>
      </c>
      <c r="F78" s="926">
        <v>112763</v>
      </c>
      <c r="G78" s="926">
        <v>100913</v>
      </c>
      <c r="H78" s="926">
        <v>173741</v>
      </c>
      <c r="I78" s="871">
        <v>118691</v>
      </c>
      <c r="J78" s="860"/>
      <c r="K78" s="865">
        <v>4</v>
      </c>
      <c r="L78" s="869" t="s">
        <v>20</v>
      </c>
      <c r="M78" s="870">
        <v>220988.62083099998</v>
      </c>
      <c r="N78" s="926">
        <v>247551.22999500003</v>
      </c>
      <c r="O78" s="926">
        <v>246597.77794</v>
      </c>
      <c r="P78" s="926">
        <v>232263</v>
      </c>
      <c r="Q78" s="926">
        <v>271912</v>
      </c>
      <c r="R78" s="926">
        <v>324665</v>
      </c>
      <c r="S78" s="871">
        <v>373309</v>
      </c>
    </row>
    <row r="79" spans="1:19" ht="12.75" customHeight="1">
      <c r="A79" s="865">
        <v>5</v>
      </c>
      <c r="B79" s="869" t="s">
        <v>21</v>
      </c>
      <c r="C79" s="870">
        <v>263529.044972</v>
      </c>
      <c r="D79" s="926">
        <v>291562.18275600002</v>
      </c>
      <c r="E79" s="926">
        <v>241401.46670699996</v>
      </c>
      <c r="F79" s="926">
        <v>286125</v>
      </c>
      <c r="G79" s="926">
        <v>232521</v>
      </c>
      <c r="H79" s="926">
        <v>245898</v>
      </c>
      <c r="I79" s="871">
        <v>264187</v>
      </c>
      <c r="J79" s="860"/>
      <c r="K79" s="865">
        <v>5</v>
      </c>
      <c r="L79" s="869" t="s">
        <v>21</v>
      </c>
      <c r="M79" s="870">
        <v>936713.83536799997</v>
      </c>
      <c r="N79" s="926">
        <v>1027220.8819650001</v>
      </c>
      <c r="O79" s="926">
        <v>1145870.9328139999</v>
      </c>
      <c r="P79" s="926">
        <v>1183347</v>
      </c>
      <c r="Q79" s="926">
        <v>1260667</v>
      </c>
      <c r="R79" s="926">
        <v>1121188</v>
      </c>
      <c r="S79" s="871">
        <v>1256028</v>
      </c>
    </row>
    <row r="80" spans="1:19" ht="12.75" customHeight="1">
      <c r="A80" s="865">
        <v>6</v>
      </c>
      <c r="B80" s="869" t="s">
        <v>22</v>
      </c>
      <c r="C80" s="870">
        <v>17964.445305000001</v>
      </c>
      <c r="D80" s="926">
        <v>13892.084859000001</v>
      </c>
      <c r="E80" s="926">
        <v>20882.130875999999</v>
      </c>
      <c r="F80" s="926">
        <v>22088</v>
      </c>
      <c r="G80" s="926">
        <v>18045</v>
      </c>
      <c r="H80" s="926">
        <v>21441</v>
      </c>
      <c r="I80" s="871">
        <v>21250</v>
      </c>
      <c r="J80" s="860"/>
      <c r="K80" s="865">
        <v>6</v>
      </c>
      <c r="L80" s="869" t="s">
        <v>22</v>
      </c>
      <c r="M80" s="870">
        <v>53925.023961000006</v>
      </c>
      <c r="N80" s="926">
        <v>44317.502472999993</v>
      </c>
      <c r="O80" s="926">
        <v>46437.793870999994</v>
      </c>
      <c r="P80" s="926">
        <v>75018</v>
      </c>
      <c r="Q80" s="926">
        <v>81500</v>
      </c>
      <c r="R80" s="926">
        <v>76265</v>
      </c>
      <c r="S80" s="871">
        <v>87902</v>
      </c>
    </row>
    <row r="81" spans="1:19" ht="15" customHeight="1">
      <c r="A81" s="865">
        <v>7</v>
      </c>
      <c r="B81" s="875" t="s">
        <v>23</v>
      </c>
      <c r="C81" s="873">
        <v>273440.40547100001</v>
      </c>
      <c r="D81" s="927">
        <v>306344.56520299998</v>
      </c>
      <c r="E81" s="927">
        <v>252197.81152900003</v>
      </c>
      <c r="F81" s="927">
        <v>358294</v>
      </c>
      <c r="G81" s="927">
        <v>328491</v>
      </c>
      <c r="H81" s="927">
        <v>270473</v>
      </c>
      <c r="I81" s="874">
        <v>309566</v>
      </c>
      <c r="J81" s="860"/>
      <c r="K81" s="865">
        <v>7</v>
      </c>
      <c r="L81" s="875" t="s">
        <v>23</v>
      </c>
      <c r="M81" s="873">
        <v>543412.37075</v>
      </c>
      <c r="N81" s="927">
        <v>524879.7494910002</v>
      </c>
      <c r="O81" s="927">
        <v>550754.2124089998</v>
      </c>
      <c r="P81" s="927">
        <v>629131</v>
      </c>
      <c r="Q81" s="927">
        <v>502661</v>
      </c>
      <c r="R81" s="927">
        <v>570739</v>
      </c>
      <c r="S81" s="874">
        <v>616770</v>
      </c>
    </row>
    <row r="82" spans="1:19" ht="15" customHeight="1">
      <c r="A82" s="861">
        <v>8</v>
      </c>
      <c r="B82" s="862" t="s">
        <v>24</v>
      </c>
      <c r="C82" s="863">
        <v>1339511.517492237</v>
      </c>
      <c r="D82" s="924">
        <v>1249585.979837155</v>
      </c>
      <c r="E82" s="924">
        <v>1160899.3408663648</v>
      </c>
      <c r="F82" s="924">
        <v>1352601</v>
      </c>
      <c r="G82" s="924">
        <v>1165601</v>
      </c>
      <c r="H82" s="924">
        <v>1162989</v>
      </c>
      <c r="I82" s="864">
        <v>1490105</v>
      </c>
      <c r="J82" s="860"/>
      <c r="K82" s="861">
        <v>8</v>
      </c>
      <c r="L82" s="862" t="s">
        <v>24</v>
      </c>
      <c r="M82" s="863">
        <v>2361260.5828092746</v>
      </c>
      <c r="N82" s="924">
        <v>2144277.2980497926</v>
      </c>
      <c r="O82" s="924">
        <v>1924354.5253618285</v>
      </c>
      <c r="P82" s="924">
        <v>2183250</v>
      </c>
      <c r="Q82" s="924">
        <v>2123153</v>
      </c>
      <c r="R82" s="924">
        <v>2383820</v>
      </c>
      <c r="S82" s="864">
        <v>2573070</v>
      </c>
    </row>
    <row r="83" spans="1:19" ht="15" customHeight="1">
      <c r="A83" s="865">
        <v>9</v>
      </c>
      <c r="B83" s="866" t="s">
        <v>25</v>
      </c>
      <c r="C83" s="867">
        <v>236908.14605123742</v>
      </c>
      <c r="D83" s="925">
        <v>329411.65563515486</v>
      </c>
      <c r="E83" s="925">
        <v>234939.36084036477</v>
      </c>
      <c r="F83" s="925">
        <v>228553</v>
      </c>
      <c r="G83" s="925">
        <v>154694</v>
      </c>
      <c r="H83" s="925">
        <v>180929</v>
      </c>
      <c r="I83" s="868">
        <v>262863</v>
      </c>
      <c r="J83" s="860"/>
      <c r="K83" s="865">
        <v>9</v>
      </c>
      <c r="L83" s="866" t="s">
        <v>25</v>
      </c>
      <c r="M83" s="867">
        <v>484378.93297827424</v>
      </c>
      <c r="N83" s="925">
        <v>555692.55291779269</v>
      </c>
      <c r="O83" s="925">
        <v>479099.60745282867</v>
      </c>
      <c r="P83" s="925">
        <v>482739</v>
      </c>
      <c r="Q83" s="925">
        <v>409595</v>
      </c>
      <c r="R83" s="925">
        <v>611846</v>
      </c>
      <c r="S83" s="868">
        <v>665003</v>
      </c>
    </row>
    <row r="84" spans="1:19" ht="12.75" customHeight="1">
      <c r="A84" s="865">
        <v>10</v>
      </c>
      <c r="B84" s="869" t="s">
        <v>26</v>
      </c>
      <c r="C84" s="870">
        <v>30869.569494174677</v>
      </c>
      <c r="D84" s="926">
        <v>3661.2394583243567</v>
      </c>
      <c r="E84" s="926">
        <v>11698.530474101684</v>
      </c>
      <c r="F84" s="926">
        <v>9520</v>
      </c>
      <c r="G84" s="926">
        <v>4350</v>
      </c>
      <c r="H84" s="926">
        <v>7352</v>
      </c>
      <c r="I84" s="871">
        <v>7040</v>
      </c>
      <c r="J84" s="860"/>
      <c r="K84" s="865">
        <v>10</v>
      </c>
      <c r="L84" s="869" t="s">
        <v>26</v>
      </c>
      <c r="M84" s="870">
        <v>77432.108426827152</v>
      </c>
      <c r="N84" s="926">
        <v>64155.67939739443</v>
      </c>
      <c r="O84" s="926">
        <v>69901.412856268595</v>
      </c>
      <c r="P84" s="926">
        <v>73523</v>
      </c>
      <c r="Q84" s="926">
        <v>70832</v>
      </c>
      <c r="R84" s="926">
        <v>111387</v>
      </c>
      <c r="S84" s="871">
        <v>118029</v>
      </c>
    </row>
    <row r="85" spans="1:19" ht="12.75" customHeight="1">
      <c r="A85" s="865">
        <v>11</v>
      </c>
      <c r="B85" s="869" t="s">
        <v>22</v>
      </c>
      <c r="C85" s="870">
        <v>206038.57655706271</v>
      </c>
      <c r="D85" s="926">
        <v>325750.41617683053</v>
      </c>
      <c r="E85" s="926">
        <v>223240.83036626308</v>
      </c>
      <c r="F85" s="926">
        <v>219033</v>
      </c>
      <c r="G85" s="926">
        <v>150344</v>
      </c>
      <c r="H85" s="926">
        <v>173577</v>
      </c>
      <c r="I85" s="871">
        <v>255824</v>
      </c>
      <c r="J85" s="860"/>
      <c r="K85" s="865">
        <v>11</v>
      </c>
      <c r="L85" s="869" t="s">
        <v>22</v>
      </c>
      <c r="M85" s="870">
        <v>406946.82455144712</v>
      </c>
      <c r="N85" s="926">
        <v>491536.87352039822</v>
      </c>
      <c r="O85" s="926">
        <v>409198.19459656015</v>
      </c>
      <c r="P85" s="926">
        <v>409216</v>
      </c>
      <c r="Q85" s="926">
        <v>338763</v>
      </c>
      <c r="R85" s="926">
        <v>500459</v>
      </c>
      <c r="S85" s="871">
        <v>546974</v>
      </c>
    </row>
    <row r="86" spans="1:19" ht="15" customHeight="1">
      <c r="A86" s="865">
        <v>12</v>
      </c>
      <c r="B86" s="875" t="s">
        <v>23</v>
      </c>
      <c r="C86" s="873">
        <v>1102603.3714409997</v>
      </c>
      <c r="D86" s="927">
        <v>920174.32420199993</v>
      </c>
      <c r="E86" s="927">
        <v>925959.98002600018</v>
      </c>
      <c r="F86" s="927">
        <v>1124048</v>
      </c>
      <c r="G86" s="927">
        <v>1010907</v>
      </c>
      <c r="H86" s="927">
        <v>982060</v>
      </c>
      <c r="I86" s="874">
        <v>1227242</v>
      </c>
      <c r="J86" s="860"/>
      <c r="K86" s="865">
        <v>12</v>
      </c>
      <c r="L86" s="875" t="s">
        <v>23</v>
      </c>
      <c r="M86" s="873">
        <v>1876881.6498309998</v>
      </c>
      <c r="N86" s="927">
        <v>1588584.745132</v>
      </c>
      <c r="O86" s="927">
        <v>1445254.9179089996</v>
      </c>
      <c r="P86" s="927">
        <v>1700511</v>
      </c>
      <c r="Q86" s="927">
        <v>1713558</v>
      </c>
      <c r="R86" s="927">
        <v>1771973</v>
      </c>
      <c r="S86" s="874">
        <v>1908066</v>
      </c>
    </row>
    <row r="87" spans="1:19" ht="12.75" customHeight="1">
      <c r="A87" s="865">
        <v>13</v>
      </c>
      <c r="B87" s="869" t="s">
        <v>27</v>
      </c>
      <c r="C87" s="870">
        <v>916143.86726299988</v>
      </c>
      <c r="D87" s="926">
        <v>721805.03302999993</v>
      </c>
      <c r="E87" s="926">
        <v>682237.64620200009</v>
      </c>
      <c r="F87" s="926">
        <v>765052</v>
      </c>
      <c r="G87" s="926">
        <v>787662</v>
      </c>
      <c r="H87" s="926">
        <v>736646</v>
      </c>
      <c r="I87" s="871">
        <v>912917</v>
      </c>
      <c r="J87" s="860"/>
      <c r="K87" s="865">
        <v>13</v>
      </c>
      <c r="L87" s="869" t="s">
        <v>27</v>
      </c>
      <c r="M87" s="870">
        <v>1477195.4215599999</v>
      </c>
      <c r="N87" s="926">
        <v>1203898.0867669999</v>
      </c>
      <c r="O87" s="926">
        <v>923465.15759400011</v>
      </c>
      <c r="P87" s="926">
        <v>1129023</v>
      </c>
      <c r="Q87" s="926">
        <v>944276</v>
      </c>
      <c r="R87" s="926">
        <v>1088034</v>
      </c>
      <c r="S87" s="871">
        <v>1189881</v>
      </c>
    </row>
    <row r="88" spans="1:19" ht="12.75" customHeight="1">
      <c r="A88" s="865">
        <v>14</v>
      </c>
      <c r="B88" s="869" t="s">
        <v>28</v>
      </c>
      <c r="C88" s="870">
        <v>186459.50417800003</v>
      </c>
      <c r="D88" s="926">
        <v>198369.291172</v>
      </c>
      <c r="E88" s="926">
        <v>243722.33382400003</v>
      </c>
      <c r="F88" s="926">
        <v>358996</v>
      </c>
      <c r="G88" s="926">
        <v>223245</v>
      </c>
      <c r="H88" s="926">
        <v>245414</v>
      </c>
      <c r="I88" s="871">
        <v>314325</v>
      </c>
      <c r="J88" s="860"/>
      <c r="K88" s="865">
        <v>14</v>
      </c>
      <c r="L88" s="869" t="s">
        <v>28</v>
      </c>
      <c r="M88" s="870">
        <v>399686.22827100003</v>
      </c>
      <c r="N88" s="926">
        <v>384686.65836500016</v>
      </c>
      <c r="O88" s="926">
        <v>521789.76031499996</v>
      </c>
      <c r="P88" s="926">
        <v>571488</v>
      </c>
      <c r="Q88" s="926">
        <v>769282</v>
      </c>
      <c r="R88" s="926">
        <v>683939</v>
      </c>
      <c r="S88" s="871">
        <v>718186</v>
      </c>
    </row>
    <row r="89" spans="1:19" ht="15" customHeight="1">
      <c r="A89" s="861">
        <v>15</v>
      </c>
      <c r="B89" s="862" t="s">
        <v>29</v>
      </c>
      <c r="C89" s="863">
        <v>1225346.0680332375</v>
      </c>
      <c r="D89" s="924">
        <v>1278645.7270741554</v>
      </c>
      <c r="E89" s="924">
        <v>1300777.7150343647</v>
      </c>
      <c r="F89" s="924">
        <v>1252123</v>
      </c>
      <c r="G89" s="924">
        <v>1097933</v>
      </c>
      <c r="H89" s="924">
        <v>1226140</v>
      </c>
      <c r="I89" s="864">
        <v>1273084</v>
      </c>
      <c r="J89" s="860"/>
      <c r="K89" s="861">
        <v>15</v>
      </c>
      <c r="L89" s="862" t="s">
        <v>29</v>
      </c>
      <c r="M89" s="863">
        <v>4000081.3056902741</v>
      </c>
      <c r="N89" s="924">
        <v>3949115.1797017925</v>
      </c>
      <c r="O89" s="924">
        <v>4092495.0342948288</v>
      </c>
      <c r="P89" s="924">
        <v>4184186</v>
      </c>
      <c r="Q89" s="924">
        <v>4150469</v>
      </c>
      <c r="R89" s="924">
        <v>4448022</v>
      </c>
      <c r="S89" s="864">
        <v>4618258</v>
      </c>
    </row>
    <row r="90" spans="1:19" ht="15" customHeight="1" thickBot="1">
      <c r="A90" s="880">
        <v>16</v>
      </c>
      <c r="B90" s="881" t="s">
        <v>30</v>
      </c>
      <c r="C90" s="882">
        <v>1376043.776912</v>
      </c>
      <c r="D90" s="929">
        <v>1226518.889405</v>
      </c>
      <c r="E90" s="929">
        <v>1178157.791555</v>
      </c>
      <c r="F90" s="929">
        <v>1482342</v>
      </c>
      <c r="G90" s="929">
        <v>1339399</v>
      </c>
      <c r="H90" s="929">
        <v>1252532</v>
      </c>
      <c r="I90" s="883">
        <v>1536808</v>
      </c>
      <c r="J90" s="860"/>
      <c r="K90" s="880">
        <v>16</v>
      </c>
      <c r="L90" s="881" t="s">
        <v>30</v>
      </c>
      <c r="M90" s="882">
        <v>2420294.0205809996</v>
      </c>
      <c r="N90" s="929">
        <v>2113464.4946230007</v>
      </c>
      <c r="O90" s="929">
        <v>1996009.1303179993</v>
      </c>
      <c r="P90" s="929">
        <v>2329642</v>
      </c>
      <c r="Q90" s="929">
        <v>2216219</v>
      </c>
      <c r="R90" s="929">
        <v>2342712</v>
      </c>
      <c r="S90" s="883">
        <v>2524836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5" t="s">
        <v>143</v>
      </c>
      <c r="K101" s="845" t="s">
        <v>143</v>
      </c>
    </row>
    <row r="102" spans="1:19" ht="12.75" customHeight="1"/>
    <row r="103" spans="1:19" ht="17.25" customHeight="1" thickBot="1">
      <c r="B103" s="845" t="s">
        <v>144</v>
      </c>
      <c r="G103" s="847"/>
      <c r="H103" s="847"/>
      <c r="I103" s="847" t="s">
        <v>2</v>
      </c>
      <c r="L103" s="845" t="s">
        <v>144</v>
      </c>
      <c r="Q103" s="847"/>
      <c r="R103" s="847"/>
      <c r="S103" s="847" t="s">
        <v>2</v>
      </c>
    </row>
    <row r="104" spans="1:19" ht="12.75" customHeight="1">
      <c r="A104" s="848"/>
      <c r="B104" s="849" t="s">
        <v>142</v>
      </c>
      <c r="C104" s="850"/>
      <c r="D104" s="920"/>
      <c r="E104" s="920"/>
      <c r="F104" s="920"/>
      <c r="G104" s="920"/>
      <c r="H104" s="920"/>
      <c r="I104" s="851"/>
      <c r="K104" s="848"/>
      <c r="L104" s="849" t="s">
        <v>142</v>
      </c>
      <c r="M104" s="850"/>
      <c r="N104" s="920"/>
      <c r="O104" s="920"/>
      <c r="P104" s="920"/>
      <c r="Q104" s="920"/>
      <c r="R104" s="920"/>
      <c r="S104" s="851"/>
    </row>
    <row r="105" spans="1:19" ht="12.75" customHeight="1">
      <c r="A105" s="852"/>
      <c r="B105" s="853"/>
      <c r="C105" s="814" t="str">
        <f t="shared" ref="C105:I105" si="3">C55</f>
        <v>2013年度計</v>
      </c>
      <c r="D105" s="911" t="str">
        <f t="shared" si="3"/>
        <v>2014年度計</v>
      </c>
      <c r="E105" s="813" t="str">
        <f t="shared" si="3"/>
        <v>2015年度計</v>
      </c>
      <c r="F105" s="930" t="str">
        <f t="shared" si="3"/>
        <v>2016年度計</v>
      </c>
      <c r="G105" s="931" t="str">
        <f t="shared" si="3"/>
        <v>2017年度計</v>
      </c>
      <c r="H105" s="921" t="str">
        <f t="shared" si="3"/>
        <v>2018年度計</v>
      </c>
      <c r="I105" s="815" t="str">
        <f t="shared" si="3"/>
        <v>2019年度計</v>
      </c>
      <c r="K105" s="852"/>
      <c r="L105" s="853"/>
      <c r="M105" s="814" t="str">
        <f t="shared" ref="M105:S105" si="4">M55</f>
        <v>2013年度計</v>
      </c>
      <c r="N105" s="911" t="str">
        <f t="shared" si="4"/>
        <v>2014年度計</v>
      </c>
      <c r="O105" s="813" t="str">
        <f t="shared" si="4"/>
        <v>2015年度計</v>
      </c>
      <c r="P105" s="930" t="str">
        <f t="shared" si="4"/>
        <v>2016年度計</v>
      </c>
      <c r="Q105" s="931" t="str">
        <f t="shared" si="4"/>
        <v>2017年度計</v>
      </c>
      <c r="R105" s="921" t="str">
        <f t="shared" si="4"/>
        <v>2018年度計</v>
      </c>
      <c r="S105" s="815" t="str">
        <f t="shared" si="4"/>
        <v>2019年度計</v>
      </c>
    </row>
    <row r="106" spans="1:19" ht="12.75" customHeight="1">
      <c r="A106" s="854" t="s">
        <v>16</v>
      </c>
      <c r="B106" s="855"/>
      <c r="C106" s="856"/>
      <c r="D106" s="922"/>
      <c r="E106" s="922"/>
      <c r="F106" s="922"/>
      <c r="G106" s="922"/>
      <c r="H106" s="922"/>
      <c r="I106" s="857"/>
      <c r="K106" s="854" t="s">
        <v>16</v>
      </c>
      <c r="L106" s="855"/>
      <c r="M106" s="856"/>
      <c r="N106" s="922"/>
      <c r="O106" s="922"/>
      <c r="P106" s="922"/>
      <c r="Q106" s="922"/>
      <c r="R106" s="922"/>
      <c r="S106" s="857"/>
    </row>
    <row r="107" spans="1:19" ht="20.100000000000001" customHeight="1">
      <c r="A107" s="1050" t="s">
        <v>298</v>
      </c>
      <c r="B107" s="1051"/>
      <c r="C107" s="858">
        <v>2795796.1560742152</v>
      </c>
      <c r="D107" s="923">
        <v>2542403.0255864612</v>
      </c>
      <c r="E107" s="923">
        <v>2671270.6651340369</v>
      </c>
      <c r="F107" s="923">
        <v>2846974</v>
      </c>
      <c r="G107" s="923">
        <v>2736248</v>
      </c>
      <c r="H107" s="923">
        <v>3033032</v>
      </c>
      <c r="I107" s="859">
        <v>3022234</v>
      </c>
      <c r="J107" s="860"/>
      <c r="K107" s="1050" t="s">
        <v>299</v>
      </c>
      <c r="L107" s="1051"/>
      <c r="M107" s="858">
        <v>5790283.1657121675</v>
      </c>
      <c r="N107" s="923">
        <v>5246530.3698417749</v>
      </c>
      <c r="O107" s="923">
        <v>5283814.8204110581</v>
      </c>
      <c r="P107" s="923">
        <v>5782952</v>
      </c>
      <c r="Q107" s="923">
        <v>5961584</v>
      </c>
      <c r="R107" s="923">
        <v>5932459</v>
      </c>
      <c r="S107" s="859">
        <v>6359580</v>
      </c>
    </row>
    <row r="108" spans="1:19" ht="15" customHeight="1">
      <c r="A108" s="861">
        <v>1</v>
      </c>
      <c r="B108" s="862" t="s">
        <v>17</v>
      </c>
      <c r="C108" s="863">
        <v>1566746.5556450002</v>
      </c>
      <c r="D108" s="924">
        <v>1389979.437801</v>
      </c>
      <c r="E108" s="924">
        <v>1667499.7829979998</v>
      </c>
      <c r="F108" s="924">
        <v>1542344</v>
      </c>
      <c r="G108" s="924">
        <v>1620223</v>
      </c>
      <c r="H108" s="924">
        <v>1715151</v>
      </c>
      <c r="I108" s="864">
        <v>1554195</v>
      </c>
      <c r="J108" s="860"/>
      <c r="K108" s="861">
        <v>1</v>
      </c>
      <c r="L108" s="862" t="s">
        <v>17</v>
      </c>
      <c r="M108" s="863">
        <v>2877135.8038280006</v>
      </c>
      <c r="N108" s="924">
        <v>2739637.5076850005</v>
      </c>
      <c r="O108" s="924">
        <v>2910357.0222740001</v>
      </c>
      <c r="P108" s="924">
        <v>3213407</v>
      </c>
      <c r="Q108" s="924">
        <v>3447373</v>
      </c>
      <c r="R108" s="924">
        <v>3334146</v>
      </c>
      <c r="S108" s="864">
        <v>3627042</v>
      </c>
    </row>
    <row r="109" spans="1:19" ht="15" customHeight="1">
      <c r="A109" s="865">
        <v>2</v>
      </c>
      <c r="B109" s="866" t="s">
        <v>18</v>
      </c>
      <c r="C109" s="867">
        <v>1345894.0653240001</v>
      </c>
      <c r="D109" s="925">
        <v>1073701.5016599998</v>
      </c>
      <c r="E109" s="925">
        <v>1238987.5813950002</v>
      </c>
      <c r="F109" s="925">
        <v>1279855</v>
      </c>
      <c r="G109" s="925">
        <v>1303539</v>
      </c>
      <c r="H109" s="925">
        <v>1386131</v>
      </c>
      <c r="I109" s="868">
        <v>1278904</v>
      </c>
      <c r="J109" s="860"/>
      <c r="K109" s="865">
        <v>2</v>
      </c>
      <c r="L109" s="866" t="s">
        <v>18</v>
      </c>
      <c r="M109" s="867">
        <v>2452821.9669320006</v>
      </c>
      <c r="N109" s="925">
        <v>2260219.0507610007</v>
      </c>
      <c r="O109" s="925">
        <v>2426216.7882989999</v>
      </c>
      <c r="P109" s="925">
        <v>2726874</v>
      </c>
      <c r="Q109" s="925">
        <v>2882630</v>
      </c>
      <c r="R109" s="925">
        <v>2945648</v>
      </c>
      <c r="S109" s="868">
        <v>2875093</v>
      </c>
    </row>
    <row r="110" spans="1:19" ht="12.75" customHeight="1">
      <c r="A110" s="865">
        <v>3</v>
      </c>
      <c r="B110" s="869" t="s">
        <v>19</v>
      </c>
      <c r="C110" s="870">
        <v>821499.83804900013</v>
      </c>
      <c r="D110" s="926">
        <v>690638.28256600001</v>
      </c>
      <c r="E110" s="926">
        <v>754909.34398300014</v>
      </c>
      <c r="F110" s="926">
        <v>798657</v>
      </c>
      <c r="G110" s="926">
        <v>838748</v>
      </c>
      <c r="H110" s="926">
        <v>844628</v>
      </c>
      <c r="I110" s="871">
        <v>825792</v>
      </c>
      <c r="J110" s="860"/>
      <c r="K110" s="865">
        <v>3</v>
      </c>
      <c r="L110" s="869" t="s">
        <v>19</v>
      </c>
      <c r="M110" s="870">
        <v>1589020.195138</v>
      </c>
      <c r="N110" s="926">
        <v>1389643.567819</v>
      </c>
      <c r="O110" s="926">
        <v>1524467.5765430001</v>
      </c>
      <c r="P110" s="926">
        <v>1685711</v>
      </c>
      <c r="Q110" s="926">
        <v>1686692</v>
      </c>
      <c r="R110" s="926">
        <v>1745821</v>
      </c>
      <c r="S110" s="871">
        <v>1728735</v>
      </c>
    </row>
    <row r="111" spans="1:19" ht="12.75" customHeight="1">
      <c r="A111" s="865">
        <v>4</v>
      </c>
      <c r="B111" s="869" t="s">
        <v>20</v>
      </c>
      <c r="C111" s="870">
        <v>86718.914151999998</v>
      </c>
      <c r="D111" s="926">
        <v>85145.327606000006</v>
      </c>
      <c r="E111" s="926">
        <v>134652.15526300002</v>
      </c>
      <c r="F111" s="926">
        <v>134571</v>
      </c>
      <c r="G111" s="926">
        <v>161517</v>
      </c>
      <c r="H111" s="926">
        <v>181603</v>
      </c>
      <c r="I111" s="871">
        <v>120627</v>
      </c>
      <c r="J111" s="860"/>
      <c r="K111" s="865">
        <v>4</v>
      </c>
      <c r="L111" s="869" t="s">
        <v>20</v>
      </c>
      <c r="M111" s="870">
        <v>86165.211334000007</v>
      </c>
      <c r="N111" s="926">
        <v>100390.83598300001</v>
      </c>
      <c r="O111" s="926">
        <v>138668.988537</v>
      </c>
      <c r="P111" s="926">
        <v>161555</v>
      </c>
      <c r="Q111" s="926">
        <v>227092</v>
      </c>
      <c r="R111" s="926">
        <v>214447</v>
      </c>
      <c r="S111" s="871">
        <v>163346</v>
      </c>
    </row>
    <row r="112" spans="1:19" ht="12.75" customHeight="1">
      <c r="A112" s="865">
        <v>5</v>
      </c>
      <c r="B112" s="869" t="s">
        <v>21</v>
      </c>
      <c r="C112" s="870">
        <v>413816.278039</v>
      </c>
      <c r="D112" s="926">
        <v>271580.27545500005</v>
      </c>
      <c r="E112" s="926">
        <v>327527.53853700001</v>
      </c>
      <c r="F112" s="926">
        <v>323297</v>
      </c>
      <c r="G112" s="926">
        <v>278249</v>
      </c>
      <c r="H112" s="926">
        <v>331914</v>
      </c>
      <c r="I112" s="871">
        <v>316748</v>
      </c>
      <c r="J112" s="860"/>
      <c r="K112" s="865">
        <v>5</v>
      </c>
      <c r="L112" s="869" t="s">
        <v>21</v>
      </c>
      <c r="M112" s="870">
        <v>718064.67556500004</v>
      </c>
      <c r="N112" s="926">
        <v>716640.53612200019</v>
      </c>
      <c r="O112" s="926">
        <v>701944.76372299995</v>
      </c>
      <c r="P112" s="926">
        <v>812772</v>
      </c>
      <c r="Q112" s="926">
        <v>880316</v>
      </c>
      <c r="R112" s="926">
        <v>890870</v>
      </c>
      <c r="S112" s="871">
        <v>889258</v>
      </c>
    </row>
    <row r="113" spans="1:19" ht="12.75" customHeight="1">
      <c r="A113" s="865">
        <v>6</v>
      </c>
      <c r="B113" s="869" t="s">
        <v>22</v>
      </c>
      <c r="C113" s="870">
        <v>23859.035083999999</v>
      </c>
      <c r="D113" s="926">
        <v>26337.616032999998</v>
      </c>
      <c r="E113" s="926">
        <v>21898.543612000001</v>
      </c>
      <c r="F113" s="926">
        <v>23330</v>
      </c>
      <c r="G113" s="926">
        <v>25026</v>
      </c>
      <c r="H113" s="926">
        <v>27985</v>
      </c>
      <c r="I113" s="871">
        <v>15737</v>
      </c>
      <c r="J113" s="860"/>
      <c r="K113" s="865">
        <v>6</v>
      </c>
      <c r="L113" s="869" t="s">
        <v>22</v>
      </c>
      <c r="M113" s="870">
        <v>59571.884895000003</v>
      </c>
      <c r="N113" s="926">
        <v>53544.110837</v>
      </c>
      <c r="O113" s="926">
        <v>61135.459495999996</v>
      </c>
      <c r="P113" s="926">
        <v>66837</v>
      </c>
      <c r="Q113" s="926">
        <v>88529</v>
      </c>
      <c r="R113" s="926">
        <v>94510</v>
      </c>
      <c r="S113" s="871">
        <v>93754</v>
      </c>
    </row>
    <row r="114" spans="1:19" ht="15" customHeight="1">
      <c r="A114" s="865">
        <v>7</v>
      </c>
      <c r="B114" s="872" t="s">
        <v>23</v>
      </c>
      <c r="C114" s="873">
        <v>220852.49032099996</v>
      </c>
      <c r="D114" s="927">
        <v>316277.93614100001</v>
      </c>
      <c r="E114" s="927">
        <v>428512.20160299999</v>
      </c>
      <c r="F114" s="927">
        <v>262490</v>
      </c>
      <c r="G114" s="927">
        <v>316684</v>
      </c>
      <c r="H114" s="927">
        <v>329021</v>
      </c>
      <c r="I114" s="874">
        <v>275291</v>
      </c>
      <c r="J114" s="860"/>
      <c r="K114" s="865">
        <v>7</v>
      </c>
      <c r="L114" s="872" t="s">
        <v>23</v>
      </c>
      <c r="M114" s="873">
        <v>424313.83689600008</v>
      </c>
      <c r="N114" s="927">
        <v>479418.456924</v>
      </c>
      <c r="O114" s="927">
        <v>484140.23397499992</v>
      </c>
      <c r="P114" s="927">
        <v>486533</v>
      </c>
      <c r="Q114" s="927">
        <v>564744</v>
      </c>
      <c r="R114" s="927">
        <v>388498</v>
      </c>
      <c r="S114" s="874">
        <v>751950</v>
      </c>
    </row>
    <row r="115" spans="1:19" ht="15" customHeight="1">
      <c r="A115" s="861">
        <v>8</v>
      </c>
      <c r="B115" s="862" t="s">
        <v>24</v>
      </c>
      <c r="C115" s="863">
        <v>1229049.600429215</v>
      </c>
      <c r="D115" s="924">
        <v>1152423.5877854608</v>
      </c>
      <c r="E115" s="924">
        <v>1003770.8821360371</v>
      </c>
      <c r="F115" s="924">
        <v>1304630</v>
      </c>
      <c r="G115" s="924">
        <v>1116025</v>
      </c>
      <c r="H115" s="924">
        <v>1317881</v>
      </c>
      <c r="I115" s="864">
        <v>1468039</v>
      </c>
      <c r="J115" s="860"/>
      <c r="K115" s="861">
        <v>8</v>
      </c>
      <c r="L115" s="862" t="s">
        <v>24</v>
      </c>
      <c r="M115" s="863">
        <v>2913147.3618841688</v>
      </c>
      <c r="N115" s="924">
        <v>2506892.8621567748</v>
      </c>
      <c r="O115" s="924">
        <v>2373457.7981370576</v>
      </c>
      <c r="P115" s="924">
        <v>2569545</v>
      </c>
      <c r="Q115" s="924">
        <v>2514211</v>
      </c>
      <c r="R115" s="924">
        <v>2598313</v>
      </c>
      <c r="S115" s="864">
        <v>2732538</v>
      </c>
    </row>
    <row r="116" spans="1:19" ht="15" customHeight="1">
      <c r="A116" s="865">
        <v>9</v>
      </c>
      <c r="B116" s="866" t="s">
        <v>25</v>
      </c>
      <c r="C116" s="867">
        <v>270251.40262021485</v>
      </c>
      <c r="D116" s="925">
        <v>266413.7502334608</v>
      </c>
      <c r="E116" s="925">
        <v>279342.41043203714</v>
      </c>
      <c r="F116" s="925">
        <v>407364</v>
      </c>
      <c r="G116" s="925">
        <v>293258</v>
      </c>
      <c r="H116" s="925">
        <v>232712</v>
      </c>
      <c r="I116" s="868">
        <v>232253</v>
      </c>
      <c r="J116" s="860"/>
      <c r="K116" s="865">
        <v>9</v>
      </c>
      <c r="L116" s="866" t="s">
        <v>25</v>
      </c>
      <c r="M116" s="867">
        <v>739325.55538316886</v>
      </c>
      <c r="N116" s="925">
        <v>658170.55145877507</v>
      </c>
      <c r="O116" s="925">
        <v>609773.90294205747</v>
      </c>
      <c r="P116" s="925">
        <v>622068</v>
      </c>
      <c r="Q116" s="925">
        <v>594812</v>
      </c>
      <c r="R116" s="925">
        <v>698456</v>
      </c>
      <c r="S116" s="868">
        <v>702720</v>
      </c>
    </row>
    <row r="117" spans="1:19" ht="12.75" customHeight="1">
      <c r="A117" s="865">
        <v>10</v>
      </c>
      <c r="B117" s="869" t="s">
        <v>26</v>
      </c>
      <c r="C117" s="870">
        <v>24470.27248522127</v>
      </c>
      <c r="D117" s="926">
        <v>18735.175281607208</v>
      </c>
      <c r="E117" s="926">
        <v>19846.065492116097</v>
      </c>
      <c r="F117" s="926">
        <v>71242</v>
      </c>
      <c r="G117" s="926">
        <v>24160</v>
      </c>
      <c r="H117" s="926">
        <v>21016</v>
      </c>
      <c r="I117" s="871">
        <v>22980</v>
      </c>
      <c r="J117" s="860"/>
      <c r="K117" s="865">
        <v>10</v>
      </c>
      <c r="L117" s="869" t="s">
        <v>26</v>
      </c>
      <c r="M117" s="870">
        <v>97856.788372220049</v>
      </c>
      <c r="N117" s="926">
        <v>100560.53433604428</v>
      </c>
      <c r="O117" s="926">
        <v>80814.129070038878</v>
      </c>
      <c r="P117" s="926">
        <v>119600</v>
      </c>
      <c r="Q117" s="926">
        <v>63313</v>
      </c>
      <c r="R117" s="926">
        <v>100044</v>
      </c>
      <c r="S117" s="871">
        <v>64296</v>
      </c>
    </row>
    <row r="118" spans="1:19" ht="12.75" customHeight="1">
      <c r="A118" s="865">
        <v>11</v>
      </c>
      <c r="B118" s="869" t="s">
        <v>22</v>
      </c>
      <c r="C118" s="870">
        <v>245781.13013499352</v>
      </c>
      <c r="D118" s="926">
        <v>247678.5749518536</v>
      </c>
      <c r="E118" s="926">
        <v>259496.34493992102</v>
      </c>
      <c r="F118" s="926">
        <v>336123</v>
      </c>
      <c r="G118" s="926">
        <v>269098</v>
      </c>
      <c r="H118" s="926">
        <v>211696</v>
      </c>
      <c r="I118" s="871">
        <v>209273</v>
      </c>
      <c r="J118" s="860"/>
      <c r="K118" s="865">
        <v>11</v>
      </c>
      <c r="L118" s="869" t="s">
        <v>22</v>
      </c>
      <c r="M118" s="870">
        <v>641468.76701094885</v>
      </c>
      <c r="N118" s="926">
        <v>557610.01712273073</v>
      </c>
      <c r="O118" s="926">
        <v>528959.77387201856</v>
      </c>
      <c r="P118" s="926">
        <v>502467</v>
      </c>
      <c r="Q118" s="926">
        <v>531499</v>
      </c>
      <c r="R118" s="926">
        <v>598412</v>
      </c>
      <c r="S118" s="871">
        <v>638424</v>
      </c>
    </row>
    <row r="119" spans="1:19" ht="15" customHeight="1">
      <c r="A119" s="865">
        <v>12</v>
      </c>
      <c r="B119" s="875" t="s">
        <v>23</v>
      </c>
      <c r="C119" s="873">
        <v>958798.19780900003</v>
      </c>
      <c r="D119" s="927">
        <v>886009.83755199984</v>
      </c>
      <c r="E119" s="927">
        <v>724428.47170399979</v>
      </c>
      <c r="F119" s="927">
        <v>897265</v>
      </c>
      <c r="G119" s="927">
        <v>822767</v>
      </c>
      <c r="H119" s="927">
        <v>1085169</v>
      </c>
      <c r="I119" s="874">
        <v>1235786</v>
      </c>
      <c r="J119" s="860"/>
      <c r="K119" s="865">
        <v>12</v>
      </c>
      <c r="L119" s="875" t="s">
        <v>23</v>
      </c>
      <c r="M119" s="873">
        <v>2173821.8065010002</v>
      </c>
      <c r="N119" s="927">
        <v>1848722.3106979998</v>
      </c>
      <c r="O119" s="927">
        <v>1763683.8951950003</v>
      </c>
      <c r="P119" s="927">
        <v>1947477</v>
      </c>
      <c r="Q119" s="927">
        <v>1919399</v>
      </c>
      <c r="R119" s="927">
        <v>1899858</v>
      </c>
      <c r="S119" s="874">
        <v>2029818</v>
      </c>
    </row>
    <row r="120" spans="1:19" ht="12.75" customHeight="1">
      <c r="A120" s="865">
        <v>13</v>
      </c>
      <c r="B120" s="869" t="s">
        <v>27</v>
      </c>
      <c r="C120" s="870">
        <v>840593.78858000005</v>
      </c>
      <c r="D120" s="926">
        <v>780177.65693499986</v>
      </c>
      <c r="E120" s="926">
        <v>627295.44977299997</v>
      </c>
      <c r="F120" s="926">
        <v>747719</v>
      </c>
      <c r="G120" s="926">
        <v>663973</v>
      </c>
      <c r="H120" s="926">
        <v>911349</v>
      </c>
      <c r="I120" s="871">
        <v>1010294</v>
      </c>
      <c r="J120" s="860"/>
      <c r="K120" s="865">
        <v>13</v>
      </c>
      <c r="L120" s="869" t="s">
        <v>27</v>
      </c>
      <c r="M120" s="870">
        <v>1840049.7417620004</v>
      </c>
      <c r="N120" s="926">
        <v>1590378.7421959999</v>
      </c>
      <c r="O120" s="926">
        <v>1524999.5498659997</v>
      </c>
      <c r="P120" s="926">
        <v>1620738</v>
      </c>
      <c r="Q120" s="926">
        <v>1628341</v>
      </c>
      <c r="R120" s="926">
        <v>1558260</v>
      </c>
      <c r="S120" s="871">
        <v>1819520</v>
      </c>
    </row>
    <row r="121" spans="1:19" ht="12.75" customHeight="1">
      <c r="A121" s="865">
        <v>14</v>
      </c>
      <c r="B121" s="869" t="s">
        <v>28</v>
      </c>
      <c r="C121" s="870">
        <v>118204.40922900001</v>
      </c>
      <c r="D121" s="926">
        <v>105832.18061700001</v>
      </c>
      <c r="E121" s="926">
        <v>97133.021930999981</v>
      </c>
      <c r="F121" s="926">
        <v>149547</v>
      </c>
      <c r="G121" s="926">
        <v>158793</v>
      </c>
      <c r="H121" s="926">
        <v>173819</v>
      </c>
      <c r="I121" s="871">
        <v>225492</v>
      </c>
      <c r="J121" s="860"/>
      <c r="K121" s="865">
        <v>14</v>
      </c>
      <c r="L121" s="869" t="s">
        <v>28</v>
      </c>
      <c r="M121" s="870">
        <v>333772.06473900005</v>
      </c>
      <c r="N121" s="926">
        <v>258343.56850200001</v>
      </c>
      <c r="O121" s="926">
        <v>238684.34532900003</v>
      </c>
      <c r="P121" s="926">
        <v>326739</v>
      </c>
      <c r="Q121" s="926">
        <v>291057</v>
      </c>
      <c r="R121" s="926">
        <v>341597</v>
      </c>
      <c r="S121" s="871">
        <v>210297</v>
      </c>
    </row>
    <row r="122" spans="1:19" ht="15" customHeight="1">
      <c r="A122" s="861">
        <v>15</v>
      </c>
      <c r="B122" s="862" t="s">
        <v>29</v>
      </c>
      <c r="C122" s="863">
        <v>1616145.4679442146</v>
      </c>
      <c r="D122" s="924">
        <v>1340115.251893461</v>
      </c>
      <c r="E122" s="924">
        <v>1518329.9918270372</v>
      </c>
      <c r="F122" s="924">
        <v>1687219</v>
      </c>
      <c r="G122" s="924">
        <v>1596797</v>
      </c>
      <c r="H122" s="924">
        <v>1618843</v>
      </c>
      <c r="I122" s="864">
        <v>1511157</v>
      </c>
      <c r="J122" s="860"/>
      <c r="K122" s="861">
        <v>15</v>
      </c>
      <c r="L122" s="862" t="s">
        <v>29</v>
      </c>
      <c r="M122" s="863">
        <v>3192147.5223151688</v>
      </c>
      <c r="N122" s="924">
        <v>2918389.6022197749</v>
      </c>
      <c r="O122" s="924">
        <v>3035990.6912410576</v>
      </c>
      <c r="P122" s="924">
        <v>3348942</v>
      </c>
      <c r="Q122" s="924">
        <v>3477441</v>
      </c>
      <c r="R122" s="924">
        <v>3644104</v>
      </c>
      <c r="S122" s="864">
        <v>3577813</v>
      </c>
    </row>
    <row r="123" spans="1:19" ht="15" customHeight="1" thickBot="1">
      <c r="A123" s="876">
        <v>16</v>
      </c>
      <c r="B123" s="877" t="s">
        <v>30</v>
      </c>
      <c r="C123" s="878">
        <v>1179650.6881300001</v>
      </c>
      <c r="D123" s="928">
        <v>1202287.773693</v>
      </c>
      <c r="E123" s="928">
        <v>1152940.673307</v>
      </c>
      <c r="F123" s="928">
        <v>1159755</v>
      </c>
      <c r="G123" s="928">
        <v>1139451</v>
      </c>
      <c r="H123" s="928">
        <v>1414189</v>
      </c>
      <c r="I123" s="879">
        <v>1511077</v>
      </c>
      <c r="J123" s="860"/>
      <c r="K123" s="880">
        <v>16</v>
      </c>
      <c r="L123" s="881" t="s">
        <v>30</v>
      </c>
      <c r="M123" s="882">
        <v>2598135.6433970002</v>
      </c>
      <c r="N123" s="929">
        <v>2328140.7676220001</v>
      </c>
      <c r="O123" s="929">
        <v>2247824.1291700001</v>
      </c>
      <c r="P123" s="929">
        <v>2434010</v>
      </c>
      <c r="Q123" s="929">
        <v>2484142</v>
      </c>
      <c r="R123" s="929">
        <v>2288355</v>
      </c>
      <c r="S123" s="883">
        <v>2781768</v>
      </c>
    </row>
    <row r="124" spans="1:19" ht="20.100000000000001" customHeight="1" thickTop="1">
      <c r="A124" s="1052" t="s">
        <v>300</v>
      </c>
      <c r="B124" s="1053"/>
      <c r="C124" s="858">
        <v>1447013.8238646609</v>
      </c>
      <c r="D124" s="923">
        <v>1377359.3567288038</v>
      </c>
      <c r="E124" s="923">
        <v>1473321.5640705151</v>
      </c>
      <c r="F124" s="923">
        <v>1428833</v>
      </c>
      <c r="G124" s="923">
        <v>1549030</v>
      </c>
      <c r="H124" s="923">
        <v>1466452</v>
      </c>
      <c r="I124" s="859">
        <v>1701309</v>
      </c>
      <c r="J124" s="860"/>
    </row>
    <row r="125" spans="1:19" ht="15" customHeight="1">
      <c r="A125" s="861">
        <v>1</v>
      </c>
      <c r="B125" s="862" t="s">
        <v>17</v>
      </c>
      <c r="C125" s="863">
        <v>703467.513745</v>
      </c>
      <c r="D125" s="924">
        <v>668296.07831100002</v>
      </c>
      <c r="E125" s="924">
        <v>744406.76167599997</v>
      </c>
      <c r="F125" s="924">
        <v>722014</v>
      </c>
      <c r="G125" s="924">
        <v>771072</v>
      </c>
      <c r="H125" s="924">
        <v>685034</v>
      </c>
      <c r="I125" s="864">
        <v>740407</v>
      </c>
      <c r="J125" s="860"/>
    </row>
    <row r="126" spans="1:19" ht="15" customHeight="1">
      <c r="A126" s="865">
        <v>2</v>
      </c>
      <c r="B126" s="866" t="s">
        <v>18</v>
      </c>
      <c r="C126" s="867">
        <v>609817.74826199992</v>
      </c>
      <c r="D126" s="925">
        <v>555816.76749400015</v>
      </c>
      <c r="E126" s="925">
        <v>594992.04486099991</v>
      </c>
      <c r="F126" s="925">
        <v>600895</v>
      </c>
      <c r="G126" s="925">
        <v>652751</v>
      </c>
      <c r="H126" s="925">
        <v>589381</v>
      </c>
      <c r="I126" s="868">
        <v>620374</v>
      </c>
      <c r="J126" s="860"/>
    </row>
    <row r="127" spans="1:19" ht="12.75" customHeight="1">
      <c r="A127" s="865">
        <v>3</v>
      </c>
      <c r="B127" s="869" t="s">
        <v>19</v>
      </c>
      <c r="C127" s="870">
        <v>393234.87170399999</v>
      </c>
      <c r="D127" s="926">
        <v>320679.65029099997</v>
      </c>
      <c r="E127" s="926">
        <v>337331.52254400001</v>
      </c>
      <c r="F127" s="926">
        <v>366622</v>
      </c>
      <c r="G127" s="926">
        <v>375184</v>
      </c>
      <c r="H127" s="926">
        <v>370713</v>
      </c>
      <c r="I127" s="871">
        <v>363253</v>
      </c>
      <c r="J127" s="860"/>
    </row>
    <row r="128" spans="1:19" ht="12.75" customHeight="1">
      <c r="A128" s="865">
        <v>4</v>
      </c>
      <c r="B128" s="869" t="s">
        <v>20</v>
      </c>
      <c r="C128" s="870">
        <v>40101.577611999994</v>
      </c>
      <c r="D128" s="926">
        <v>45636.15329799999</v>
      </c>
      <c r="E128" s="926">
        <v>56668.64970400001</v>
      </c>
      <c r="F128" s="926">
        <v>47375</v>
      </c>
      <c r="G128" s="926">
        <v>78808</v>
      </c>
      <c r="H128" s="926">
        <v>56104</v>
      </c>
      <c r="I128" s="871">
        <v>71023</v>
      </c>
      <c r="J128" s="860"/>
    </row>
    <row r="129" spans="1:10" ht="12.75" customHeight="1">
      <c r="A129" s="865">
        <v>5</v>
      </c>
      <c r="B129" s="869" t="s">
        <v>21</v>
      </c>
      <c r="C129" s="870">
        <v>168726.64128400001</v>
      </c>
      <c r="D129" s="926">
        <v>181074.95520400003</v>
      </c>
      <c r="E129" s="926">
        <v>180355.51226699998</v>
      </c>
      <c r="F129" s="926">
        <v>164256</v>
      </c>
      <c r="G129" s="926">
        <v>180775</v>
      </c>
      <c r="H129" s="926">
        <v>135164</v>
      </c>
      <c r="I129" s="871">
        <v>155431</v>
      </c>
      <c r="J129" s="860"/>
    </row>
    <row r="130" spans="1:10" ht="12.75" customHeight="1">
      <c r="A130" s="865">
        <v>6</v>
      </c>
      <c r="B130" s="869" t="s">
        <v>22</v>
      </c>
      <c r="C130" s="870">
        <v>7754.6576620000005</v>
      </c>
      <c r="D130" s="926">
        <v>8426.0087009999988</v>
      </c>
      <c r="E130" s="926">
        <v>20636.360346000001</v>
      </c>
      <c r="F130" s="926">
        <v>22642</v>
      </c>
      <c r="G130" s="926">
        <v>17984</v>
      </c>
      <c r="H130" s="926">
        <v>27399</v>
      </c>
      <c r="I130" s="871">
        <v>30668</v>
      </c>
      <c r="J130" s="860"/>
    </row>
    <row r="131" spans="1:10" ht="15" customHeight="1">
      <c r="A131" s="865">
        <v>7</v>
      </c>
      <c r="B131" s="875" t="s">
        <v>23</v>
      </c>
      <c r="C131" s="873">
        <v>93649.765482999996</v>
      </c>
      <c r="D131" s="927">
        <v>112479.31081700002</v>
      </c>
      <c r="E131" s="927">
        <v>149414.71681499996</v>
      </c>
      <c r="F131" s="927">
        <v>121119</v>
      </c>
      <c r="G131" s="927">
        <v>118321</v>
      </c>
      <c r="H131" s="927">
        <v>95653</v>
      </c>
      <c r="I131" s="874">
        <v>120033</v>
      </c>
      <c r="J131" s="860"/>
    </row>
    <row r="132" spans="1:10" ht="15" customHeight="1">
      <c r="A132" s="861">
        <v>8</v>
      </c>
      <c r="B132" s="862" t="s">
        <v>24</v>
      </c>
      <c r="C132" s="863">
        <v>743546.31011966104</v>
      </c>
      <c r="D132" s="924">
        <v>709063.2784178037</v>
      </c>
      <c r="E132" s="924">
        <v>728914.80239451525</v>
      </c>
      <c r="F132" s="924">
        <v>706819</v>
      </c>
      <c r="G132" s="924">
        <v>777958</v>
      </c>
      <c r="H132" s="924">
        <v>781418</v>
      </c>
      <c r="I132" s="864">
        <v>960902</v>
      </c>
      <c r="J132" s="860"/>
    </row>
    <row r="133" spans="1:10" ht="15" customHeight="1">
      <c r="A133" s="865">
        <v>9</v>
      </c>
      <c r="B133" s="866" t="s">
        <v>25</v>
      </c>
      <c r="C133" s="867">
        <v>196570.90778366092</v>
      </c>
      <c r="D133" s="925">
        <v>193532.48326980358</v>
      </c>
      <c r="E133" s="925">
        <v>189329.56237651527</v>
      </c>
      <c r="F133" s="925">
        <v>193852</v>
      </c>
      <c r="G133" s="925">
        <v>151384</v>
      </c>
      <c r="H133" s="925">
        <v>124680</v>
      </c>
      <c r="I133" s="868">
        <v>165504</v>
      </c>
      <c r="J133" s="860"/>
    </row>
    <row r="134" spans="1:10" ht="12.75" customHeight="1">
      <c r="A134" s="865">
        <v>10</v>
      </c>
      <c r="B134" s="869" t="s">
        <v>26</v>
      </c>
      <c r="C134" s="870">
        <v>8157.1726785716119</v>
      </c>
      <c r="D134" s="926">
        <v>13598.629360211367</v>
      </c>
      <c r="E134" s="926">
        <v>11871.051092996488</v>
      </c>
      <c r="F134" s="926">
        <v>12842</v>
      </c>
      <c r="G134" s="926">
        <v>14183</v>
      </c>
      <c r="H134" s="926">
        <v>10564</v>
      </c>
      <c r="I134" s="871">
        <v>14158</v>
      </c>
      <c r="J134" s="860"/>
    </row>
    <row r="135" spans="1:10" ht="12.75" customHeight="1">
      <c r="A135" s="865">
        <v>11</v>
      </c>
      <c r="B135" s="869" t="s">
        <v>22</v>
      </c>
      <c r="C135" s="870">
        <v>188413.73510508932</v>
      </c>
      <c r="D135" s="926">
        <v>179933.85390959223</v>
      </c>
      <c r="E135" s="926">
        <v>177458.51128351883</v>
      </c>
      <c r="F135" s="926">
        <v>181011</v>
      </c>
      <c r="G135" s="926">
        <v>137202</v>
      </c>
      <c r="H135" s="926">
        <v>114116</v>
      </c>
      <c r="I135" s="871">
        <v>151346</v>
      </c>
      <c r="J135" s="860"/>
    </row>
    <row r="136" spans="1:10" ht="15" customHeight="1">
      <c r="A136" s="865">
        <v>12</v>
      </c>
      <c r="B136" s="875" t="s">
        <v>23</v>
      </c>
      <c r="C136" s="873">
        <v>546975.40233599988</v>
      </c>
      <c r="D136" s="927">
        <v>515530.79514800012</v>
      </c>
      <c r="E136" s="927">
        <v>539585.24001800001</v>
      </c>
      <c r="F136" s="927">
        <v>512967</v>
      </c>
      <c r="G136" s="927">
        <v>626574</v>
      </c>
      <c r="H136" s="927">
        <v>656738</v>
      </c>
      <c r="I136" s="874">
        <v>795398</v>
      </c>
      <c r="J136" s="860"/>
    </row>
    <row r="137" spans="1:10" ht="12.75" customHeight="1">
      <c r="A137" s="865">
        <v>13</v>
      </c>
      <c r="B137" s="869" t="s">
        <v>27</v>
      </c>
      <c r="C137" s="870">
        <v>472174.67589699989</v>
      </c>
      <c r="D137" s="926">
        <v>431473.74196799996</v>
      </c>
      <c r="E137" s="926">
        <v>415155.85819000006</v>
      </c>
      <c r="F137" s="926">
        <v>440535</v>
      </c>
      <c r="G137" s="926">
        <v>551563</v>
      </c>
      <c r="H137" s="926">
        <v>548637</v>
      </c>
      <c r="I137" s="871">
        <v>703335</v>
      </c>
      <c r="J137" s="860"/>
    </row>
    <row r="138" spans="1:10" ht="12.75" customHeight="1">
      <c r="A138" s="865">
        <v>14</v>
      </c>
      <c r="B138" s="869" t="s">
        <v>28</v>
      </c>
      <c r="C138" s="870">
        <v>74800.726438999991</v>
      </c>
      <c r="D138" s="926">
        <v>84057.053179999988</v>
      </c>
      <c r="E138" s="926">
        <v>124429.38182800001</v>
      </c>
      <c r="F138" s="926">
        <v>72431</v>
      </c>
      <c r="G138" s="926">
        <v>75011</v>
      </c>
      <c r="H138" s="926">
        <v>108101</v>
      </c>
      <c r="I138" s="871">
        <v>92063</v>
      </c>
      <c r="J138" s="860"/>
    </row>
    <row r="139" spans="1:10" ht="15" customHeight="1">
      <c r="A139" s="861">
        <v>15</v>
      </c>
      <c r="B139" s="862" t="s">
        <v>29</v>
      </c>
      <c r="C139" s="863">
        <v>806388.65604566096</v>
      </c>
      <c r="D139" s="924">
        <v>749349.2507638036</v>
      </c>
      <c r="E139" s="924">
        <v>784321.60723751527</v>
      </c>
      <c r="F139" s="924">
        <v>794747</v>
      </c>
      <c r="G139" s="924">
        <v>804135</v>
      </c>
      <c r="H139" s="924">
        <v>714060</v>
      </c>
      <c r="I139" s="864">
        <v>785878</v>
      </c>
      <c r="J139" s="860"/>
    </row>
    <row r="140" spans="1:10" ht="15" customHeight="1" thickBot="1">
      <c r="A140" s="880">
        <v>16</v>
      </c>
      <c r="B140" s="881" t="s">
        <v>30</v>
      </c>
      <c r="C140" s="882">
        <v>640625.16781899997</v>
      </c>
      <c r="D140" s="929">
        <v>628010.10596500011</v>
      </c>
      <c r="E140" s="929">
        <v>688999.95683299983</v>
      </c>
      <c r="F140" s="929">
        <v>634086</v>
      </c>
      <c r="G140" s="929">
        <v>744895</v>
      </c>
      <c r="H140" s="929">
        <v>752391</v>
      </c>
      <c r="I140" s="883">
        <v>915430</v>
      </c>
      <c r="J140" s="860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K107:L107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56"/>
  <sheetViews>
    <sheetView view="pageBreakPreview" zoomScale="70" zoomScaleNormal="85" zoomScaleSheetLayoutView="70" workbookViewId="0">
      <pane ySplit="7" topLeftCell="A8" activePane="bottomLeft" state="frozen"/>
      <selection pane="bottomLeft" activeCell="A8" sqref="A8"/>
    </sheetView>
  </sheetViews>
  <sheetFormatPr defaultRowHeight="17.100000000000001" customHeight="1"/>
  <cols>
    <col min="1" max="1" width="3.7109375" style="1159" customWidth="1"/>
    <col min="2" max="2" width="7.7109375" style="1160" customWidth="1"/>
    <col min="3" max="3" width="5.7109375" style="1160" customWidth="1"/>
    <col min="4" max="4" width="9.7109375" style="1163" customWidth="1"/>
    <col min="5" max="14" width="9.7109375" style="1059" customWidth="1"/>
    <col min="15" max="15" width="9.7109375" style="1160" customWidth="1"/>
    <col min="16" max="16384" width="9.140625" style="1059"/>
  </cols>
  <sheetData>
    <row r="1" spans="1:15" ht="17.100000000000001" customHeight="1">
      <c r="A1" s="1054" t="s">
        <v>400</v>
      </c>
      <c r="B1" s="1055"/>
      <c r="C1" s="1055"/>
      <c r="D1" s="1056"/>
      <c r="E1" s="1055"/>
      <c r="F1" s="1055"/>
      <c r="G1" s="1055"/>
      <c r="H1" s="1055"/>
      <c r="I1" s="1057"/>
      <c r="J1" s="1055"/>
      <c r="K1" s="1055"/>
      <c r="L1" s="1055"/>
      <c r="M1" s="1055"/>
      <c r="N1" s="1058"/>
      <c r="O1" s="1055"/>
    </row>
    <row r="2" spans="1:15" ht="17.100000000000001" customHeight="1">
      <c r="A2" s="1055"/>
      <c r="B2" s="1055"/>
      <c r="C2" s="1055"/>
      <c r="D2" s="1056"/>
      <c r="E2" s="1055"/>
      <c r="F2" s="1055"/>
      <c r="G2" s="1055"/>
      <c r="H2" s="1055"/>
      <c r="I2" s="1057"/>
      <c r="J2" s="1055"/>
      <c r="K2" s="1055"/>
      <c r="L2" s="1055"/>
      <c r="M2" s="1055"/>
      <c r="N2" s="1058"/>
      <c r="O2" s="1055"/>
    </row>
    <row r="3" spans="1:15" ht="17.100000000000001" customHeight="1">
      <c r="A3" s="1055" t="s">
        <v>401</v>
      </c>
      <c r="B3" s="1060"/>
      <c r="C3" s="1055"/>
      <c r="D3" s="1055"/>
      <c r="E3" s="1055"/>
      <c r="F3" s="1055"/>
      <c r="G3" s="1055"/>
      <c r="H3" s="1055"/>
      <c r="I3" s="1055"/>
      <c r="J3" s="1055"/>
      <c r="K3" s="1055"/>
      <c r="L3" s="1055"/>
      <c r="M3" s="1055"/>
      <c r="N3" s="1055"/>
      <c r="O3" s="1061" t="s">
        <v>373</v>
      </c>
    </row>
    <row r="4" spans="1:15" ht="17.100000000000001" customHeight="1">
      <c r="A4" s="1062"/>
      <c r="B4" s="1063"/>
      <c r="C4" s="1064"/>
      <c r="D4" s="1065"/>
      <c r="E4" s="1063"/>
      <c r="F4" s="1066"/>
      <c r="G4" s="1066"/>
      <c r="H4" s="1066"/>
      <c r="I4" s="1067"/>
      <c r="J4" s="1063"/>
      <c r="K4" s="1066"/>
      <c r="L4" s="1066"/>
      <c r="M4" s="1066"/>
      <c r="N4" s="1067"/>
      <c r="O4" s="1068" t="s">
        <v>374</v>
      </c>
    </row>
    <row r="5" spans="1:15" ht="17.100000000000001" customHeight="1">
      <c r="A5" s="1069"/>
      <c r="B5" s="1070" t="s">
        <v>375</v>
      </c>
      <c r="C5" s="1071"/>
      <c r="D5" s="1072" t="s">
        <v>376</v>
      </c>
      <c r="E5" s="1073" t="s">
        <v>377</v>
      </c>
      <c r="F5" s="1074" t="s">
        <v>378</v>
      </c>
      <c r="G5" s="1075"/>
      <c r="H5" s="1075"/>
      <c r="I5" s="1076" t="s">
        <v>379</v>
      </c>
      <c r="J5" s="1073" t="s">
        <v>380</v>
      </c>
      <c r="K5" s="1074" t="s">
        <v>378</v>
      </c>
      <c r="L5" s="1075"/>
      <c r="M5" s="1077"/>
      <c r="N5" s="1076" t="s">
        <v>379</v>
      </c>
      <c r="O5" s="1072" t="s">
        <v>381</v>
      </c>
    </row>
    <row r="6" spans="1:15" ht="17.100000000000001" customHeight="1">
      <c r="A6" s="1069"/>
      <c r="B6" s="1078"/>
      <c r="C6" s="1079"/>
      <c r="D6" s="1072"/>
      <c r="E6" s="1073"/>
      <c r="F6" s="1080"/>
      <c r="G6" s="1074" t="s">
        <v>382</v>
      </c>
      <c r="H6" s="1074" t="s">
        <v>383</v>
      </c>
      <c r="I6" s="1081"/>
      <c r="J6" s="1073"/>
      <c r="K6" s="1080"/>
      <c r="L6" s="1074" t="s">
        <v>384</v>
      </c>
      <c r="M6" s="1082" t="s">
        <v>383</v>
      </c>
      <c r="N6" s="1081"/>
      <c r="O6" s="1083" t="s">
        <v>385</v>
      </c>
    </row>
    <row r="7" spans="1:15" ht="17.100000000000001" customHeight="1">
      <c r="A7" s="1084"/>
      <c r="B7" s="1085"/>
      <c r="C7" s="1086"/>
      <c r="D7" s="1087"/>
      <c r="E7" s="1088"/>
      <c r="F7" s="1089"/>
      <c r="G7" s="1089"/>
      <c r="H7" s="1090"/>
      <c r="I7" s="1091"/>
      <c r="J7" s="1088"/>
      <c r="K7" s="1089"/>
      <c r="L7" s="1089"/>
      <c r="M7" s="1090"/>
      <c r="N7" s="1091"/>
      <c r="O7" s="1092" t="s">
        <v>386</v>
      </c>
    </row>
    <row r="8" spans="1:15" ht="17.100000000000001" customHeight="1">
      <c r="A8" s="1069" t="s">
        <v>387</v>
      </c>
      <c r="B8" s="1093">
        <v>2011</v>
      </c>
      <c r="C8" s="1094">
        <v>4</v>
      </c>
      <c r="D8" s="1095">
        <v>192660</v>
      </c>
      <c r="E8" s="1096">
        <v>101070</v>
      </c>
      <c r="F8" s="1097">
        <v>70273</v>
      </c>
      <c r="G8" s="1097">
        <v>34033</v>
      </c>
      <c r="H8" s="1097">
        <v>36241</v>
      </c>
      <c r="I8" s="1098">
        <v>30796</v>
      </c>
      <c r="J8" s="1099">
        <v>91590</v>
      </c>
      <c r="K8" s="1097">
        <v>16131</v>
      </c>
      <c r="L8" s="1097">
        <v>3599</v>
      </c>
      <c r="M8" s="1097">
        <v>12532</v>
      </c>
      <c r="N8" s="1100">
        <v>75459</v>
      </c>
      <c r="O8" s="1095">
        <v>67037</v>
      </c>
    </row>
    <row r="9" spans="1:15" ht="17.100000000000001" customHeight="1">
      <c r="A9" s="1069"/>
      <c r="B9" s="1093"/>
      <c r="C9" s="1094">
        <v>5</v>
      </c>
      <c r="D9" s="1095">
        <v>189799</v>
      </c>
      <c r="E9" s="1096">
        <v>101319</v>
      </c>
      <c r="F9" s="1097">
        <v>71284</v>
      </c>
      <c r="G9" s="1097">
        <v>34980</v>
      </c>
      <c r="H9" s="1097">
        <v>36304</v>
      </c>
      <c r="I9" s="1098">
        <v>30035</v>
      </c>
      <c r="J9" s="1099">
        <v>88480</v>
      </c>
      <c r="K9" s="1097">
        <v>15646</v>
      </c>
      <c r="L9" s="1097">
        <v>3478</v>
      </c>
      <c r="M9" s="1097">
        <v>12168</v>
      </c>
      <c r="N9" s="1100">
        <v>72834</v>
      </c>
      <c r="O9" s="1095">
        <v>66339</v>
      </c>
    </row>
    <row r="10" spans="1:15" ht="17.100000000000001" customHeight="1">
      <c r="A10" s="1069" t="s">
        <v>388</v>
      </c>
      <c r="B10" s="1101"/>
      <c r="C10" s="1094">
        <v>6</v>
      </c>
      <c r="D10" s="1095">
        <v>193523</v>
      </c>
      <c r="E10" s="1096">
        <v>103530</v>
      </c>
      <c r="F10" s="1097">
        <v>73092</v>
      </c>
      <c r="G10" s="1097">
        <v>36520</v>
      </c>
      <c r="H10" s="1097">
        <v>36572</v>
      </c>
      <c r="I10" s="1098">
        <v>30438</v>
      </c>
      <c r="J10" s="1099">
        <v>89993</v>
      </c>
      <c r="K10" s="1097">
        <v>16593</v>
      </c>
      <c r="L10" s="1097">
        <v>3436</v>
      </c>
      <c r="M10" s="1097">
        <v>13157</v>
      </c>
      <c r="N10" s="1100">
        <v>73400</v>
      </c>
      <c r="O10" s="1095">
        <v>67010</v>
      </c>
    </row>
    <row r="11" spans="1:15" ht="17.100000000000001" customHeight="1">
      <c r="A11" s="1069"/>
      <c r="B11" s="1101"/>
      <c r="C11" s="1094">
        <v>7</v>
      </c>
      <c r="D11" s="1095">
        <v>198004</v>
      </c>
      <c r="E11" s="1096">
        <v>105653</v>
      </c>
      <c r="F11" s="1097">
        <v>75529</v>
      </c>
      <c r="G11" s="1097">
        <v>38802</v>
      </c>
      <c r="H11" s="1097">
        <v>36727</v>
      </c>
      <c r="I11" s="1098">
        <v>30124</v>
      </c>
      <c r="J11" s="1099">
        <v>92351</v>
      </c>
      <c r="K11" s="1097">
        <v>16862</v>
      </c>
      <c r="L11" s="1097">
        <v>3316</v>
      </c>
      <c r="M11" s="1097">
        <v>13545</v>
      </c>
      <c r="N11" s="1100">
        <v>75489</v>
      </c>
      <c r="O11" s="1095">
        <v>66851</v>
      </c>
    </row>
    <row r="12" spans="1:15" ht="17.100000000000001" customHeight="1">
      <c r="A12" s="1069"/>
      <c r="B12" s="1101"/>
      <c r="C12" s="1094">
        <v>8</v>
      </c>
      <c r="D12" s="1095">
        <v>201951</v>
      </c>
      <c r="E12" s="1096">
        <v>106690</v>
      </c>
      <c r="F12" s="1097">
        <v>76991</v>
      </c>
      <c r="G12" s="1097">
        <v>39956</v>
      </c>
      <c r="H12" s="1097">
        <v>37035</v>
      </c>
      <c r="I12" s="1098">
        <v>29699</v>
      </c>
      <c r="J12" s="1099">
        <v>95261</v>
      </c>
      <c r="K12" s="1097">
        <v>17140</v>
      </c>
      <c r="L12" s="1097">
        <v>3390</v>
      </c>
      <c r="M12" s="1097">
        <v>13750</v>
      </c>
      <c r="N12" s="1100">
        <v>78120</v>
      </c>
      <c r="O12" s="1095">
        <v>66734</v>
      </c>
    </row>
    <row r="13" spans="1:15" ht="17.100000000000001" customHeight="1">
      <c r="A13" s="1069"/>
      <c r="B13" s="1101"/>
      <c r="C13" s="1094">
        <v>9</v>
      </c>
      <c r="D13" s="1095">
        <v>206379</v>
      </c>
      <c r="E13" s="1096">
        <v>104213</v>
      </c>
      <c r="F13" s="1097">
        <v>73841</v>
      </c>
      <c r="G13" s="1097">
        <v>38173</v>
      </c>
      <c r="H13" s="1097">
        <v>35668</v>
      </c>
      <c r="I13" s="1098">
        <v>30371</v>
      </c>
      <c r="J13" s="1099">
        <v>102166</v>
      </c>
      <c r="K13" s="1097">
        <v>17321</v>
      </c>
      <c r="L13" s="1097">
        <v>3402</v>
      </c>
      <c r="M13" s="1097">
        <v>13919</v>
      </c>
      <c r="N13" s="1100">
        <v>84845</v>
      </c>
      <c r="O13" s="1095">
        <v>66039</v>
      </c>
    </row>
    <row r="14" spans="1:15" ht="17.100000000000001" customHeight="1">
      <c r="A14" s="1069"/>
      <c r="B14" s="1101"/>
      <c r="C14" s="1094">
        <v>10</v>
      </c>
      <c r="D14" s="1095">
        <v>207041</v>
      </c>
      <c r="E14" s="1096">
        <v>102265</v>
      </c>
      <c r="F14" s="1097">
        <v>71461</v>
      </c>
      <c r="G14" s="1097">
        <v>36791</v>
      </c>
      <c r="H14" s="1097">
        <v>34670</v>
      </c>
      <c r="I14" s="1098">
        <v>30805</v>
      </c>
      <c r="J14" s="1099">
        <v>104775</v>
      </c>
      <c r="K14" s="1097">
        <v>17217</v>
      </c>
      <c r="L14" s="1097">
        <v>3340</v>
      </c>
      <c r="M14" s="1097">
        <v>13877</v>
      </c>
      <c r="N14" s="1100">
        <v>87559</v>
      </c>
      <c r="O14" s="1095">
        <v>65475</v>
      </c>
    </row>
    <row r="15" spans="1:15" ht="17.100000000000001" customHeight="1">
      <c r="A15" s="1069"/>
      <c r="B15" s="1101"/>
      <c r="C15" s="1094">
        <v>11</v>
      </c>
      <c r="D15" s="1095">
        <v>201942</v>
      </c>
      <c r="E15" s="1096">
        <v>99815</v>
      </c>
      <c r="F15" s="1097">
        <v>70019</v>
      </c>
      <c r="G15" s="1097">
        <v>36477</v>
      </c>
      <c r="H15" s="1097">
        <v>33542</v>
      </c>
      <c r="I15" s="1098">
        <v>29797</v>
      </c>
      <c r="J15" s="1099">
        <v>102126</v>
      </c>
      <c r="K15" s="1097">
        <v>16981</v>
      </c>
      <c r="L15" s="1097">
        <v>3273</v>
      </c>
      <c r="M15" s="1097">
        <v>13708</v>
      </c>
      <c r="N15" s="1100">
        <v>85146</v>
      </c>
      <c r="O15" s="1095">
        <v>63339</v>
      </c>
    </row>
    <row r="16" spans="1:15" ht="17.100000000000001" customHeight="1">
      <c r="A16" s="1069"/>
      <c r="B16" s="1101"/>
      <c r="C16" s="1094">
        <v>12</v>
      </c>
      <c r="D16" s="1095">
        <v>197686</v>
      </c>
      <c r="E16" s="1096">
        <v>97606</v>
      </c>
      <c r="F16" s="1097">
        <v>68408</v>
      </c>
      <c r="G16" s="1097">
        <v>35857</v>
      </c>
      <c r="H16" s="1097">
        <v>32552</v>
      </c>
      <c r="I16" s="1098">
        <v>29198</v>
      </c>
      <c r="J16" s="1099">
        <v>100081</v>
      </c>
      <c r="K16" s="1097">
        <v>16741</v>
      </c>
      <c r="L16" s="1097">
        <v>3154</v>
      </c>
      <c r="M16" s="1097">
        <v>13587</v>
      </c>
      <c r="N16" s="1100">
        <v>83340</v>
      </c>
      <c r="O16" s="1095">
        <v>61750</v>
      </c>
    </row>
    <row r="17" spans="1:15" ht="17.100000000000001" customHeight="1">
      <c r="A17" s="1069"/>
      <c r="B17" s="1101">
        <v>2012</v>
      </c>
      <c r="C17" s="1094">
        <v>1</v>
      </c>
      <c r="D17" s="1095">
        <v>189850</v>
      </c>
      <c r="E17" s="1096">
        <v>95290</v>
      </c>
      <c r="F17" s="1097">
        <v>67160</v>
      </c>
      <c r="G17" s="1097">
        <v>35014</v>
      </c>
      <c r="H17" s="1097">
        <v>32147</v>
      </c>
      <c r="I17" s="1098">
        <v>28130</v>
      </c>
      <c r="J17" s="1099">
        <v>94560</v>
      </c>
      <c r="K17" s="1097">
        <v>16055</v>
      </c>
      <c r="L17" s="1097">
        <v>2911</v>
      </c>
      <c r="M17" s="1097">
        <v>13144</v>
      </c>
      <c r="N17" s="1100">
        <v>78505</v>
      </c>
      <c r="O17" s="1095">
        <v>60277</v>
      </c>
    </row>
    <row r="18" spans="1:15" ht="17.100000000000001" customHeight="1">
      <c r="A18" s="1069"/>
      <c r="B18" s="1101"/>
      <c r="C18" s="1094">
        <v>2</v>
      </c>
      <c r="D18" s="1095">
        <v>185141</v>
      </c>
      <c r="E18" s="1096">
        <v>92847</v>
      </c>
      <c r="F18" s="1097">
        <v>65579</v>
      </c>
      <c r="G18" s="1097">
        <v>34611</v>
      </c>
      <c r="H18" s="1097">
        <v>30969</v>
      </c>
      <c r="I18" s="1098">
        <v>27267</v>
      </c>
      <c r="J18" s="1099">
        <v>92294</v>
      </c>
      <c r="K18" s="1097">
        <v>15984</v>
      </c>
      <c r="L18" s="1097">
        <v>2960</v>
      </c>
      <c r="M18" s="1097">
        <v>13024</v>
      </c>
      <c r="N18" s="1100">
        <v>76310</v>
      </c>
      <c r="O18" s="1095">
        <v>58236</v>
      </c>
    </row>
    <row r="19" spans="1:15" ht="17.100000000000001" customHeight="1">
      <c r="A19" s="1069"/>
      <c r="B19" s="1102"/>
      <c r="C19" s="1103">
        <v>3</v>
      </c>
      <c r="D19" s="1104">
        <v>196793</v>
      </c>
      <c r="E19" s="1105">
        <v>93700</v>
      </c>
      <c r="F19" s="1106">
        <v>64883</v>
      </c>
      <c r="G19" s="1106">
        <v>34626</v>
      </c>
      <c r="H19" s="1106">
        <v>30257</v>
      </c>
      <c r="I19" s="1107">
        <v>28817</v>
      </c>
      <c r="J19" s="1108">
        <v>103093</v>
      </c>
      <c r="K19" s="1106">
        <v>17478</v>
      </c>
      <c r="L19" s="1106">
        <v>3087</v>
      </c>
      <c r="M19" s="1106">
        <v>14390</v>
      </c>
      <c r="N19" s="1109">
        <v>85615</v>
      </c>
      <c r="O19" s="1104">
        <v>59074</v>
      </c>
    </row>
    <row r="20" spans="1:15" ht="17.100000000000001" customHeight="1">
      <c r="A20" s="1069"/>
      <c r="B20" s="1110">
        <v>2012</v>
      </c>
      <c r="C20" s="1111">
        <v>4</v>
      </c>
      <c r="D20" s="1112">
        <v>194354</v>
      </c>
      <c r="E20" s="1113">
        <v>95373</v>
      </c>
      <c r="F20" s="1114">
        <v>66709</v>
      </c>
      <c r="G20" s="1114">
        <v>36374</v>
      </c>
      <c r="H20" s="1114">
        <v>30336</v>
      </c>
      <c r="I20" s="1115">
        <v>28664</v>
      </c>
      <c r="J20" s="1116">
        <v>98981</v>
      </c>
      <c r="K20" s="1114">
        <v>16683</v>
      </c>
      <c r="L20" s="1114">
        <v>2840</v>
      </c>
      <c r="M20" s="1114">
        <v>13843</v>
      </c>
      <c r="N20" s="1117">
        <v>82298</v>
      </c>
      <c r="O20" s="1112">
        <v>59000</v>
      </c>
    </row>
    <row r="21" spans="1:15" ht="17.100000000000001" customHeight="1">
      <c r="A21" s="1069"/>
      <c r="B21" s="1101"/>
      <c r="C21" s="1094">
        <v>5</v>
      </c>
      <c r="D21" s="1095">
        <v>192858</v>
      </c>
      <c r="E21" s="1096">
        <v>96059</v>
      </c>
      <c r="F21" s="1097">
        <v>67812</v>
      </c>
      <c r="G21" s="1097">
        <v>37468</v>
      </c>
      <c r="H21" s="1097">
        <v>30344</v>
      </c>
      <c r="I21" s="1098">
        <v>28246</v>
      </c>
      <c r="J21" s="1099">
        <v>96799</v>
      </c>
      <c r="K21" s="1097">
        <v>16929</v>
      </c>
      <c r="L21" s="1097">
        <v>2725</v>
      </c>
      <c r="M21" s="1097">
        <v>14205</v>
      </c>
      <c r="N21" s="1100">
        <v>79870</v>
      </c>
      <c r="O21" s="1095">
        <v>58590</v>
      </c>
    </row>
    <row r="22" spans="1:15" ht="17.100000000000001" customHeight="1">
      <c r="A22" s="1069"/>
      <c r="B22" s="1101"/>
      <c r="C22" s="1094">
        <v>6</v>
      </c>
      <c r="D22" s="1095">
        <v>195292</v>
      </c>
      <c r="E22" s="1096">
        <v>96373</v>
      </c>
      <c r="F22" s="1097">
        <v>68423</v>
      </c>
      <c r="G22" s="1097">
        <v>38289</v>
      </c>
      <c r="H22" s="1097">
        <v>30134</v>
      </c>
      <c r="I22" s="1098">
        <v>27950</v>
      </c>
      <c r="J22" s="1099">
        <v>98919</v>
      </c>
      <c r="K22" s="1097">
        <v>18491</v>
      </c>
      <c r="L22" s="1097">
        <v>2862</v>
      </c>
      <c r="M22" s="1097">
        <v>15629</v>
      </c>
      <c r="N22" s="1100">
        <v>80428</v>
      </c>
      <c r="O22" s="1095">
        <v>58084</v>
      </c>
    </row>
    <row r="23" spans="1:15" ht="17.100000000000001" customHeight="1">
      <c r="A23" s="1069"/>
      <c r="B23" s="1101"/>
      <c r="C23" s="1094">
        <v>7</v>
      </c>
      <c r="D23" s="1095">
        <v>200153</v>
      </c>
      <c r="E23" s="1096">
        <v>97053</v>
      </c>
      <c r="F23" s="1097">
        <v>69337</v>
      </c>
      <c r="G23" s="1097">
        <v>39439</v>
      </c>
      <c r="H23" s="1097">
        <v>29898</v>
      </c>
      <c r="I23" s="1098">
        <v>27716</v>
      </c>
      <c r="J23" s="1099">
        <v>103100</v>
      </c>
      <c r="K23" s="1097">
        <v>19167</v>
      </c>
      <c r="L23" s="1097">
        <v>2904</v>
      </c>
      <c r="M23" s="1097">
        <v>16263</v>
      </c>
      <c r="N23" s="1100">
        <v>83933</v>
      </c>
      <c r="O23" s="1095">
        <v>57614</v>
      </c>
    </row>
    <row r="24" spans="1:15" ht="17.100000000000001" customHeight="1">
      <c r="A24" s="1069"/>
      <c r="B24" s="1101"/>
      <c r="C24" s="1094">
        <v>8</v>
      </c>
      <c r="D24" s="1095">
        <v>205182</v>
      </c>
      <c r="E24" s="1096">
        <v>97987</v>
      </c>
      <c r="F24" s="1097">
        <v>70095</v>
      </c>
      <c r="G24" s="1097">
        <v>40000</v>
      </c>
      <c r="H24" s="1097">
        <v>30095</v>
      </c>
      <c r="I24" s="1098">
        <v>27892</v>
      </c>
      <c r="J24" s="1099">
        <v>107195</v>
      </c>
      <c r="K24" s="1097">
        <v>19867</v>
      </c>
      <c r="L24" s="1097">
        <v>2893</v>
      </c>
      <c r="M24" s="1097">
        <v>16974</v>
      </c>
      <c r="N24" s="1100">
        <v>87328</v>
      </c>
      <c r="O24" s="1095">
        <v>57987</v>
      </c>
    </row>
    <row r="25" spans="1:15" ht="17.100000000000001" customHeight="1">
      <c r="A25" s="1069"/>
      <c r="B25" s="1101"/>
      <c r="C25" s="1094">
        <v>9</v>
      </c>
      <c r="D25" s="1095">
        <v>210232</v>
      </c>
      <c r="E25" s="1096">
        <v>99036</v>
      </c>
      <c r="F25" s="1097">
        <v>70766</v>
      </c>
      <c r="G25" s="1097">
        <v>39803</v>
      </c>
      <c r="H25" s="1097">
        <v>30963</v>
      </c>
      <c r="I25" s="1098">
        <v>28269</v>
      </c>
      <c r="J25" s="1099">
        <v>111196</v>
      </c>
      <c r="K25" s="1097">
        <v>20582</v>
      </c>
      <c r="L25" s="1097">
        <v>3046</v>
      </c>
      <c r="M25" s="1097">
        <v>17535</v>
      </c>
      <c r="N25" s="1100">
        <v>90615</v>
      </c>
      <c r="O25" s="1095">
        <v>59232</v>
      </c>
    </row>
    <row r="26" spans="1:15" ht="17.100000000000001" customHeight="1">
      <c r="A26" s="1069"/>
      <c r="B26" s="1101"/>
      <c r="C26" s="1094">
        <v>10</v>
      </c>
      <c r="D26" s="1095">
        <v>211193</v>
      </c>
      <c r="E26" s="1096">
        <v>98950</v>
      </c>
      <c r="F26" s="1097">
        <v>71307</v>
      </c>
      <c r="G26" s="1097">
        <v>40283</v>
      </c>
      <c r="H26" s="1097">
        <v>31024</v>
      </c>
      <c r="I26" s="1098">
        <v>27643</v>
      </c>
      <c r="J26" s="1099">
        <v>112243</v>
      </c>
      <c r="K26" s="1097">
        <v>20316</v>
      </c>
      <c r="L26" s="1097">
        <v>2993</v>
      </c>
      <c r="M26" s="1097">
        <v>17323</v>
      </c>
      <c r="N26" s="1100">
        <v>91927</v>
      </c>
      <c r="O26" s="1095">
        <v>58667</v>
      </c>
    </row>
    <row r="27" spans="1:15" ht="17.100000000000001" customHeight="1">
      <c r="A27" s="1069"/>
      <c r="B27" s="1101"/>
      <c r="C27" s="1094">
        <v>11</v>
      </c>
      <c r="D27" s="1095">
        <v>207186</v>
      </c>
      <c r="E27" s="1096">
        <v>99041</v>
      </c>
      <c r="F27" s="1097">
        <v>71788</v>
      </c>
      <c r="G27" s="1097">
        <v>40205</v>
      </c>
      <c r="H27" s="1097">
        <v>31582</v>
      </c>
      <c r="I27" s="1098">
        <v>27254</v>
      </c>
      <c r="J27" s="1099">
        <v>108145</v>
      </c>
      <c r="K27" s="1097">
        <v>19930</v>
      </c>
      <c r="L27" s="1097">
        <v>2901</v>
      </c>
      <c r="M27" s="1097">
        <v>17029</v>
      </c>
      <c r="N27" s="1100">
        <v>88215</v>
      </c>
      <c r="O27" s="1095">
        <v>58836</v>
      </c>
    </row>
    <row r="28" spans="1:15" ht="17.100000000000001" customHeight="1">
      <c r="A28" s="1069"/>
      <c r="B28" s="1101"/>
      <c r="C28" s="1094">
        <v>12</v>
      </c>
      <c r="D28" s="1095">
        <v>203863</v>
      </c>
      <c r="E28" s="1096">
        <v>98148</v>
      </c>
      <c r="F28" s="1097">
        <v>71045</v>
      </c>
      <c r="G28" s="1097">
        <v>39504</v>
      </c>
      <c r="H28" s="1097">
        <v>31542</v>
      </c>
      <c r="I28" s="1098">
        <v>27103</v>
      </c>
      <c r="J28" s="1099">
        <v>105715</v>
      </c>
      <c r="K28" s="1097">
        <v>20150</v>
      </c>
      <c r="L28" s="1097">
        <v>3056</v>
      </c>
      <c r="M28" s="1097">
        <v>17094</v>
      </c>
      <c r="N28" s="1100">
        <v>85565</v>
      </c>
      <c r="O28" s="1095">
        <v>58645</v>
      </c>
    </row>
    <row r="29" spans="1:15" ht="17.100000000000001" customHeight="1">
      <c r="A29" s="1069"/>
      <c r="B29" s="1101">
        <v>2013</v>
      </c>
      <c r="C29" s="1094">
        <v>1</v>
      </c>
      <c r="D29" s="1095">
        <v>192744</v>
      </c>
      <c r="E29" s="1096">
        <v>94988</v>
      </c>
      <c r="F29" s="1097">
        <v>69081</v>
      </c>
      <c r="G29" s="1097">
        <v>38287</v>
      </c>
      <c r="H29" s="1097">
        <v>30794</v>
      </c>
      <c r="I29" s="1098">
        <v>25906</v>
      </c>
      <c r="J29" s="1099">
        <v>97756</v>
      </c>
      <c r="K29" s="1097">
        <v>19159</v>
      </c>
      <c r="L29" s="1097">
        <v>3007</v>
      </c>
      <c r="M29" s="1097">
        <v>16153</v>
      </c>
      <c r="N29" s="1100">
        <v>78597</v>
      </c>
      <c r="O29" s="1095">
        <v>56700</v>
      </c>
    </row>
    <row r="30" spans="1:15" ht="17.100000000000001" customHeight="1">
      <c r="A30" s="1069"/>
      <c r="B30" s="1101"/>
      <c r="C30" s="1094">
        <v>2</v>
      </c>
      <c r="D30" s="1095">
        <v>189021</v>
      </c>
      <c r="E30" s="1096">
        <v>93682</v>
      </c>
      <c r="F30" s="1097">
        <v>69176</v>
      </c>
      <c r="G30" s="1097">
        <v>37220</v>
      </c>
      <c r="H30" s="1097">
        <v>31955</v>
      </c>
      <c r="I30" s="1098">
        <v>24506</v>
      </c>
      <c r="J30" s="1099">
        <v>95339</v>
      </c>
      <c r="K30" s="1097">
        <v>18367</v>
      </c>
      <c r="L30" s="1097">
        <v>2911</v>
      </c>
      <c r="M30" s="1097">
        <v>15456</v>
      </c>
      <c r="N30" s="1100">
        <v>76971</v>
      </c>
      <c r="O30" s="1095">
        <v>56461</v>
      </c>
    </row>
    <row r="31" spans="1:15" ht="17.100000000000001" customHeight="1" thickBot="1">
      <c r="A31" s="1069"/>
      <c r="B31" s="1118"/>
      <c r="C31" s="1119">
        <v>3</v>
      </c>
      <c r="D31" s="1120">
        <v>201192</v>
      </c>
      <c r="E31" s="1121">
        <v>97786</v>
      </c>
      <c r="F31" s="1122">
        <v>70922</v>
      </c>
      <c r="G31" s="1122">
        <v>37679</v>
      </c>
      <c r="H31" s="1122">
        <v>33243</v>
      </c>
      <c r="I31" s="1123">
        <v>26863</v>
      </c>
      <c r="J31" s="1124">
        <v>103406</v>
      </c>
      <c r="K31" s="1122">
        <v>19510</v>
      </c>
      <c r="L31" s="1122">
        <v>3378</v>
      </c>
      <c r="M31" s="1122">
        <v>16131</v>
      </c>
      <c r="N31" s="1125">
        <v>83896</v>
      </c>
      <c r="O31" s="1120">
        <v>60106</v>
      </c>
    </row>
    <row r="32" spans="1:15" ht="17.100000000000001" customHeight="1" thickTop="1">
      <c r="A32" s="1069"/>
      <c r="B32" s="1126">
        <v>2013</v>
      </c>
      <c r="C32" s="1127">
        <v>4</v>
      </c>
      <c r="D32" s="1128">
        <v>201270</v>
      </c>
      <c r="E32" s="1129">
        <v>100524</v>
      </c>
      <c r="F32" s="1130">
        <v>73659</v>
      </c>
      <c r="G32" s="1130">
        <v>39329</v>
      </c>
      <c r="H32" s="1130">
        <v>34331</v>
      </c>
      <c r="I32" s="1131">
        <v>26864</v>
      </c>
      <c r="J32" s="1132">
        <v>100746</v>
      </c>
      <c r="K32" s="1130">
        <v>18513</v>
      </c>
      <c r="L32" s="1130">
        <v>3195</v>
      </c>
      <c r="M32" s="1130">
        <v>15319</v>
      </c>
      <c r="N32" s="1133">
        <v>82233</v>
      </c>
      <c r="O32" s="1128">
        <v>61195</v>
      </c>
    </row>
    <row r="33" spans="1:15" ht="17.100000000000001" customHeight="1">
      <c r="A33" s="1069"/>
      <c r="B33" s="1101"/>
      <c r="C33" s="1094">
        <v>5</v>
      </c>
      <c r="D33" s="1095">
        <v>205743</v>
      </c>
      <c r="E33" s="1096">
        <v>102851</v>
      </c>
      <c r="F33" s="1097">
        <v>76258</v>
      </c>
      <c r="G33" s="1097">
        <v>41034</v>
      </c>
      <c r="H33" s="1097">
        <v>35224</v>
      </c>
      <c r="I33" s="1098">
        <v>26593</v>
      </c>
      <c r="J33" s="1099">
        <v>102892</v>
      </c>
      <c r="K33" s="1097">
        <v>19335</v>
      </c>
      <c r="L33" s="1097">
        <v>3120</v>
      </c>
      <c r="M33" s="1097">
        <v>16216</v>
      </c>
      <c r="N33" s="1100">
        <v>83556</v>
      </c>
      <c r="O33" s="1095">
        <v>61817</v>
      </c>
    </row>
    <row r="34" spans="1:15" ht="17.100000000000001" customHeight="1">
      <c r="A34" s="1069"/>
      <c r="B34" s="1101"/>
      <c r="C34" s="1094">
        <v>6</v>
      </c>
      <c r="D34" s="1095">
        <v>215792</v>
      </c>
      <c r="E34" s="1096">
        <v>105838</v>
      </c>
      <c r="F34" s="1097">
        <v>78469</v>
      </c>
      <c r="G34" s="1097">
        <v>42445</v>
      </c>
      <c r="H34" s="1097">
        <v>36023</v>
      </c>
      <c r="I34" s="1098">
        <v>27369</v>
      </c>
      <c r="J34" s="1099">
        <v>109954</v>
      </c>
      <c r="K34" s="1097">
        <v>22004</v>
      </c>
      <c r="L34" s="1097">
        <v>3281</v>
      </c>
      <c r="M34" s="1097">
        <v>18723</v>
      </c>
      <c r="N34" s="1100">
        <v>87949</v>
      </c>
      <c r="O34" s="1095">
        <v>63392</v>
      </c>
    </row>
    <row r="35" spans="1:15" ht="17.100000000000001" customHeight="1">
      <c r="A35" s="1069"/>
      <c r="B35" s="1101"/>
      <c r="C35" s="1094">
        <v>7</v>
      </c>
      <c r="D35" s="1095">
        <v>221790</v>
      </c>
      <c r="E35" s="1096">
        <v>107204</v>
      </c>
      <c r="F35" s="1097">
        <v>79812</v>
      </c>
      <c r="G35" s="1097">
        <v>43581</v>
      </c>
      <c r="H35" s="1097">
        <v>36231</v>
      </c>
      <c r="I35" s="1098">
        <v>27392</v>
      </c>
      <c r="J35" s="1099">
        <v>114586</v>
      </c>
      <c r="K35" s="1097">
        <v>23558</v>
      </c>
      <c r="L35" s="1097">
        <v>3426</v>
      </c>
      <c r="M35" s="1097">
        <v>20132</v>
      </c>
      <c r="N35" s="1100">
        <v>91028</v>
      </c>
      <c r="O35" s="1095">
        <v>63623</v>
      </c>
    </row>
    <row r="36" spans="1:15" ht="17.100000000000001" customHeight="1">
      <c r="A36" s="1069"/>
      <c r="B36" s="1101"/>
      <c r="C36" s="1094">
        <v>8</v>
      </c>
      <c r="D36" s="1095">
        <v>226818</v>
      </c>
      <c r="E36" s="1096">
        <v>107906</v>
      </c>
      <c r="F36" s="1097">
        <v>80838</v>
      </c>
      <c r="G36" s="1097">
        <v>44452</v>
      </c>
      <c r="H36" s="1097">
        <v>36387</v>
      </c>
      <c r="I36" s="1098">
        <v>27068</v>
      </c>
      <c r="J36" s="1099">
        <v>118912</v>
      </c>
      <c r="K36" s="1097">
        <v>24473</v>
      </c>
      <c r="L36" s="1097">
        <v>3644</v>
      </c>
      <c r="M36" s="1097">
        <v>20829</v>
      </c>
      <c r="N36" s="1100">
        <v>94439</v>
      </c>
      <c r="O36" s="1095">
        <v>63455</v>
      </c>
    </row>
    <row r="37" spans="1:15" ht="17.100000000000001" customHeight="1">
      <c r="A37" s="1069"/>
      <c r="B37" s="1101"/>
      <c r="C37" s="1094">
        <v>9</v>
      </c>
      <c r="D37" s="1095">
        <v>238058</v>
      </c>
      <c r="E37" s="1096">
        <v>110695</v>
      </c>
      <c r="F37" s="1097">
        <v>82469</v>
      </c>
      <c r="G37" s="1097">
        <v>45444</v>
      </c>
      <c r="H37" s="1097">
        <v>37025</v>
      </c>
      <c r="I37" s="1098">
        <v>28226</v>
      </c>
      <c r="J37" s="1099">
        <v>127363</v>
      </c>
      <c r="K37" s="1097">
        <v>27670</v>
      </c>
      <c r="L37" s="1097">
        <v>3872</v>
      </c>
      <c r="M37" s="1097">
        <v>23798</v>
      </c>
      <c r="N37" s="1100">
        <v>99693</v>
      </c>
      <c r="O37" s="1095">
        <v>65251</v>
      </c>
    </row>
    <row r="38" spans="1:15" ht="17.100000000000001" customHeight="1">
      <c r="A38" s="1069"/>
      <c r="B38" s="1101"/>
      <c r="C38" s="1094">
        <v>10</v>
      </c>
      <c r="D38" s="1095">
        <v>238757</v>
      </c>
      <c r="E38" s="1096">
        <v>111070</v>
      </c>
      <c r="F38" s="1097">
        <v>82985</v>
      </c>
      <c r="G38" s="1097">
        <v>45860</v>
      </c>
      <c r="H38" s="1097">
        <v>37124</v>
      </c>
      <c r="I38" s="1098">
        <v>28085</v>
      </c>
      <c r="J38" s="1099">
        <v>127687</v>
      </c>
      <c r="K38" s="1097">
        <v>27836</v>
      </c>
      <c r="L38" s="1097">
        <v>3937</v>
      </c>
      <c r="M38" s="1097">
        <v>23899</v>
      </c>
      <c r="N38" s="1100">
        <v>99851</v>
      </c>
      <c r="O38" s="1095">
        <v>65209</v>
      </c>
    </row>
    <row r="39" spans="1:15" ht="17.100000000000001" customHeight="1">
      <c r="A39" s="1069"/>
      <c r="B39" s="1101"/>
      <c r="C39" s="1094">
        <v>11</v>
      </c>
      <c r="D39" s="1095">
        <v>232238</v>
      </c>
      <c r="E39" s="1096">
        <v>109948</v>
      </c>
      <c r="F39" s="1097">
        <v>82860</v>
      </c>
      <c r="G39" s="1097">
        <v>46326</v>
      </c>
      <c r="H39" s="1097">
        <v>36534</v>
      </c>
      <c r="I39" s="1098">
        <v>27089</v>
      </c>
      <c r="J39" s="1099">
        <v>122289</v>
      </c>
      <c r="K39" s="1097">
        <v>27567</v>
      </c>
      <c r="L39" s="1097">
        <v>3938</v>
      </c>
      <c r="M39" s="1097">
        <v>23629</v>
      </c>
      <c r="N39" s="1100">
        <v>94722</v>
      </c>
      <c r="O39" s="1095">
        <v>63623</v>
      </c>
    </row>
    <row r="40" spans="1:15" ht="17.100000000000001" customHeight="1">
      <c r="A40" s="1069"/>
      <c r="B40" s="1101"/>
      <c r="C40" s="1094">
        <v>12</v>
      </c>
      <c r="D40" s="1095">
        <v>227787</v>
      </c>
      <c r="E40" s="1096">
        <v>109465</v>
      </c>
      <c r="F40" s="1097">
        <v>82895</v>
      </c>
      <c r="G40" s="1097">
        <v>46120</v>
      </c>
      <c r="H40" s="1097">
        <v>36775</v>
      </c>
      <c r="I40" s="1098">
        <v>26570</v>
      </c>
      <c r="J40" s="1099">
        <v>118322</v>
      </c>
      <c r="K40" s="1097">
        <v>27499</v>
      </c>
      <c r="L40" s="1097">
        <v>4105</v>
      </c>
      <c r="M40" s="1097">
        <v>23394</v>
      </c>
      <c r="N40" s="1100">
        <v>90822</v>
      </c>
      <c r="O40" s="1095">
        <v>63345</v>
      </c>
    </row>
    <row r="41" spans="1:15" ht="17.100000000000001" customHeight="1">
      <c r="A41" s="1069"/>
      <c r="B41" s="1101">
        <v>2014</v>
      </c>
      <c r="C41" s="1094">
        <v>1</v>
      </c>
      <c r="D41" s="1095">
        <v>216253</v>
      </c>
      <c r="E41" s="1096">
        <v>106852</v>
      </c>
      <c r="F41" s="1097">
        <v>81627</v>
      </c>
      <c r="G41" s="1097">
        <v>45526</v>
      </c>
      <c r="H41" s="1097">
        <v>36101</v>
      </c>
      <c r="I41" s="1098">
        <v>25225</v>
      </c>
      <c r="J41" s="1099">
        <v>109401</v>
      </c>
      <c r="K41" s="1097">
        <v>26736</v>
      </c>
      <c r="L41" s="1097">
        <v>3949</v>
      </c>
      <c r="M41" s="1097">
        <v>22786</v>
      </c>
      <c r="N41" s="1100">
        <v>82665</v>
      </c>
      <c r="O41" s="1095">
        <v>61326</v>
      </c>
    </row>
    <row r="42" spans="1:15" ht="17.100000000000001" customHeight="1">
      <c r="A42" s="1069"/>
      <c r="B42" s="1101"/>
      <c r="C42" s="1094">
        <v>2</v>
      </c>
      <c r="D42" s="1095">
        <v>207704</v>
      </c>
      <c r="E42" s="1096">
        <v>102975</v>
      </c>
      <c r="F42" s="1097">
        <v>78867</v>
      </c>
      <c r="G42" s="1097">
        <v>42859</v>
      </c>
      <c r="H42" s="1097">
        <v>36008</v>
      </c>
      <c r="I42" s="1098">
        <v>24108</v>
      </c>
      <c r="J42" s="1099">
        <v>104729</v>
      </c>
      <c r="K42" s="1097">
        <v>27368</v>
      </c>
      <c r="L42" s="1097">
        <v>3835</v>
      </c>
      <c r="M42" s="1097">
        <v>23533</v>
      </c>
      <c r="N42" s="1100">
        <v>77360</v>
      </c>
      <c r="O42" s="1095">
        <v>60116</v>
      </c>
    </row>
    <row r="43" spans="1:15" ht="17.100000000000001" customHeight="1">
      <c r="A43" s="1069"/>
      <c r="B43" s="1102"/>
      <c r="C43" s="1103">
        <v>3</v>
      </c>
      <c r="D43" s="1134">
        <v>222341</v>
      </c>
      <c r="E43" s="1135">
        <v>104958</v>
      </c>
      <c r="F43" s="1136">
        <v>78535</v>
      </c>
      <c r="G43" s="1136">
        <v>41596</v>
      </c>
      <c r="H43" s="1136">
        <v>36939</v>
      </c>
      <c r="I43" s="1137">
        <v>26423</v>
      </c>
      <c r="J43" s="1138">
        <v>117382</v>
      </c>
      <c r="K43" s="1136">
        <v>30402</v>
      </c>
      <c r="L43" s="1136">
        <v>4275</v>
      </c>
      <c r="M43" s="1136">
        <v>26127</v>
      </c>
      <c r="N43" s="1139">
        <v>86981</v>
      </c>
      <c r="O43" s="1134">
        <v>63362</v>
      </c>
    </row>
    <row r="44" spans="1:15" ht="17.100000000000001" customHeight="1">
      <c r="A44" s="1069"/>
      <c r="B44" s="1110">
        <v>2014</v>
      </c>
      <c r="C44" s="1111">
        <v>4</v>
      </c>
      <c r="D44" s="1112">
        <v>230919</v>
      </c>
      <c r="E44" s="1116">
        <v>107978</v>
      </c>
      <c r="F44" s="1114">
        <v>80986</v>
      </c>
      <c r="G44" s="1114">
        <v>42252</v>
      </c>
      <c r="H44" s="1114">
        <v>38734</v>
      </c>
      <c r="I44" s="1115">
        <v>26992</v>
      </c>
      <c r="J44" s="1116">
        <v>122941</v>
      </c>
      <c r="K44" s="1114">
        <v>29068</v>
      </c>
      <c r="L44" s="1114">
        <v>4112</v>
      </c>
      <c r="M44" s="1114">
        <v>24956</v>
      </c>
      <c r="N44" s="1115">
        <v>93873</v>
      </c>
      <c r="O44" s="1112">
        <v>65726</v>
      </c>
    </row>
    <row r="45" spans="1:15" ht="17.100000000000001" customHeight="1">
      <c r="A45" s="1069"/>
      <c r="B45" s="1101"/>
      <c r="C45" s="1094">
        <v>5</v>
      </c>
      <c r="D45" s="1095">
        <v>232849</v>
      </c>
      <c r="E45" s="1099">
        <v>108769</v>
      </c>
      <c r="F45" s="1097">
        <v>81964</v>
      </c>
      <c r="G45" s="1097">
        <v>41967</v>
      </c>
      <c r="H45" s="1097">
        <v>39996</v>
      </c>
      <c r="I45" s="1098">
        <v>26805</v>
      </c>
      <c r="J45" s="1099">
        <v>124079</v>
      </c>
      <c r="K45" s="1097">
        <v>29484</v>
      </c>
      <c r="L45" s="1097">
        <v>3969</v>
      </c>
      <c r="M45" s="1097">
        <v>25515</v>
      </c>
      <c r="N45" s="1098">
        <v>94596</v>
      </c>
      <c r="O45" s="1095">
        <v>66801</v>
      </c>
    </row>
    <row r="46" spans="1:15" ht="17.100000000000001" customHeight="1">
      <c r="A46" s="1069"/>
      <c r="B46" s="1101"/>
      <c r="C46" s="1094">
        <v>6</v>
      </c>
      <c r="D46" s="1095">
        <v>243324</v>
      </c>
      <c r="E46" s="1099">
        <v>112038</v>
      </c>
      <c r="F46" s="1097">
        <v>84614</v>
      </c>
      <c r="G46" s="1097">
        <v>42752</v>
      </c>
      <c r="H46" s="1097">
        <v>41863</v>
      </c>
      <c r="I46" s="1098">
        <v>27424</v>
      </c>
      <c r="J46" s="1099">
        <v>131286</v>
      </c>
      <c r="K46" s="1097">
        <v>32132</v>
      </c>
      <c r="L46" s="1097">
        <v>4160</v>
      </c>
      <c r="M46" s="1097">
        <v>27972</v>
      </c>
      <c r="N46" s="1098">
        <v>99154</v>
      </c>
      <c r="O46" s="1095">
        <v>69287</v>
      </c>
    </row>
    <row r="47" spans="1:15" ht="17.100000000000001" customHeight="1">
      <c r="A47" s="1069"/>
      <c r="B47" s="1101"/>
      <c r="C47" s="1094">
        <v>7</v>
      </c>
      <c r="D47" s="1095">
        <v>249367</v>
      </c>
      <c r="E47" s="1099">
        <v>112052</v>
      </c>
      <c r="F47" s="1097">
        <v>84445</v>
      </c>
      <c r="G47" s="1097">
        <v>42604</v>
      </c>
      <c r="H47" s="1097">
        <v>41841</v>
      </c>
      <c r="I47" s="1098">
        <v>27607</v>
      </c>
      <c r="J47" s="1099">
        <v>137315</v>
      </c>
      <c r="K47" s="1097">
        <v>33327</v>
      </c>
      <c r="L47" s="1097">
        <v>4150</v>
      </c>
      <c r="M47" s="1097">
        <v>29177</v>
      </c>
      <c r="N47" s="1098">
        <v>103988</v>
      </c>
      <c r="O47" s="1095">
        <v>69448</v>
      </c>
    </row>
    <row r="48" spans="1:15" ht="17.100000000000001" customHeight="1">
      <c r="A48" s="1069"/>
      <c r="B48" s="1101"/>
      <c r="C48" s="1094">
        <v>8</v>
      </c>
      <c r="D48" s="1095">
        <v>252042</v>
      </c>
      <c r="E48" s="1099">
        <v>112391</v>
      </c>
      <c r="F48" s="1097">
        <v>84971</v>
      </c>
      <c r="G48" s="1097">
        <v>43174</v>
      </c>
      <c r="H48" s="1097">
        <v>41797</v>
      </c>
      <c r="I48" s="1098">
        <v>27420</v>
      </c>
      <c r="J48" s="1099">
        <v>139651</v>
      </c>
      <c r="K48" s="1097">
        <v>34290</v>
      </c>
      <c r="L48" s="1097">
        <v>4087</v>
      </c>
      <c r="M48" s="1097">
        <v>30203</v>
      </c>
      <c r="N48" s="1098">
        <v>105361</v>
      </c>
      <c r="O48" s="1095">
        <v>69217</v>
      </c>
    </row>
    <row r="49" spans="1:15" ht="17.100000000000001" customHeight="1">
      <c r="A49" s="1069"/>
      <c r="B49" s="1101"/>
      <c r="C49" s="1094">
        <v>9</v>
      </c>
      <c r="D49" s="1095">
        <v>257491</v>
      </c>
      <c r="E49" s="1099">
        <v>114671</v>
      </c>
      <c r="F49" s="1097">
        <v>86209</v>
      </c>
      <c r="G49" s="1097">
        <v>43803</v>
      </c>
      <c r="H49" s="1097">
        <v>42406</v>
      </c>
      <c r="I49" s="1098">
        <v>28462</v>
      </c>
      <c r="J49" s="1099">
        <v>142820</v>
      </c>
      <c r="K49" s="1097">
        <v>34479</v>
      </c>
      <c r="L49" s="1097">
        <v>4181</v>
      </c>
      <c r="M49" s="1097">
        <v>30298</v>
      </c>
      <c r="N49" s="1098">
        <v>108340</v>
      </c>
      <c r="O49" s="1095">
        <v>70868</v>
      </c>
    </row>
    <row r="50" spans="1:15" ht="17.100000000000001" customHeight="1">
      <c r="A50" s="1069"/>
      <c r="B50" s="1101"/>
      <c r="C50" s="1094">
        <v>10</v>
      </c>
      <c r="D50" s="1140">
        <v>258453</v>
      </c>
      <c r="E50" s="1141">
        <v>116194</v>
      </c>
      <c r="F50" s="1142">
        <v>88502</v>
      </c>
      <c r="G50" s="1142">
        <v>44234</v>
      </c>
      <c r="H50" s="1142">
        <v>44269</v>
      </c>
      <c r="I50" s="1143">
        <v>27692</v>
      </c>
      <c r="J50" s="1141">
        <v>142259</v>
      </c>
      <c r="K50" s="1142">
        <v>34565</v>
      </c>
      <c r="L50" s="1142">
        <v>4251</v>
      </c>
      <c r="M50" s="1142">
        <v>30314</v>
      </c>
      <c r="N50" s="1143">
        <v>107694</v>
      </c>
      <c r="O50" s="1140">
        <v>71961</v>
      </c>
    </row>
    <row r="51" spans="1:15" ht="17.100000000000001" customHeight="1">
      <c r="A51" s="1069"/>
      <c r="B51" s="1101"/>
      <c r="C51" s="1094">
        <v>11</v>
      </c>
      <c r="D51" s="1140">
        <v>249958</v>
      </c>
      <c r="E51" s="1141">
        <v>114106</v>
      </c>
      <c r="F51" s="1142">
        <v>87566</v>
      </c>
      <c r="G51" s="1142">
        <v>44217</v>
      </c>
      <c r="H51" s="1142">
        <v>43349</v>
      </c>
      <c r="I51" s="1143">
        <v>26540</v>
      </c>
      <c r="J51" s="1141">
        <v>135852</v>
      </c>
      <c r="K51" s="1142">
        <v>33214</v>
      </c>
      <c r="L51" s="1142">
        <v>4091</v>
      </c>
      <c r="M51" s="1142">
        <v>29123</v>
      </c>
      <c r="N51" s="1143">
        <v>102638</v>
      </c>
      <c r="O51" s="1140">
        <v>69889</v>
      </c>
    </row>
    <row r="52" spans="1:15" s="1144" customFormat="1" ht="17.100000000000001" customHeight="1">
      <c r="A52" s="1069"/>
      <c r="B52" s="1101"/>
      <c r="C52" s="1094">
        <v>12</v>
      </c>
      <c r="D52" s="1140">
        <v>242655</v>
      </c>
      <c r="E52" s="1141">
        <v>111469</v>
      </c>
      <c r="F52" s="1142">
        <v>86002</v>
      </c>
      <c r="G52" s="1142">
        <v>43837</v>
      </c>
      <c r="H52" s="1142">
        <v>42166</v>
      </c>
      <c r="I52" s="1143">
        <v>25467</v>
      </c>
      <c r="J52" s="1141">
        <v>131186</v>
      </c>
      <c r="K52" s="1142">
        <v>33249</v>
      </c>
      <c r="L52" s="1142">
        <v>4201</v>
      </c>
      <c r="M52" s="1142">
        <v>29048</v>
      </c>
      <c r="N52" s="1143">
        <v>97937</v>
      </c>
      <c r="O52" s="1140">
        <v>67633</v>
      </c>
    </row>
    <row r="53" spans="1:15" s="1144" customFormat="1" ht="17.100000000000001" customHeight="1">
      <c r="A53" s="1069"/>
      <c r="B53" s="1101">
        <v>2015</v>
      </c>
      <c r="C53" s="1094">
        <v>1</v>
      </c>
      <c r="D53" s="1140">
        <v>231724</v>
      </c>
      <c r="E53" s="1141">
        <v>109045</v>
      </c>
      <c r="F53" s="1142">
        <v>84281</v>
      </c>
      <c r="G53" s="1142">
        <v>42460</v>
      </c>
      <c r="H53" s="1142">
        <v>41822</v>
      </c>
      <c r="I53" s="1143">
        <v>24764</v>
      </c>
      <c r="J53" s="1141">
        <v>122679</v>
      </c>
      <c r="K53" s="1142">
        <v>32459</v>
      </c>
      <c r="L53" s="1142">
        <v>4407</v>
      </c>
      <c r="M53" s="1142">
        <v>28052</v>
      </c>
      <c r="N53" s="1143">
        <v>90220</v>
      </c>
      <c r="O53" s="1140">
        <v>66586</v>
      </c>
    </row>
    <row r="54" spans="1:15" s="1144" customFormat="1" ht="17.100000000000001" customHeight="1">
      <c r="A54" s="1069"/>
      <c r="B54" s="1101"/>
      <c r="C54" s="1094">
        <v>2</v>
      </c>
      <c r="D54" s="1140">
        <v>225129</v>
      </c>
      <c r="E54" s="1145">
        <v>108212</v>
      </c>
      <c r="F54" s="1142">
        <v>84155</v>
      </c>
      <c r="G54" s="1142">
        <v>41350</v>
      </c>
      <c r="H54" s="1142">
        <v>42805</v>
      </c>
      <c r="I54" s="1146">
        <v>24057</v>
      </c>
      <c r="J54" s="1145">
        <v>116916</v>
      </c>
      <c r="K54" s="1142">
        <v>31448</v>
      </c>
      <c r="L54" s="1142">
        <v>4555</v>
      </c>
      <c r="M54" s="1142">
        <v>26892</v>
      </c>
      <c r="N54" s="1146">
        <v>85468</v>
      </c>
      <c r="O54" s="1140">
        <v>66862</v>
      </c>
    </row>
    <row r="55" spans="1:15" s="1144" customFormat="1" ht="17.100000000000001" customHeight="1">
      <c r="A55" s="1069"/>
      <c r="B55" s="1102"/>
      <c r="C55" s="1103">
        <v>3</v>
      </c>
      <c r="D55" s="1134">
        <v>237753</v>
      </c>
      <c r="E55" s="1135">
        <v>112050</v>
      </c>
      <c r="F55" s="1136">
        <v>83554</v>
      </c>
      <c r="G55" s="1136">
        <v>41828</v>
      </c>
      <c r="H55" s="1136">
        <v>41726</v>
      </c>
      <c r="I55" s="1137">
        <v>28496</v>
      </c>
      <c r="J55" s="1138">
        <v>125702</v>
      </c>
      <c r="K55" s="1136">
        <v>33068</v>
      </c>
      <c r="L55" s="1136">
        <v>5411</v>
      </c>
      <c r="M55" s="1136">
        <v>27657</v>
      </c>
      <c r="N55" s="1139">
        <v>92634</v>
      </c>
      <c r="O55" s="1134">
        <v>70222</v>
      </c>
    </row>
    <row r="56" spans="1:15" s="1144" customFormat="1" ht="17.100000000000001" customHeight="1">
      <c r="A56" s="1069"/>
      <c r="B56" s="1110">
        <v>2015</v>
      </c>
      <c r="C56" s="1111">
        <v>4</v>
      </c>
      <c r="D56" s="1112">
        <v>241870</v>
      </c>
      <c r="E56" s="1116">
        <v>118309</v>
      </c>
      <c r="F56" s="1114">
        <v>89070</v>
      </c>
      <c r="G56" s="1114">
        <v>43637</v>
      </c>
      <c r="H56" s="1114">
        <v>45433</v>
      </c>
      <c r="I56" s="1115">
        <v>29239</v>
      </c>
      <c r="J56" s="1116">
        <v>123561</v>
      </c>
      <c r="K56" s="1114">
        <v>31468</v>
      </c>
      <c r="L56" s="1114">
        <v>5156</v>
      </c>
      <c r="M56" s="1114">
        <v>26312</v>
      </c>
      <c r="N56" s="1115">
        <v>92093</v>
      </c>
      <c r="O56" s="1112">
        <v>74672</v>
      </c>
    </row>
    <row r="57" spans="1:15" s="1144" customFormat="1" ht="17.100000000000001" customHeight="1">
      <c r="A57" s="1069"/>
      <c r="B57" s="1101"/>
      <c r="C57" s="1094">
        <v>5</v>
      </c>
      <c r="D57" s="1095">
        <v>243138</v>
      </c>
      <c r="E57" s="1099">
        <v>121485</v>
      </c>
      <c r="F57" s="1097">
        <v>92656</v>
      </c>
      <c r="G57" s="1097">
        <v>44860</v>
      </c>
      <c r="H57" s="1097">
        <v>47796</v>
      </c>
      <c r="I57" s="1098">
        <v>28829</v>
      </c>
      <c r="J57" s="1099">
        <v>121653</v>
      </c>
      <c r="K57" s="1097">
        <v>30709</v>
      </c>
      <c r="L57" s="1097">
        <v>5024</v>
      </c>
      <c r="M57" s="1097">
        <v>25685</v>
      </c>
      <c r="N57" s="1098">
        <v>90944</v>
      </c>
      <c r="O57" s="1095">
        <v>76625</v>
      </c>
    </row>
    <row r="58" spans="1:15" s="1144" customFormat="1" ht="17.100000000000001" customHeight="1">
      <c r="A58" s="1069"/>
      <c r="B58" s="1101"/>
      <c r="C58" s="1094">
        <v>6</v>
      </c>
      <c r="D58" s="1095">
        <v>255478</v>
      </c>
      <c r="E58" s="1096">
        <v>126158</v>
      </c>
      <c r="F58" s="1097">
        <v>97275</v>
      </c>
      <c r="G58" s="1097">
        <v>48066</v>
      </c>
      <c r="H58" s="1097">
        <v>49208</v>
      </c>
      <c r="I58" s="1100">
        <v>28883</v>
      </c>
      <c r="J58" s="1096">
        <v>129321</v>
      </c>
      <c r="K58" s="1097">
        <v>32908</v>
      </c>
      <c r="L58" s="1097">
        <v>5134</v>
      </c>
      <c r="M58" s="1097">
        <v>27774</v>
      </c>
      <c r="N58" s="1100">
        <v>96413</v>
      </c>
      <c r="O58" s="1095">
        <v>78091</v>
      </c>
    </row>
    <row r="59" spans="1:15" s="1144" customFormat="1" ht="17.100000000000001" customHeight="1">
      <c r="A59" s="1069"/>
      <c r="B59" s="1101"/>
      <c r="C59" s="1094">
        <v>7</v>
      </c>
      <c r="D59" s="1095">
        <v>262933</v>
      </c>
      <c r="E59" s="1096">
        <v>127937</v>
      </c>
      <c r="F59" s="1097">
        <v>99358</v>
      </c>
      <c r="G59" s="1097">
        <v>48491</v>
      </c>
      <c r="H59" s="1097">
        <v>50866</v>
      </c>
      <c r="I59" s="1100">
        <v>28580</v>
      </c>
      <c r="J59" s="1096">
        <v>134996</v>
      </c>
      <c r="K59" s="1097">
        <v>34304</v>
      </c>
      <c r="L59" s="1097">
        <v>5215</v>
      </c>
      <c r="M59" s="1097">
        <v>29090</v>
      </c>
      <c r="N59" s="1100">
        <v>100691</v>
      </c>
      <c r="O59" s="1095">
        <v>79446</v>
      </c>
    </row>
    <row r="60" spans="1:15" ht="17.100000000000001" customHeight="1">
      <c r="A60" s="1069"/>
      <c r="B60" s="1101"/>
      <c r="C60" s="1094">
        <v>8</v>
      </c>
      <c r="D60" s="1095">
        <v>267993</v>
      </c>
      <c r="E60" s="1099">
        <v>128935</v>
      </c>
      <c r="F60" s="1097">
        <v>100123</v>
      </c>
      <c r="G60" s="1097">
        <v>48803</v>
      </c>
      <c r="H60" s="1097">
        <v>51319</v>
      </c>
      <c r="I60" s="1098">
        <v>28812</v>
      </c>
      <c r="J60" s="1099">
        <v>139058</v>
      </c>
      <c r="K60" s="1097">
        <v>34963</v>
      </c>
      <c r="L60" s="1097">
        <v>5188</v>
      </c>
      <c r="M60" s="1097">
        <v>29775</v>
      </c>
      <c r="N60" s="1098">
        <v>104095</v>
      </c>
      <c r="O60" s="1095">
        <v>80131</v>
      </c>
    </row>
    <row r="61" spans="1:15" ht="17.100000000000001" customHeight="1">
      <c r="A61" s="1069"/>
      <c r="B61" s="1101"/>
      <c r="C61" s="1094">
        <v>9</v>
      </c>
      <c r="D61" s="1095">
        <v>271976</v>
      </c>
      <c r="E61" s="1099">
        <v>128693</v>
      </c>
      <c r="F61" s="1097">
        <v>99707</v>
      </c>
      <c r="G61" s="1097">
        <v>48766</v>
      </c>
      <c r="H61" s="1097">
        <v>50940</v>
      </c>
      <c r="I61" s="1098">
        <v>28986</v>
      </c>
      <c r="J61" s="1099">
        <v>143284</v>
      </c>
      <c r="K61" s="1097">
        <v>35903</v>
      </c>
      <c r="L61" s="1097">
        <v>5597</v>
      </c>
      <c r="M61" s="1097">
        <v>30307</v>
      </c>
      <c r="N61" s="1098">
        <v>107380</v>
      </c>
      <c r="O61" s="1095">
        <v>79926</v>
      </c>
    </row>
    <row r="62" spans="1:15" ht="17.100000000000001" customHeight="1">
      <c r="A62" s="1069"/>
      <c r="B62" s="1101"/>
      <c r="C62" s="1094">
        <v>10</v>
      </c>
      <c r="D62" s="1095">
        <v>271821</v>
      </c>
      <c r="E62" s="1099">
        <v>127766</v>
      </c>
      <c r="F62" s="1097">
        <v>99592</v>
      </c>
      <c r="G62" s="1097">
        <v>48340</v>
      </c>
      <c r="H62" s="1097">
        <v>51253</v>
      </c>
      <c r="I62" s="1098">
        <v>28174</v>
      </c>
      <c r="J62" s="1099">
        <v>144055</v>
      </c>
      <c r="K62" s="1097">
        <v>35676</v>
      </c>
      <c r="L62" s="1097">
        <v>5555</v>
      </c>
      <c r="M62" s="1097">
        <v>30121</v>
      </c>
      <c r="N62" s="1098">
        <v>108380</v>
      </c>
      <c r="O62" s="1095">
        <v>79427</v>
      </c>
    </row>
    <row r="63" spans="1:15" ht="17.100000000000001" customHeight="1">
      <c r="A63" s="1069"/>
      <c r="B63" s="1101"/>
      <c r="C63" s="1094">
        <v>11</v>
      </c>
      <c r="D63" s="1095">
        <v>265821</v>
      </c>
      <c r="E63" s="1096">
        <v>126925</v>
      </c>
      <c r="F63" s="1097">
        <v>98863</v>
      </c>
      <c r="G63" s="1097">
        <v>48438</v>
      </c>
      <c r="H63" s="1097">
        <v>50424</v>
      </c>
      <c r="I63" s="1100">
        <v>28062</v>
      </c>
      <c r="J63" s="1096">
        <v>138896</v>
      </c>
      <c r="K63" s="1097">
        <v>34694</v>
      </c>
      <c r="L63" s="1097">
        <v>5575</v>
      </c>
      <c r="M63" s="1097">
        <v>29119</v>
      </c>
      <c r="N63" s="1100">
        <v>104202</v>
      </c>
      <c r="O63" s="1095">
        <v>78486</v>
      </c>
    </row>
    <row r="64" spans="1:15" ht="17.100000000000001" customHeight="1">
      <c r="A64" s="1069"/>
      <c r="B64" s="1101"/>
      <c r="C64" s="1094">
        <v>12</v>
      </c>
      <c r="D64" s="1095">
        <v>259925</v>
      </c>
      <c r="E64" s="1096">
        <v>125334</v>
      </c>
      <c r="F64" s="1097">
        <v>97003</v>
      </c>
      <c r="G64" s="1097">
        <v>47271</v>
      </c>
      <c r="H64" s="1097">
        <v>49731</v>
      </c>
      <c r="I64" s="1100">
        <v>28331</v>
      </c>
      <c r="J64" s="1096">
        <v>134591</v>
      </c>
      <c r="K64" s="1097">
        <v>34308</v>
      </c>
      <c r="L64" s="1097">
        <v>5207</v>
      </c>
      <c r="M64" s="1097">
        <v>29100</v>
      </c>
      <c r="N64" s="1100">
        <v>100284</v>
      </c>
      <c r="O64" s="1095">
        <v>78062</v>
      </c>
    </row>
    <row r="65" spans="1:15" s="1144" customFormat="1" ht="17.100000000000001" customHeight="1">
      <c r="A65" s="1069"/>
      <c r="B65" s="1101">
        <v>2016</v>
      </c>
      <c r="C65" s="1094">
        <v>1</v>
      </c>
      <c r="D65" s="1140">
        <v>248934</v>
      </c>
      <c r="E65" s="1141">
        <v>122903</v>
      </c>
      <c r="F65" s="1142">
        <v>94810</v>
      </c>
      <c r="G65" s="1142">
        <v>45614</v>
      </c>
      <c r="H65" s="1142">
        <v>49196</v>
      </c>
      <c r="I65" s="1143">
        <v>28092</v>
      </c>
      <c r="J65" s="1141">
        <v>126031</v>
      </c>
      <c r="K65" s="1142">
        <v>32402</v>
      </c>
      <c r="L65" s="1142">
        <v>5005</v>
      </c>
      <c r="M65" s="1142">
        <v>27398</v>
      </c>
      <c r="N65" s="1143">
        <v>93629</v>
      </c>
      <c r="O65" s="1140">
        <v>77288</v>
      </c>
    </row>
    <row r="66" spans="1:15" s="1144" customFormat="1" ht="17.100000000000001" customHeight="1">
      <c r="A66" s="1069"/>
      <c r="B66" s="1101"/>
      <c r="C66" s="1094">
        <v>2</v>
      </c>
      <c r="D66" s="1140">
        <v>242906</v>
      </c>
      <c r="E66" s="1145">
        <v>123075</v>
      </c>
      <c r="F66" s="1142">
        <v>95009</v>
      </c>
      <c r="G66" s="1142">
        <v>45304</v>
      </c>
      <c r="H66" s="1142">
        <v>49706</v>
      </c>
      <c r="I66" s="1146">
        <v>28066</v>
      </c>
      <c r="J66" s="1145">
        <v>119831</v>
      </c>
      <c r="K66" s="1142">
        <v>31339</v>
      </c>
      <c r="L66" s="1142">
        <v>4833</v>
      </c>
      <c r="M66" s="1142">
        <v>26506</v>
      </c>
      <c r="N66" s="1146">
        <v>88491</v>
      </c>
      <c r="O66" s="1140">
        <v>77772</v>
      </c>
    </row>
    <row r="67" spans="1:15" s="1144" customFormat="1" ht="17.100000000000001" customHeight="1">
      <c r="A67" s="1084"/>
      <c r="B67" s="1102"/>
      <c r="C67" s="1103">
        <v>3</v>
      </c>
      <c r="D67" s="1104">
        <v>260216</v>
      </c>
      <c r="E67" s="1105">
        <v>127246</v>
      </c>
      <c r="F67" s="1106">
        <v>96627</v>
      </c>
      <c r="G67" s="1106">
        <v>45996</v>
      </c>
      <c r="H67" s="1106">
        <v>50631</v>
      </c>
      <c r="I67" s="1109">
        <v>30619</v>
      </c>
      <c r="J67" s="1105">
        <v>132970</v>
      </c>
      <c r="K67" s="1106">
        <v>33577</v>
      </c>
      <c r="L67" s="1106">
        <v>5485</v>
      </c>
      <c r="M67" s="1106">
        <v>28092</v>
      </c>
      <c r="N67" s="1109">
        <v>99393</v>
      </c>
      <c r="O67" s="1104">
        <v>81250</v>
      </c>
    </row>
    <row r="68" spans="1:15" s="1144" customFormat="1" ht="17.100000000000001" customHeight="1">
      <c r="A68" s="1062" t="s">
        <v>387</v>
      </c>
      <c r="B68" s="1110">
        <v>2016</v>
      </c>
      <c r="C68" s="1111">
        <v>4</v>
      </c>
      <c r="D68" s="1147">
        <v>260406</v>
      </c>
      <c r="E68" s="1148">
        <v>129572</v>
      </c>
      <c r="F68" s="1149">
        <v>98814</v>
      </c>
      <c r="G68" s="1149">
        <v>47734</v>
      </c>
      <c r="H68" s="1149">
        <v>51079</v>
      </c>
      <c r="I68" s="1150">
        <v>30758</v>
      </c>
      <c r="J68" s="1148">
        <v>130834</v>
      </c>
      <c r="K68" s="1149">
        <v>31817</v>
      </c>
      <c r="L68" s="1149">
        <v>5180</v>
      </c>
      <c r="M68" s="1149">
        <v>26636</v>
      </c>
      <c r="N68" s="1150">
        <v>99017</v>
      </c>
      <c r="O68" s="1147">
        <v>81837</v>
      </c>
    </row>
    <row r="69" spans="1:15" s="1144" customFormat="1" ht="17.100000000000001" customHeight="1">
      <c r="A69" s="1069"/>
      <c r="B69" s="1101"/>
      <c r="C69" s="1094">
        <v>5</v>
      </c>
      <c r="D69" s="1140">
        <v>263263</v>
      </c>
      <c r="E69" s="1145">
        <v>134166</v>
      </c>
      <c r="F69" s="1142">
        <v>103209</v>
      </c>
      <c r="G69" s="1142">
        <v>49750</v>
      </c>
      <c r="H69" s="1142">
        <v>53460</v>
      </c>
      <c r="I69" s="1146">
        <v>30956</v>
      </c>
      <c r="J69" s="1145">
        <v>129098</v>
      </c>
      <c r="K69" s="1142">
        <v>31120</v>
      </c>
      <c r="L69" s="1142">
        <v>5124</v>
      </c>
      <c r="M69" s="1142">
        <v>25996</v>
      </c>
      <c r="N69" s="1146">
        <v>97977</v>
      </c>
      <c r="O69" s="1140">
        <v>84416</v>
      </c>
    </row>
    <row r="70" spans="1:15" s="1144" customFormat="1" ht="17.100000000000001" customHeight="1">
      <c r="A70" s="1069" t="s">
        <v>388</v>
      </c>
      <c r="B70" s="1101"/>
      <c r="C70" s="1094">
        <v>6</v>
      </c>
      <c r="D70" s="1140">
        <v>274666</v>
      </c>
      <c r="E70" s="1145">
        <v>139274</v>
      </c>
      <c r="F70" s="1142">
        <v>107922</v>
      </c>
      <c r="G70" s="1142">
        <v>51484</v>
      </c>
      <c r="H70" s="1142">
        <v>56438</v>
      </c>
      <c r="I70" s="1146">
        <v>31353</v>
      </c>
      <c r="J70" s="1145">
        <v>135392</v>
      </c>
      <c r="K70" s="1142">
        <v>33130</v>
      </c>
      <c r="L70" s="1142">
        <v>5163</v>
      </c>
      <c r="M70" s="1142">
        <v>27967</v>
      </c>
      <c r="N70" s="1146">
        <v>102261</v>
      </c>
      <c r="O70" s="1140">
        <v>87791</v>
      </c>
    </row>
    <row r="71" spans="1:15" s="1144" customFormat="1" ht="17.100000000000001" customHeight="1">
      <c r="A71" s="1069"/>
      <c r="B71" s="1101"/>
      <c r="C71" s="1094">
        <v>7</v>
      </c>
      <c r="D71" s="1140">
        <v>278372</v>
      </c>
      <c r="E71" s="1145">
        <v>139304</v>
      </c>
      <c r="F71" s="1142">
        <v>107657</v>
      </c>
      <c r="G71" s="1142">
        <v>52017</v>
      </c>
      <c r="H71" s="1142">
        <v>55640</v>
      </c>
      <c r="I71" s="1146">
        <v>31647</v>
      </c>
      <c r="J71" s="1145">
        <v>139068</v>
      </c>
      <c r="K71" s="1142">
        <v>33501</v>
      </c>
      <c r="L71" s="1142">
        <v>5155</v>
      </c>
      <c r="M71" s="1142">
        <v>28346</v>
      </c>
      <c r="N71" s="1146">
        <v>105567</v>
      </c>
      <c r="O71" s="1140">
        <v>87287</v>
      </c>
    </row>
    <row r="72" spans="1:15" s="1144" customFormat="1" ht="17.100000000000001" customHeight="1">
      <c r="A72" s="1069"/>
      <c r="B72" s="1101"/>
      <c r="C72" s="1094">
        <v>8</v>
      </c>
      <c r="D72" s="1140">
        <v>283993</v>
      </c>
      <c r="E72" s="1145">
        <v>141276</v>
      </c>
      <c r="F72" s="1142">
        <v>109314</v>
      </c>
      <c r="G72" s="1142">
        <v>51672</v>
      </c>
      <c r="H72" s="1142">
        <v>57642</v>
      </c>
      <c r="I72" s="1146">
        <v>31962</v>
      </c>
      <c r="J72" s="1145">
        <v>142717</v>
      </c>
      <c r="K72" s="1142">
        <v>33765</v>
      </c>
      <c r="L72" s="1142">
        <v>5342</v>
      </c>
      <c r="M72" s="1142">
        <v>28422</v>
      </c>
      <c r="N72" s="1146">
        <v>108952</v>
      </c>
      <c r="O72" s="1140">
        <v>89604</v>
      </c>
    </row>
    <row r="73" spans="1:15" s="1144" customFormat="1" ht="17.100000000000001" customHeight="1">
      <c r="A73" s="1069"/>
      <c r="B73" s="1101"/>
      <c r="C73" s="1094">
        <v>9</v>
      </c>
      <c r="D73" s="1140">
        <v>300258</v>
      </c>
      <c r="E73" s="1145">
        <v>145225</v>
      </c>
      <c r="F73" s="1142">
        <v>110451</v>
      </c>
      <c r="G73" s="1142">
        <v>51828</v>
      </c>
      <c r="H73" s="1142">
        <v>58623</v>
      </c>
      <c r="I73" s="1146">
        <v>34774</v>
      </c>
      <c r="J73" s="1145">
        <v>155033</v>
      </c>
      <c r="K73" s="1142">
        <v>35996</v>
      </c>
      <c r="L73" s="1142">
        <v>5377</v>
      </c>
      <c r="M73" s="1142">
        <v>30619</v>
      </c>
      <c r="N73" s="1146">
        <v>119037</v>
      </c>
      <c r="O73" s="1140">
        <v>93397</v>
      </c>
    </row>
    <row r="74" spans="1:15" s="1144" customFormat="1" ht="17.100000000000001" customHeight="1">
      <c r="A74" s="1069"/>
      <c r="B74" s="1101"/>
      <c r="C74" s="1094">
        <v>10</v>
      </c>
      <c r="D74" s="1140">
        <v>296297</v>
      </c>
      <c r="E74" s="1145">
        <v>143879</v>
      </c>
      <c r="F74" s="1142">
        <v>109355</v>
      </c>
      <c r="G74" s="1142">
        <v>51334</v>
      </c>
      <c r="H74" s="1142">
        <v>58022</v>
      </c>
      <c r="I74" s="1146">
        <v>34524</v>
      </c>
      <c r="J74" s="1145">
        <v>152418</v>
      </c>
      <c r="K74" s="1142">
        <v>35411</v>
      </c>
      <c r="L74" s="1142">
        <v>5649</v>
      </c>
      <c r="M74" s="1142">
        <v>29762</v>
      </c>
      <c r="N74" s="1146">
        <v>117007</v>
      </c>
      <c r="O74" s="1140">
        <v>92546</v>
      </c>
    </row>
    <row r="75" spans="1:15" s="1144" customFormat="1" ht="17.100000000000001" customHeight="1">
      <c r="A75" s="1069"/>
      <c r="B75" s="1101"/>
      <c r="C75" s="1094">
        <v>11</v>
      </c>
      <c r="D75" s="1140">
        <v>290035</v>
      </c>
      <c r="E75" s="1145">
        <v>143999</v>
      </c>
      <c r="F75" s="1142">
        <v>108859</v>
      </c>
      <c r="G75" s="1142">
        <v>51356</v>
      </c>
      <c r="H75" s="1142">
        <v>57504</v>
      </c>
      <c r="I75" s="1146">
        <v>35140</v>
      </c>
      <c r="J75" s="1145">
        <v>146036</v>
      </c>
      <c r="K75" s="1142">
        <v>34470</v>
      </c>
      <c r="L75" s="1142">
        <v>5593</v>
      </c>
      <c r="M75" s="1142">
        <v>28877</v>
      </c>
      <c r="N75" s="1146">
        <v>111566</v>
      </c>
      <c r="O75" s="1140">
        <v>92644</v>
      </c>
    </row>
    <row r="76" spans="1:15" s="1144" customFormat="1" ht="17.100000000000001" customHeight="1">
      <c r="A76" s="1069"/>
      <c r="B76" s="1101"/>
      <c r="C76" s="1094">
        <v>12</v>
      </c>
      <c r="D76" s="1140">
        <v>286149</v>
      </c>
      <c r="E76" s="1145">
        <v>141815</v>
      </c>
      <c r="F76" s="1142">
        <v>106743</v>
      </c>
      <c r="G76" s="1142">
        <v>50042</v>
      </c>
      <c r="H76" s="1142">
        <v>56701</v>
      </c>
      <c r="I76" s="1146">
        <v>35072</v>
      </c>
      <c r="J76" s="1145">
        <v>144334</v>
      </c>
      <c r="K76" s="1142">
        <v>34464</v>
      </c>
      <c r="L76" s="1142">
        <v>5545</v>
      </c>
      <c r="M76" s="1142">
        <v>28919</v>
      </c>
      <c r="N76" s="1146">
        <v>109870</v>
      </c>
      <c r="O76" s="1140">
        <v>91773</v>
      </c>
    </row>
    <row r="77" spans="1:15" s="1144" customFormat="1" ht="17.100000000000001" customHeight="1">
      <c r="A77" s="1069"/>
      <c r="B77" s="1101">
        <v>2017</v>
      </c>
      <c r="C77" s="1094">
        <v>1</v>
      </c>
      <c r="D77" s="1140">
        <v>279043</v>
      </c>
      <c r="E77" s="1145">
        <v>143645</v>
      </c>
      <c r="F77" s="1142">
        <v>109419</v>
      </c>
      <c r="G77" s="1142">
        <v>51944</v>
      </c>
      <c r="H77" s="1142">
        <v>57476</v>
      </c>
      <c r="I77" s="1146">
        <v>34225</v>
      </c>
      <c r="J77" s="1145">
        <v>135398</v>
      </c>
      <c r="K77" s="1142">
        <v>32558</v>
      </c>
      <c r="L77" s="1142">
        <v>5133</v>
      </c>
      <c r="M77" s="1142">
        <v>27425</v>
      </c>
      <c r="N77" s="1146">
        <v>102840</v>
      </c>
      <c r="O77" s="1140">
        <v>91701</v>
      </c>
    </row>
    <row r="78" spans="1:15" s="1144" customFormat="1" ht="17.100000000000001" customHeight="1">
      <c r="A78" s="1069"/>
      <c r="B78" s="1101"/>
      <c r="C78" s="1094">
        <v>2</v>
      </c>
      <c r="D78" s="1140">
        <v>275713</v>
      </c>
      <c r="E78" s="1145">
        <v>143723</v>
      </c>
      <c r="F78" s="1142">
        <v>110126</v>
      </c>
      <c r="G78" s="1142">
        <v>50912</v>
      </c>
      <c r="H78" s="1142">
        <v>59215</v>
      </c>
      <c r="I78" s="1146">
        <v>33597</v>
      </c>
      <c r="J78" s="1145">
        <v>131989</v>
      </c>
      <c r="K78" s="1142">
        <v>31899</v>
      </c>
      <c r="L78" s="1142">
        <v>4995</v>
      </c>
      <c r="M78" s="1142">
        <v>26905</v>
      </c>
      <c r="N78" s="1146">
        <v>100090</v>
      </c>
      <c r="O78" s="1140">
        <v>92812</v>
      </c>
    </row>
    <row r="79" spans="1:15" s="1144" customFormat="1" ht="17.100000000000001" customHeight="1">
      <c r="A79" s="1069"/>
      <c r="B79" s="1102"/>
      <c r="C79" s="1103">
        <v>3</v>
      </c>
      <c r="D79" s="1104">
        <v>290786</v>
      </c>
      <c r="E79" s="1105">
        <v>145248</v>
      </c>
      <c r="F79" s="1106">
        <v>108724</v>
      </c>
      <c r="G79" s="1106">
        <v>50819</v>
      </c>
      <c r="H79" s="1106">
        <v>57906</v>
      </c>
      <c r="I79" s="1109">
        <v>36523</v>
      </c>
      <c r="J79" s="1105">
        <v>145538</v>
      </c>
      <c r="K79" s="1106">
        <v>34838</v>
      </c>
      <c r="L79" s="1106">
        <v>5421</v>
      </c>
      <c r="M79" s="1106">
        <v>29418</v>
      </c>
      <c r="N79" s="1109">
        <v>110700</v>
      </c>
      <c r="O79" s="1104">
        <v>94429</v>
      </c>
    </row>
    <row r="80" spans="1:15" s="1144" customFormat="1" ht="17.100000000000001" customHeight="1">
      <c r="A80" s="1069"/>
      <c r="B80" s="1110">
        <v>2017</v>
      </c>
      <c r="C80" s="1111">
        <v>4</v>
      </c>
      <c r="D80" s="1147">
        <v>290946</v>
      </c>
      <c r="E80" s="1148">
        <v>148364</v>
      </c>
      <c r="F80" s="1149">
        <v>111359</v>
      </c>
      <c r="G80" s="1149">
        <v>53151</v>
      </c>
      <c r="H80" s="1149">
        <v>58209</v>
      </c>
      <c r="I80" s="1150">
        <v>37005</v>
      </c>
      <c r="J80" s="1148">
        <v>142582</v>
      </c>
      <c r="K80" s="1149">
        <v>33192</v>
      </c>
      <c r="L80" s="1149">
        <v>5034</v>
      </c>
      <c r="M80" s="1149">
        <v>28157</v>
      </c>
      <c r="N80" s="1150">
        <v>109390</v>
      </c>
      <c r="O80" s="1147">
        <v>95214</v>
      </c>
    </row>
    <row r="81" spans="1:15" s="1144" customFormat="1" ht="17.100000000000001" customHeight="1">
      <c r="A81" s="1069"/>
      <c r="B81" s="1101"/>
      <c r="C81" s="1094">
        <v>5</v>
      </c>
      <c r="D81" s="1140">
        <v>292527</v>
      </c>
      <c r="E81" s="1145">
        <v>149811</v>
      </c>
      <c r="F81" s="1142">
        <v>112954</v>
      </c>
      <c r="G81" s="1142">
        <v>54207</v>
      </c>
      <c r="H81" s="1142">
        <v>58746</v>
      </c>
      <c r="I81" s="1146">
        <v>36857</v>
      </c>
      <c r="J81" s="1145">
        <v>142716</v>
      </c>
      <c r="K81" s="1142">
        <v>32785</v>
      </c>
      <c r="L81" s="1142">
        <v>4848</v>
      </c>
      <c r="M81" s="1142">
        <v>27936</v>
      </c>
      <c r="N81" s="1146">
        <v>109932</v>
      </c>
      <c r="O81" s="1140">
        <v>95603</v>
      </c>
    </row>
    <row r="82" spans="1:15" s="1144" customFormat="1" ht="17.100000000000001" customHeight="1">
      <c r="A82" s="1069"/>
      <c r="B82" s="1101"/>
      <c r="C82" s="1094">
        <v>6</v>
      </c>
      <c r="D82" s="1140">
        <v>303633</v>
      </c>
      <c r="E82" s="1145">
        <v>155994</v>
      </c>
      <c r="F82" s="1142">
        <v>117825</v>
      </c>
      <c r="G82" s="1142">
        <v>57299</v>
      </c>
      <c r="H82" s="1142">
        <v>60526</v>
      </c>
      <c r="I82" s="1146">
        <v>38168</v>
      </c>
      <c r="J82" s="1145">
        <v>147639</v>
      </c>
      <c r="K82" s="1142">
        <v>35278</v>
      </c>
      <c r="L82" s="1142">
        <v>4748</v>
      </c>
      <c r="M82" s="1142">
        <v>30530</v>
      </c>
      <c r="N82" s="1146">
        <v>112361</v>
      </c>
      <c r="O82" s="1140">
        <v>98694</v>
      </c>
    </row>
    <row r="83" spans="1:15" s="1144" customFormat="1" ht="17.100000000000001" customHeight="1">
      <c r="A83" s="1069"/>
      <c r="B83" s="1101"/>
      <c r="C83" s="1094">
        <v>7</v>
      </c>
      <c r="D83" s="1140">
        <v>307054</v>
      </c>
      <c r="E83" s="1145">
        <v>155704</v>
      </c>
      <c r="F83" s="1142">
        <v>117250</v>
      </c>
      <c r="G83" s="1142">
        <v>57371</v>
      </c>
      <c r="H83" s="1142">
        <v>59878</v>
      </c>
      <c r="I83" s="1146">
        <v>38454</v>
      </c>
      <c r="J83" s="1145">
        <v>151350</v>
      </c>
      <c r="K83" s="1142">
        <v>36170</v>
      </c>
      <c r="L83" s="1142">
        <v>4999</v>
      </c>
      <c r="M83" s="1142">
        <v>31171</v>
      </c>
      <c r="N83" s="1146">
        <v>115180</v>
      </c>
      <c r="O83" s="1140">
        <v>98332</v>
      </c>
    </row>
    <row r="84" spans="1:15" s="1144" customFormat="1" ht="17.100000000000001" customHeight="1">
      <c r="A84" s="1069"/>
      <c r="B84" s="1101"/>
      <c r="C84" s="1094">
        <v>8</v>
      </c>
      <c r="D84" s="1140">
        <v>309959</v>
      </c>
      <c r="E84" s="1145">
        <v>155679</v>
      </c>
      <c r="F84" s="1142">
        <v>117765</v>
      </c>
      <c r="G84" s="1142">
        <v>57029</v>
      </c>
      <c r="H84" s="1142">
        <v>60736</v>
      </c>
      <c r="I84" s="1146">
        <v>37914</v>
      </c>
      <c r="J84" s="1145">
        <v>154280</v>
      </c>
      <c r="K84" s="1142">
        <v>36351</v>
      </c>
      <c r="L84" s="1142">
        <v>5039</v>
      </c>
      <c r="M84" s="1142">
        <v>31312</v>
      </c>
      <c r="N84" s="1146">
        <v>117929</v>
      </c>
      <c r="O84" s="1140">
        <v>98650</v>
      </c>
    </row>
    <row r="85" spans="1:15" s="1144" customFormat="1" ht="17.100000000000001" customHeight="1">
      <c r="A85" s="1069"/>
      <c r="B85" s="1101"/>
      <c r="C85" s="1094">
        <v>9</v>
      </c>
      <c r="D85" s="1140">
        <v>315486</v>
      </c>
      <c r="E85" s="1145">
        <v>157301</v>
      </c>
      <c r="F85" s="1142">
        <v>119129</v>
      </c>
      <c r="G85" s="1142">
        <v>56503</v>
      </c>
      <c r="H85" s="1142">
        <v>62626</v>
      </c>
      <c r="I85" s="1146">
        <v>38173</v>
      </c>
      <c r="J85" s="1145">
        <v>158185</v>
      </c>
      <c r="K85" s="1142">
        <v>36062</v>
      </c>
      <c r="L85" s="1142">
        <v>5072</v>
      </c>
      <c r="M85" s="1142">
        <v>30990</v>
      </c>
      <c r="N85" s="1146">
        <v>122123</v>
      </c>
      <c r="O85" s="1140">
        <v>100799</v>
      </c>
    </row>
    <row r="86" spans="1:15" s="1144" customFormat="1" ht="17.100000000000001" customHeight="1">
      <c r="A86" s="1069"/>
      <c r="B86" s="1101"/>
      <c r="C86" s="1094">
        <v>10</v>
      </c>
      <c r="D86" s="1140">
        <v>315670</v>
      </c>
      <c r="E86" s="1145">
        <v>157007</v>
      </c>
      <c r="F86" s="1142">
        <v>119026</v>
      </c>
      <c r="G86" s="1142">
        <v>55915</v>
      </c>
      <c r="H86" s="1142">
        <v>63111</v>
      </c>
      <c r="I86" s="1146">
        <v>37981</v>
      </c>
      <c r="J86" s="1145">
        <v>158662</v>
      </c>
      <c r="K86" s="1142">
        <v>35622</v>
      </c>
      <c r="L86" s="1142">
        <v>4826</v>
      </c>
      <c r="M86" s="1142">
        <v>30796</v>
      </c>
      <c r="N86" s="1146">
        <v>123040</v>
      </c>
      <c r="O86" s="1140">
        <v>101092</v>
      </c>
    </row>
    <row r="87" spans="1:15" s="1144" customFormat="1" ht="17.100000000000001" customHeight="1">
      <c r="A87" s="1069"/>
      <c r="B87" s="1101"/>
      <c r="C87" s="1094">
        <v>11</v>
      </c>
      <c r="D87" s="1140">
        <v>310731</v>
      </c>
      <c r="E87" s="1145">
        <v>157341</v>
      </c>
      <c r="F87" s="1142">
        <v>119422</v>
      </c>
      <c r="G87" s="1142">
        <v>55786</v>
      </c>
      <c r="H87" s="1142">
        <v>63637</v>
      </c>
      <c r="I87" s="1146">
        <v>37919</v>
      </c>
      <c r="J87" s="1145">
        <v>153390</v>
      </c>
      <c r="K87" s="1142">
        <v>34286</v>
      </c>
      <c r="L87" s="1142">
        <v>4655</v>
      </c>
      <c r="M87" s="1142">
        <v>29630</v>
      </c>
      <c r="N87" s="1146">
        <v>119105</v>
      </c>
      <c r="O87" s="1140">
        <v>101556</v>
      </c>
    </row>
    <row r="88" spans="1:15" s="1144" customFormat="1" ht="17.100000000000001" customHeight="1">
      <c r="A88" s="1069"/>
      <c r="B88" s="1101"/>
      <c r="C88" s="1094">
        <v>12</v>
      </c>
      <c r="D88" s="1140">
        <v>305201</v>
      </c>
      <c r="E88" s="1145">
        <v>154873</v>
      </c>
      <c r="F88" s="1142">
        <v>116053</v>
      </c>
      <c r="G88" s="1142">
        <v>54108</v>
      </c>
      <c r="H88" s="1142">
        <v>61944</v>
      </c>
      <c r="I88" s="1146">
        <v>38820</v>
      </c>
      <c r="J88" s="1145">
        <v>150329</v>
      </c>
      <c r="K88" s="1142">
        <v>34280</v>
      </c>
      <c r="L88" s="1142">
        <v>4567</v>
      </c>
      <c r="M88" s="1142">
        <v>29713</v>
      </c>
      <c r="N88" s="1146">
        <v>116048</v>
      </c>
      <c r="O88" s="1140">
        <v>100764</v>
      </c>
    </row>
    <row r="89" spans="1:15" s="1144" customFormat="1" ht="17.100000000000001" customHeight="1">
      <c r="A89" s="1069"/>
      <c r="B89" s="1101">
        <v>2018</v>
      </c>
      <c r="C89" s="1094">
        <v>1</v>
      </c>
      <c r="D89" s="1140">
        <v>291507</v>
      </c>
      <c r="E89" s="1145">
        <v>150709</v>
      </c>
      <c r="F89" s="1142">
        <v>112467</v>
      </c>
      <c r="G89" s="1142">
        <v>51185</v>
      </c>
      <c r="H89" s="1142">
        <v>61282</v>
      </c>
      <c r="I89" s="1146">
        <v>38242</v>
      </c>
      <c r="J89" s="1145">
        <v>140798</v>
      </c>
      <c r="K89" s="1142">
        <v>32812</v>
      </c>
      <c r="L89" s="1142">
        <v>4350</v>
      </c>
      <c r="M89" s="1142">
        <v>28462</v>
      </c>
      <c r="N89" s="1146">
        <v>107986</v>
      </c>
      <c r="O89" s="1140">
        <v>99524</v>
      </c>
    </row>
    <row r="90" spans="1:15" s="1144" customFormat="1" ht="17.100000000000001" customHeight="1">
      <c r="A90" s="1069"/>
      <c r="B90" s="1101"/>
      <c r="C90" s="1094">
        <v>2</v>
      </c>
      <c r="D90" s="1140">
        <v>285145</v>
      </c>
      <c r="E90" s="1145">
        <v>148750</v>
      </c>
      <c r="F90" s="1142">
        <v>110900</v>
      </c>
      <c r="G90" s="1142">
        <v>49213</v>
      </c>
      <c r="H90" s="1142">
        <v>61687</v>
      </c>
      <c r="I90" s="1146">
        <v>37850</v>
      </c>
      <c r="J90" s="1145">
        <v>136395</v>
      </c>
      <c r="K90" s="1142">
        <v>31405</v>
      </c>
      <c r="L90" s="1142">
        <v>4122</v>
      </c>
      <c r="M90" s="1142">
        <v>27283</v>
      </c>
      <c r="N90" s="1146">
        <v>104989</v>
      </c>
      <c r="O90" s="1140">
        <v>99537</v>
      </c>
    </row>
    <row r="91" spans="1:15" s="1144" customFormat="1" ht="17.100000000000001" customHeight="1">
      <c r="A91" s="1069"/>
      <c r="B91" s="1102"/>
      <c r="C91" s="1103">
        <v>3</v>
      </c>
      <c r="D91" s="1104">
        <v>295969</v>
      </c>
      <c r="E91" s="1105">
        <v>149952</v>
      </c>
      <c r="F91" s="1106">
        <v>109900</v>
      </c>
      <c r="G91" s="1106">
        <v>48361</v>
      </c>
      <c r="H91" s="1106">
        <v>61539</v>
      </c>
      <c r="I91" s="1109">
        <v>40051</v>
      </c>
      <c r="J91" s="1105">
        <v>146017</v>
      </c>
      <c r="K91" s="1106">
        <v>32150</v>
      </c>
      <c r="L91" s="1106">
        <v>4457</v>
      </c>
      <c r="M91" s="1106">
        <v>27693</v>
      </c>
      <c r="N91" s="1109">
        <v>113867</v>
      </c>
      <c r="O91" s="1104">
        <v>101590</v>
      </c>
    </row>
    <row r="92" spans="1:15" s="1144" customFormat="1" ht="17.100000000000001" customHeight="1">
      <c r="A92" s="1069"/>
      <c r="B92" s="1110">
        <v>2018</v>
      </c>
      <c r="C92" s="1111">
        <v>4</v>
      </c>
      <c r="D92" s="1147">
        <v>297369</v>
      </c>
      <c r="E92" s="1148">
        <v>153626</v>
      </c>
      <c r="F92" s="1149">
        <v>112717</v>
      </c>
      <c r="G92" s="1149">
        <v>50369</v>
      </c>
      <c r="H92" s="1149">
        <v>62347</v>
      </c>
      <c r="I92" s="1150">
        <v>40909</v>
      </c>
      <c r="J92" s="1148">
        <v>143744</v>
      </c>
      <c r="K92" s="1149">
        <v>30052</v>
      </c>
      <c r="L92" s="1149">
        <v>4207</v>
      </c>
      <c r="M92" s="1149">
        <v>25845</v>
      </c>
      <c r="N92" s="1150">
        <v>113692</v>
      </c>
      <c r="O92" s="1147">
        <v>103256</v>
      </c>
    </row>
    <row r="93" spans="1:15" s="1144" customFormat="1" ht="17.100000000000001" customHeight="1">
      <c r="A93" s="1069"/>
      <c r="B93" s="1101"/>
      <c r="C93" s="1094">
        <v>5</v>
      </c>
      <c r="D93" s="1140">
        <v>298181</v>
      </c>
      <c r="E93" s="1145">
        <v>155163</v>
      </c>
      <c r="F93" s="1142">
        <v>114432</v>
      </c>
      <c r="G93" s="1142">
        <v>51868</v>
      </c>
      <c r="H93" s="1142">
        <v>62565</v>
      </c>
      <c r="I93" s="1146">
        <v>40731</v>
      </c>
      <c r="J93" s="1145">
        <v>143018</v>
      </c>
      <c r="K93" s="1142">
        <v>30090</v>
      </c>
      <c r="L93" s="1142">
        <v>4122</v>
      </c>
      <c r="M93" s="1142">
        <v>25968</v>
      </c>
      <c r="N93" s="1146">
        <v>112928</v>
      </c>
      <c r="O93" s="1140">
        <v>103296</v>
      </c>
    </row>
    <row r="94" spans="1:15" s="1144" customFormat="1" ht="17.100000000000001" customHeight="1">
      <c r="A94" s="1069"/>
      <c r="B94" s="1101"/>
      <c r="C94" s="1094">
        <v>6</v>
      </c>
      <c r="D94" s="1140">
        <v>302976</v>
      </c>
      <c r="E94" s="1145">
        <v>156830</v>
      </c>
      <c r="F94" s="1142">
        <v>116448</v>
      </c>
      <c r="G94" s="1142">
        <v>52525</v>
      </c>
      <c r="H94" s="1142">
        <v>63922</v>
      </c>
      <c r="I94" s="1146">
        <v>40382</v>
      </c>
      <c r="J94" s="1145">
        <v>146146</v>
      </c>
      <c r="K94" s="1142">
        <v>31236</v>
      </c>
      <c r="L94" s="1142">
        <v>4225</v>
      </c>
      <c r="M94" s="1142">
        <v>27011</v>
      </c>
      <c r="N94" s="1146">
        <v>114910</v>
      </c>
      <c r="O94" s="1140">
        <v>104304</v>
      </c>
    </row>
    <row r="95" spans="1:15" s="1144" customFormat="1" ht="17.100000000000001" customHeight="1">
      <c r="A95" s="1069"/>
      <c r="B95" s="1101"/>
      <c r="C95" s="1094">
        <v>7</v>
      </c>
      <c r="D95" s="1140">
        <v>306954</v>
      </c>
      <c r="E95" s="1145">
        <v>158780</v>
      </c>
      <c r="F95" s="1142">
        <v>118804</v>
      </c>
      <c r="G95" s="1142">
        <v>53023</v>
      </c>
      <c r="H95" s="1142">
        <v>65782</v>
      </c>
      <c r="I95" s="1146">
        <v>39975</v>
      </c>
      <c r="J95" s="1145">
        <v>148175</v>
      </c>
      <c r="K95" s="1142">
        <v>31536</v>
      </c>
      <c r="L95" s="1142">
        <v>4064</v>
      </c>
      <c r="M95" s="1142">
        <v>27472</v>
      </c>
      <c r="N95" s="1146">
        <v>116639</v>
      </c>
      <c r="O95" s="1140">
        <v>105757</v>
      </c>
    </row>
    <row r="96" spans="1:15" s="1144" customFormat="1" ht="17.100000000000001" customHeight="1">
      <c r="A96" s="1069"/>
      <c r="B96" s="1101"/>
      <c r="C96" s="1094">
        <v>8</v>
      </c>
      <c r="D96" s="1140">
        <v>307831</v>
      </c>
      <c r="E96" s="1145">
        <v>157495</v>
      </c>
      <c r="F96" s="1142">
        <v>117628</v>
      </c>
      <c r="G96" s="1142">
        <v>52519</v>
      </c>
      <c r="H96" s="1142">
        <v>65110</v>
      </c>
      <c r="I96" s="1146">
        <v>39867</v>
      </c>
      <c r="J96" s="1145">
        <v>150336</v>
      </c>
      <c r="K96" s="1142">
        <v>31895</v>
      </c>
      <c r="L96" s="1142">
        <v>4056</v>
      </c>
      <c r="M96" s="1142">
        <v>27839</v>
      </c>
      <c r="N96" s="1146">
        <v>118441</v>
      </c>
      <c r="O96" s="1140">
        <v>104977</v>
      </c>
    </row>
    <row r="97" spans="1:15" s="1144" customFormat="1" ht="17.100000000000001" customHeight="1">
      <c r="A97" s="1069"/>
      <c r="B97" s="1101"/>
      <c r="C97" s="1094">
        <v>9</v>
      </c>
      <c r="D97" s="1140">
        <v>312106</v>
      </c>
      <c r="E97" s="1145">
        <v>157890</v>
      </c>
      <c r="F97" s="1142">
        <v>116984</v>
      </c>
      <c r="G97" s="1142">
        <v>51991</v>
      </c>
      <c r="H97" s="1142">
        <v>64993</v>
      </c>
      <c r="I97" s="1146">
        <v>40906</v>
      </c>
      <c r="J97" s="1145">
        <v>154217</v>
      </c>
      <c r="K97" s="1142">
        <v>32379</v>
      </c>
      <c r="L97" s="1142">
        <v>3999</v>
      </c>
      <c r="M97" s="1142">
        <v>28380</v>
      </c>
      <c r="N97" s="1146">
        <v>121838</v>
      </c>
      <c r="O97" s="1140">
        <v>105899</v>
      </c>
    </row>
    <row r="98" spans="1:15" s="1144" customFormat="1" ht="17.100000000000001" customHeight="1">
      <c r="A98" s="1069"/>
      <c r="B98" s="1101"/>
      <c r="C98" s="1094">
        <v>10</v>
      </c>
      <c r="D98" s="1140">
        <v>310642</v>
      </c>
      <c r="E98" s="1145">
        <v>156474</v>
      </c>
      <c r="F98" s="1142">
        <v>116228</v>
      </c>
      <c r="G98" s="1142">
        <v>51604</v>
      </c>
      <c r="H98" s="1142">
        <v>64624</v>
      </c>
      <c r="I98" s="1146">
        <v>40246</v>
      </c>
      <c r="J98" s="1145">
        <v>154168</v>
      </c>
      <c r="K98" s="1142">
        <v>32376</v>
      </c>
      <c r="L98" s="1142">
        <v>3911</v>
      </c>
      <c r="M98" s="1142">
        <v>28465</v>
      </c>
      <c r="N98" s="1146">
        <v>121792</v>
      </c>
      <c r="O98" s="1140">
        <v>104870</v>
      </c>
    </row>
    <row r="99" spans="1:15" s="1144" customFormat="1" ht="17.100000000000001" customHeight="1">
      <c r="A99" s="1069"/>
      <c r="B99" s="1101"/>
      <c r="C99" s="1094">
        <v>11</v>
      </c>
      <c r="D99" s="1140">
        <v>304980</v>
      </c>
      <c r="E99" s="1145">
        <v>155747</v>
      </c>
      <c r="F99" s="1142">
        <v>115940</v>
      </c>
      <c r="G99" s="1142">
        <v>51616</v>
      </c>
      <c r="H99" s="1142">
        <v>64324</v>
      </c>
      <c r="I99" s="1146">
        <v>39806</v>
      </c>
      <c r="J99" s="1145">
        <v>149233</v>
      </c>
      <c r="K99" s="1142">
        <v>32053</v>
      </c>
      <c r="L99" s="1142">
        <v>3904</v>
      </c>
      <c r="M99" s="1142">
        <v>28149</v>
      </c>
      <c r="N99" s="1146">
        <v>117181</v>
      </c>
      <c r="O99" s="1140">
        <v>104130</v>
      </c>
    </row>
    <row r="100" spans="1:15" s="1144" customFormat="1" ht="17.100000000000001" customHeight="1">
      <c r="A100" s="1069"/>
      <c r="B100" s="1101"/>
      <c r="C100" s="1094">
        <v>12</v>
      </c>
      <c r="D100" s="1140">
        <v>299649</v>
      </c>
      <c r="E100" s="1145">
        <v>154721</v>
      </c>
      <c r="F100" s="1142">
        <v>114856</v>
      </c>
      <c r="G100" s="1142">
        <v>50670</v>
      </c>
      <c r="H100" s="1142">
        <v>64185</v>
      </c>
      <c r="I100" s="1146">
        <v>39865</v>
      </c>
      <c r="J100" s="1145">
        <v>144928</v>
      </c>
      <c r="K100" s="1142">
        <v>31631</v>
      </c>
      <c r="L100" s="1142">
        <v>4038</v>
      </c>
      <c r="M100" s="1142">
        <v>27593</v>
      </c>
      <c r="N100" s="1146">
        <v>113297</v>
      </c>
      <c r="O100" s="1140">
        <v>104050</v>
      </c>
    </row>
    <row r="101" spans="1:15" s="1144" customFormat="1" ht="17.100000000000001" customHeight="1">
      <c r="A101" s="1069"/>
      <c r="B101" s="1101">
        <v>2019</v>
      </c>
      <c r="C101" s="1094">
        <v>1</v>
      </c>
      <c r="D101" s="1140">
        <v>291167</v>
      </c>
      <c r="E101" s="1145">
        <v>151873</v>
      </c>
      <c r="F101" s="1142">
        <v>111834</v>
      </c>
      <c r="G101" s="1142">
        <v>48545</v>
      </c>
      <c r="H101" s="1142">
        <v>63289</v>
      </c>
      <c r="I101" s="1146">
        <v>40039</v>
      </c>
      <c r="J101" s="1145">
        <v>139294</v>
      </c>
      <c r="K101" s="1142">
        <v>30662</v>
      </c>
      <c r="L101" s="1142">
        <v>3861</v>
      </c>
      <c r="M101" s="1142">
        <v>26801</v>
      </c>
      <c r="N101" s="1146">
        <v>108632</v>
      </c>
      <c r="O101" s="1140">
        <v>103328</v>
      </c>
    </row>
    <row r="102" spans="1:15" s="1144" customFormat="1" ht="17.100000000000001" customHeight="1">
      <c r="A102" s="1069"/>
      <c r="B102" s="1101"/>
      <c r="C102" s="1094">
        <v>2</v>
      </c>
      <c r="D102" s="1140">
        <v>283816</v>
      </c>
      <c r="E102" s="1145">
        <v>150157</v>
      </c>
      <c r="F102" s="1142">
        <v>110804</v>
      </c>
      <c r="G102" s="1142">
        <v>47312</v>
      </c>
      <c r="H102" s="1142">
        <v>63492</v>
      </c>
      <c r="I102" s="1146">
        <v>39353</v>
      </c>
      <c r="J102" s="1145">
        <v>133659</v>
      </c>
      <c r="K102" s="1142">
        <v>30396</v>
      </c>
      <c r="L102" s="1142">
        <v>4111</v>
      </c>
      <c r="M102" s="1142">
        <v>26284</v>
      </c>
      <c r="N102" s="1146">
        <v>103263</v>
      </c>
      <c r="O102" s="1140">
        <v>102845</v>
      </c>
    </row>
    <row r="103" spans="1:15" s="1144" customFormat="1" ht="17.100000000000001" customHeight="1">
      <c r="A103" s="1069"/>
      <c r="B103" s="1102"/>
      <c r="C103" s="1103">
        <v>3</v>
      </c>
      <c r="D103" s="1104">
        <v>298797</v>
      </c>
      <c r="E103" s="1105">
        <v>152907</v>
      </c>
      <c r="F103" s="1106">
        <v>110784</v>
      </c>
      <c r="G103" s="1106">
        <v>48765</v>
      </c>
      <c r="H103" s="1106">
        <v>62020</v>
      </c>
      <c r="I103" s="1109">
        <v>42122</v>
      </c>
      <c r="J103" s="1105">
        <v>145890</v>
      </c>
      <c r="K103" s="1106">
        <v>33230</v>
      </c>
      <c r="L103" s="1106">
        <v>4648</v>
      </c>
      <c r="M103" s="1106">
        <v>28582</v>
      </c>
      <c r="N103" s="1109">
        <v>112661</v>
      </c>
      <c r="O103" s="1104">
        <v>104142</v>
      </c>
    </row>
    <row r="104" spans="1:15" s="1144" customFormat="1" ht="17.100000000000001" customHeight="1">
      <c r="A104" s="1069"/>
      <c r="B104" s="1110">
        <v>2019</v>
      </c>
      <c r="C104" s="1111">
        <v>4</v>
      </c>
      <c r="D104" s="1147">
        <v>300412</v>
      </c>
      <c r="E104" s="1148">
        <v>155910</v>
      </c>
      <c r="F104" s="1149">
        <v>112623</v>
      </c>
      <c r="G104" s="1149">
        <v>50001</v>
      </c>
      <c r="H104" s="1149">
        <v>62621</v>
      </c>
      <c r="I104" s="1150">
        <v>43288</v>
      </c>
      <c r="J104" s="1148">
        <v>144502</v>
      </c>
      <c r="K104" s="1149">
        <v>31719</v>
      </c>
      <c r="L104" s="1149">
        <v>4357</v>
      </c>
      <c r="M104" s="1149">
        <v>27362</v>
      </c>
      <c r="N104" s="1150">
        <v>112783</v>
      </c>
      <c r="O104" s="1147">
        <v>105909</v>
      </c>
    </row>
    <row r="105" spans="1:15" s="1144" customFormat="1" ht="17.100000000000001" customHeight="1">
      <c r="A105" s="1069"/>
      <c r="B105" s="1101"/>
      <c r="C105" s="1094">
        <v>5</v>
      </c>
      <c r="D105" s="1140">
        <v>300225</v>
      </c>
      <c r="E105" s="1145">
        <v>156213</v>
      </c>
      <c r="F105" s="1142">
        <v>113524</v>
      </c>
      <c r="G105" s="1142">
        <v>50230</v>
      </c>
      <c r="H105" s="1142">
        <v>63294</v>
      </c>
      <c r="I105" s="1146">
        <v>42689</v>
      </c>
      <c r="J105" s="1145">
        <v>144013</v>
      </c>
      <c r="K105" s="1142">
        <v>31637</v>
      </c>
      <c r="L105" s="1142">
        <v>4158</v>
      </c>
      <c r="M105" s="1142">
        <v>27479</v>
      </c>
      <c r="N105" s="1146">
        <v>112376</v>
      </c>
      <c r="O105" s="1140">
        <v>105983</v>
      </c>
    </row>
    <row r="106" spans="1:15" s="1144" customFormat="1" ht="17.100000000000001" customHeight="1">
      <c r="A106" s="1069"/>
      <c r="B106" s="1101"/>
      <c r="C106" s="1094">
        <v>6</v>
      </c>
      <c r="D106" s="1140">
        <v>308282</v>
      </c>
      <c r="E106" s="1145">
        <v>158563</v>
      </c>
      <c r="F106" s="1142">
        <v>116385</v>
      </c>
      <c r="G106" s="1142">
        <v>51857</v>
      </c>
      <c r="H106" s="1142">
        <v>64528</v>
      </c>
      <c r="I106" s="1146">
        <v>42179</v>
      </c>
      <c r="J106" s="1145">
        <v>149719</v>
      </c>
      <c r="K106" s="1142">
        <v>34699</v>
      </c>
      <c r="L106" s="1142">
        <v>4376</v>
      </c>
      <c r="M106" s="1142">
        <v>30323</v>
      </c>
      <c r="N106" s="1146">
        <v>115020</v>
      </c>
      <c r="O106" s="1140">
        <v>106707</v>
      </c>
    </row>
    <row r="107" spans="1:15" s="1144" customFormat="1" ht="17.100000000000001" customHeight="1">
      <c r="A107" s="1069"/>
      <c r="B107" s="1101"/>
      <c r="C107" s="1094">
        <v>7</v>
      </c>
      <c r="D107" s="1140">
        <v>317886</v>
      </c>
      <c r="E107" s="1145">
        <v>162650</v>
      </c>
      <c r="F107" s="1142">
        <v>119260</v>
      </c>
      <c r="G107" s="1142">
        <v>52756</v>
      </c>
      <c r="H107" s="1142">
        <v>66504</v>
      </c>
      <c r="I107" s="1146">
        <v>43390</v>
      </c>
      <c r="J107" s="1145">
        <v>155236</v>
      </c>
      <c r="K107" s="1142">
        <v>35904</v>
      </c>
      <c r="L107" s="1142">
        <v>4325</v>
      </c>
      <c r="M107" s="1142">
        <v>31579</v>
      </c>
      <c r="N107" s="1146">
        <v>119332</v>
      </c>
      <c r="O107" s="1140">
        <v>109894</v>
      </c>
    </row>
    <row r="108" spans="1:15" s="1144" customFormat="1" ht="17.100000000000001" customHeight="1">
      <c r="A108" s="1069"/>
      <c r="B108" s="1101"/>
      <c r="C108" s="1094">
        <v>8</v>
      </c>
      <c r="D108" s="1140">
        <v>322553</v>
      </c>
      <c r="E108" s="1145">
        <v>165815</v>
      </c>
      <c r="F108" s="1142">
        <v>122259</v>
      </c>
      <c r="G108" s="1142">
        <v>56062</v>
      </c>
      <c r="H108" s="1142">
        <v>66197</v>
      </c>
      <c r="I108" s="1146">
        <v>43555</v>
      </c>
      <c r="J108" s="1145">
        <v>156738</v>
      </c>
      <c r="K108" s="1142">
        <v>36271</v>
      </c>
      <c r="L108" s="1142">
        <v>4285</v>
      </c>
      <c r="M108" s="1142">
        <v>31985</v>
      </c>
      <c r="N108" s="1146">
        <v>120467</v>
      </c>
      <c r="O108" s="1140">
        <v>109752</v>
      </c>
    </row>
    <row r="109" spans="1:15" s="1144" customFormat="1" ht="17.100000000000001" customHeight="1">
      <c r="A109" s="1069"/>
      <c r="B109" s="1101"/>
      <c r="C109" s="1094">
        <v>9</v>
      </c>
      <c r="D109" s="1140">
        <v>325766</v>
      </c>
      <c r="E109" s="1145">
        <v>164017</v>
      </c>
      <c r="F109" s="1142">
        <v>120732</v>
      </c>
      <c r="G109" s="1142">
        <v>56237</v>
      </c>
      <c r="H109" s="1142">
        <v>64495</v>
      </c>
      <c r="I109" s="1146">
        <v>43285</v>
      </c>
      <c r="J109" s="1145">
        <v>161749</v>
      </c>
      <c r="K109" s="1142">
        <v>37138</v>
      </c>
      <c r="L109" s="1142">
        <v>4457</v>
      </c>
      <c r="M109" s="1142">
        <v>32681</v>
      </c>
      <c r="N109" s="1146">
        <v>124611</v>
      </c>
      <c r="O109" s="1140">
        <v>107780</v>
      </c>
    </row>
    <row r="110" spans="1:15" s="1144" customFormat="1" ht="17.100000000000001" customHeight="1">
      <c r="A110" s="1069"/>
      <c r="B110" s="1101"/>
      <c r="C110" s="1094">
        <v>10</v>
      </c>
      <c r="D110" s="1140">
        <v>323488</v>
      </c>
      <c r="E110" s="1145">
        <v>163231</v>
      </c>
      <c r="F110" s="1142">
        <v>120384</v>
      </c>
      <c r="G110" s="1142">
        <v>56796</v>
      </c>
      <c r="H110" s="1142">
        <v>63588</v>
      </c>
      <c r="I110" s="1146">
        <v>42847</v>
      </c>
      <c r="J110" s="1145">
        <v>160256</v>
      </c>
      <c r="K110" s="1142">
        <v>36729</v>
      </c>
      <c r="L110" s="1142">
        <v>4330</v>
      </c>
      <c r="M110" s="1142">
        <v>32399</v>
      </c>
      <c r="N110" s="1146">
        <v>123528</v>
      </c>
      <c r="O110" s="1140">
        <v>106435</v>
      </c>
    </row>
    <row r="111" spans="1:15" s="1144" customFormat="1" ht="17.100000000000001" customHeight="1">
      <c r="A111" s="1069"/>
      <c r="B111" s="1101"/>
      <c r="C111" s="1094">
        <v>11</v>
      </c>
      <c r="D111" s="1140">
        <v>315813</v>
      </c>
      <c r="E111" s="1145">
        <v>161009</v>
      </c>
      <c r="F111" s="1142">
        <v>118682</v>
      </c>
      <c r="G111" s="1142">
        <v>56193</v>
      </c>
      <c r="H111" s="1142">
        <v>62489</v>
      </c>
      <c r="I111" s="1146">
        <v>42327</v>
      </c>
      <c r="J111" s="1145">
        <v>154804</v>
      </c>
      <c r="K111" s="1142">
        <v>35506</v>
      </c>
      <c r="L111" s="1142">
        <v>4186</v>
      </c>
      <c r="M111" s="1142">
        <v>31320</v>
      </c>
      <c r="N111" s="1146">
        <v>119299</v>
      </c>
      <c r="O111" s="1140">
        <v>104816</v>
      </c>
    </row>
    <row r="112" spans="1:15" s="1144" customFormat="1" ht="17.100000000000001" customHeight="1">
      <c r="A112" s="1069"/>
      <c r="B112" s="1101"/>
      <c r="C112" s="1094">
        <v>12</v>
      </c>
      <c r="D112" s="1140">
        <v>309783</v>
      </c>
      <c r="E112" s="1145">
        <v>161456</v>
      </c>
      <c r="F112" s="1142">
        <v>118200</v>
      </c>
      <c r="G112" s="1142">
        <v>55351</v>
      </c>
      <c r="H112" s="1142">
        <v>62848</v>
      </c>
      <c r="I112" s="1146">
        <v>43256</v>
      </c>
      <c r="J112" s="1145">
        <v>148327</v>
      </c>
      <c r="K112" s="1142">
        <v>35318</v>
      </c>
      <c r="L112" s="1142">
        <v>4242</v>
      </c>
      <c r="M112" s="1142">
        <v>31076</v>
      </c>
      <c r="N112" s="1146">
        <v>113009</v>
      </c>
      <c r="O112" s="1140">
        <v>106104</v>
      </c>
    </row>
    <row r="113" spans="1:16384" s="1144" customFormat="1" ht="17.100000000000001" customHeight="1">
      <c r="A113" s="1069"/>
      <c r="B113" s="1101">
        <v>2020</v>
      </c>
      <c r="C113" s="1094">
        <v>1</v>
      </c>
      <c r="D113" s="1140">
        <v>294186</v>
      </c>
      <c r="E113" s="1145">
        <v>155158</v>
      </c>
      <c r="F113" s="1142">
        <v>112815</v>
      </c>
      <c r="G113" s="1142">
        <v>52494</v>
      </c>
      <c r="H113" s="1142">
        <v>60321</v>
      </c>
      <c r="I113" s="1146">
        <v>42343</v>
      </c>
      <c r="J113" s="1145">
        <v>139027</v>
      </c>
      <c r="K113" s="1142">
        <v>34009</v>
      </c>
      <c r="L113" s="1142">
        <v>4104</v>
      </c>
      <c r="M113" s="1142">
        <v>29906</v>
      </c>
      <c r="N113" s="1146">
        <v>105018</v>
      </c>
      <c r="O113" s="1140">
        <v>102664</v>
      </c>
    </row>
    <row r="114" spans="1:16384" s="1144" customFormat="1" ht="17.100000000000001" customHeight="1">
      <c r="A114" s="1069"/>
      <c r="B114" s="1101"/>
      <c r="C114" s="1094">
        <v>2</v>
      </c>
      <c r="D114" s="1140">
        <v>288739</v>
      </c>
      <c r="E114" s="1145">
        <v>153969</v>
      </c>
      <c r="F114" s="1142">
        <v>111097</v>
      </c>
      <c r="G114" s="1142">
        <v>51344</v>
      </c>
      <c r="H114" s="1142">
        <v>59753</v>
      </c>
      <c r="I114" s="1146">
        <v>42872</v>
      </c>
      <c r="J114" s="1145">
        <v>134771</v>
      </c>
      <c r="K114" s="1142">
        <v>34018</v>
      </c>
      <c r="L114" s="1142">
        <v>4154</v>
      </c>
      <c r="M114" s="1142">
        <v>29864</v>
      </c>
      <c r="N114" s="1146">
        <v>100753</v>
      </c>
      <c r="O114" s="1140">
        <v>102625</v>
      </c>
    </row>
    <row r="115" spans="1:16384" s="1144" customFormat="1" ht="17.100000000000001" customHeight="1">
      <c r="A115" s="1084"/>
      <c r="B115" s="1102"/>
      <c r="C115" s="1103">
        <v>3</v>
      </c>
      <c r="D115" s="1104">
        <v>309829</v>
      </c>
      <c r="E115" s="1105">
        <v>161547</v>
      </c>
      <c r="F115" s="1106">
        <v>112838</v>
      </c>
      <c r="G115" s="1106">
        <v>52001</v>
      </c>
      <c r="H115" s="1106">
        <v>60837</v>
      </c>
      <c r="I115" s="1109">
        <v>48708</v>
      </c>
      <c r="J115" s="1105">
        <v>148282</v>
      </c>
      <c r="K115" s="1106">
        <v>35991</v>
      </c>
      <c r="L115" s="1106">
        <v>4737</v>
      </c>
      <c r="M115" s="1106">
        <v>31254</v>
      </c>
      <c r="N115" s="1109">
        <v>112291</v>
      </c>
      <c r="O115" s="1104">
        <v>109545</v>
      </c>
    </row>
    <row r="116" spans="1:16384" ht="17.100000000000001" customHeight="1">
      <c r="A116" s="1151"/>
      <c r="B116" s="1152"/>
      <c r="C116" s="1152"/>
      <c r="D116" s="1152"/>
      <c r="E116" s="1152"/>
      <c r="F116" s="1152"/>
      <c r="G116" s="1152"/>
      <c r="H116" s="1152"/>
      <c r="I116" s="1152"/>
      <c r="J116" s="1152"/>
      <c r="K116" s="1152"/>
      <c r="L116" s="1152"/>
      <c r="M116" s="1153"/>
      <c r="N116" s="1153"/>
      <c r="O116" s="1153"/>
      <c r="P116" s="1153"/>
      <c r="Q116" s="1153"/>
      <c r="R116" s="1153"/>
      <c r="S116" s="1153"/>
      <c r="T116" s="1153"/>
      <c r="U116" s="1153"/>
      <c r="V116" s="1153"/>
      <c r="W116" s="1153"/>
      <c r="X116" s="1153"/>
      <c r="Y116" s="1153"/>
      <c r="Z116" s="1153"/>
      <c r="AA116" s="1153"/>
      <c r="AB116" s="1153"/>
      <c r="AC116" s="1153"/>
      <c r="AD116" s="1153"/>
      <c r="AE116" s="1153"/>
      <c r="AF116" s="1153"/>
      <c r="AG116" s="1153"/>
      <c r="AH116" s="1153"/>
      <c r="AI116" s="1153"/>
      <c r="AJ116" s="1153"/>
      <c r="AK116" s="1153"/>
      <c r="AL116" s="1153"/>
      <c r="AM116" s="1153"/>
      <c r="AN116" s="1153"/>
      <c r="AO116" s="1153"/>
      <c r="AP116" s="1153"/>
      <c r="AQ116" s="1153"/>
      <c r="AR116" s="1153"/>
      <c r="AS116" s="1153"/>
      <c r="AT116" s="1153"/>
      <c r="AU116" s="1153"/>
      <c r="AV116" s="1153"/>
      <c r="AW116" s="1153"/>
      <c r="AX116" s="1153"/>
      <c r="AY116" s="1153"/>
      <c r="AZ116" s="1153"/>
      <c r="BA116" s="1153"/>
      <c r="BB116" s="1153"/>
      <c r="BC116" s="1153"/>
      <c r="BD116" s="1153"/>
      <c r="BE116" s="1153"/>
      <c r="BF116" s="1153"/>
      <c r="BG116" s="1153"/>
      <c r="BH116" s="1153"/>
      <c r="BI116" s="1153"/>
      <c r="BJ116" s="1153"/>
      <c r="BK116" s="1153"/>
      <c r="BL116" s="1153"/>
      <c r="BM116" s="1153"/>
      <c r="BN116" s="1153"/>
      <c r="BO116" s="1153"/>
      <c r="BP116" s="1153"/>
      <c r="BQ116" s="1153"/>
      <c r="BR116" s="1153"/>
      <c r="BS116" s="1153"/>
      <c r="BT116" s="1153"/>
      <c r="BU116" s="1153"/>
      <c r="BV116" s="1153"/>
      <c r="BW116" s="1153"/>
      <c r="BX116" s="1153"/>
      <c r="BY116" s="1153"/>
      <c r="BZ116" s="1153"/>
      <c r="CA116" s="1153"/>
      <c r="CB116" s="1153"/>
      <c r="CC116" s="1153"/>
      <c r="CD116" s="1153"/>
      <c r="CE116" s="1153"/>
      <c r="CF116" s="1153"/>
      <c r="CG116" s="1153"/>
      <c r="CH116" s="1153"/>
      <c r="CI116" s="1153"/>
      <c r="CJ116" s="1153"/>
      <c r="CK116" s="1153"/>
      <c r="CL116" s="1153"/>
      <c r="CM116" s="1153"/>
      <c r="CN116" s="1153"/>
      <c r="CO116" s="1153"/>
      <c r="CP116" s="1153"/>
      <c r="CQ116" s="1153"/>
      <c r="CR116" s="1153"/>
      <c r="CS116" s="1153"/>
      <c r="CT116" s="1153"/>
      <c r="CU116" s="1153"/>
      <c r="CV116" s="1153"/>
      <c r="CW116" s="1153"/>
      <c r="CX116" s="1153"/>
      <c r="CY116" s="1153"/>
      <c r="CZ116" s="1153"/>
      <c r="DA116" s="1153"/>
      <c r="DB116" s="1153"/>
      <c r="DC116" s="1153"/>
      <c r="DD116" s="1153"/>
      <c r="DE116" s="1153"/>
      <c r="DF116" s="1153"/>
      <c r="DG116" s="1153"/>
      <c r="DH116" s="1153"/>
      <c r="DI116" s="1153"/>
      <c r="DJ116" s="1153"/>
      <c r="DK116" s="1153"/>
      <c r="DL116" s="1153"/>
      <c r="DM116" s="1153"/>
      <c r="DN116" s="1153"/>
      <c r="DO116" s="1153"/>
      <c r="DP116" s="1153"/>
      <c r="DQ116" s="1153"/>
      <c r="DR116" s="1153"/>
      <c r="DS116" s="1153"/>
      <c r="DT116" s="1153"/>
      <c r="DU116" s="1153"/>
      <c r="DV116" s="1153"/>
      <c r="DW116" s="1153"/>
      <c r="DX116" s="1153"/>
      <c r="DY116" s="1153"/>
      <c r="DZ116" s="1153"/>
      <c r="EA116" s="1153"/>
      <c r="EB116" s="1153"/>
      <c r="EC116" s="1153"/>
      <c r="ED116" s="1153"/>
      <c r="EE116" s="1153"/>
      <c r="EF116" s="1153"/>
      <c r="EG116" s="1153"/>
      <c r="EH116" s="1153"/>
      <c r="EI116" s="1153"/>
      <c r="EJ116" s="1153"/>
      <c r="EK116" s="1153"/>
      <c r="EL116" s="1153"/>
      <c r="EM116" s="1153"/>
      <c r="EN116" s="1153"/>
      <c r="EO116" s="1153"/>
      <c r="EP116" s="1153"/>
      <c r="EQ116" s="1153"/>
      <c r="ER116" s="1153"/>
      <c r="ES116" s="1153"/>
      <c r="ET116" s="1153"/>
      <c r="EU116" s="1153"/>
      <c r="EV116" s="1153"/>
      <c r="EW116" s="1153"/>
      <c r="EX116" s="1153"/>
      <c r="EY116" s="1153"/>
      <c r="EZ116" s="1153"/>
      <c r="FA116" s="1153"/>
      <c r="FB116" s="1153"/>
      <c r="FC116" s="1153"/>
      <c r="FD116" s="1153"/>
      <c r="FE116" s="1153"/>
      <c r="FF116" s="1153"/>
      <c r="FG116" s="1153"/>
      <c r="FH116" s="1153"/>
      <c r="FI116" s="1153"/>
      <c r="FJ116" s="1153"/>
      <c r="FK116" s="1153"/>
      <c r="FL116" s="1153"/>
      <c r="FM116" s="1153"/>
      <c r="FN116" s="1153"/>
      <c r="FO116" s="1153"/>
      <c r="FP116" s="1153"/>
      <c r="FQ116" s="1153"/>
      <c r="FR116" s="1153"/>
      <c r="FS116" s="1153"/>
      <c r="FT116" s="1153"/>
      <c r="FU116" s="1153"/>
      <c r="FV116" s="1153"/>
      <c r="FW116" s="1153"/>
      <c r="FX116" s="1153"/>
      <c r="FY116" s="1153"/>
      <c r="FZ116" s="1153"/>
      <c r="GA116" s="1153"/>
      <c r="GB116" s="1153"/>
      <c r="GC116" s="1153"/>
      <c r="GD116" s="1153"/>
      <c r="GE116" s="1153"/>
      <c r="GF116" s="1153"/>
      <c r="GG116" s="1153"/>
      <c r="GH116" s="1153"/>
      <c r="GI116" s="1153"/>
      <c r="GJ116" s="1153"/>
      <c r="GK116" s="1153"/>
      <c r="GL116" s="1153"/>
      <c r="GM116" s="1153"/>
      <c r="GN116" s="1153"/>
      <c r="GO116" s="1153"/>
      <c r="GP116" s="1153"/>
      <c r="GQ116" s="1153"/>
      <c r="GR116" s="1153"/>
      <c r="GS116" s="1153"/>
      <c r="GT116" s="1153"/>
      <c r="GU116" s="1153"/>
      <c r="GV116" s="1153"/>
      <c r="GW116" s="1153"/>
      <c r="GX116" s="1153"/>
      <c r="GY116" s="1153"/>
      <c r="GZ116" s="1153"/>
      <c r="HA116" s="1153"/>
      <c r="HB116" s="1153"/>
      <c r="HC116" s="1153"/>
      <c r="HD116" s="1153"/>
      <c r="HE116" s="1153"/>
      <c r="HF116" s="1153"/>
      <c r="HG116" s="1153"/>
      <c r="HH116" s="1153"/>
      <c r="HI116" s="1153"/>
      <c r="HJ116" s="1153"/>
      <c r="HK116" s="1153"/>
      <c r="HL116" s="1153"/>
      <c r="HM116" s="1153"/>
      <c r="HN116" s="1153"/>
      <c r="HO116" s="1153"/>
      <c r="HP116" s="1153"/>
      <c r="HQ116" s="1153"/>
      <c r="HR116" s="1153"/>
      <c r="HS116" s="1153"/>
      <c r="HT116" s="1153"/>
      <c r="HU116" s="1153"/>
      <c r="HV116" s="1153"/>
      <c r="HW116" s="1153"/>
      <c r="HX116" s="1153"/>
      <c r="HY116" s="1153"/>
      <c r="HZ116" s="1153"/>
      <c r="IA116" s="1153"/>
      <c r="IB116" s="1153"/>
      <c r="IC116" s="1153"/>
      <c r="ID116" s="1153"/>
      <c r="IE116" s="1153"/>
      <c r="IF116" s="1153"/>
      <c r="IG116" s="1153"/>
      <c r="IH116" s="1153"/>
      <c r="II116" s="1153"/>
      <c r="IJ116" s="1153"/>
      <c r="IK116" s="1153"/>
      <c r="IL116" s="1153"/>
      <c r="IM116" s="1153"/>
      <c r="IN116" s="1153"/>
      <c r="IO116" s="1153"/>
      <c r="IP116" s="1153"/>
      <c r="IQ116" s="1153"/>
      <c r="IR116" s="1153"/>
      <c r="IS116" s="1153"/>
      <c r="IT116" s="1153"/>
      <c r="IU116" s="1153"/>
      <c r="IV116" s="1153"/>
      <c r="IW116" s="1153"/>
      <c r="IX116" s="1153"/>
      <c r="IY116" s="1153"/>
      <c r="IZ116" s="1153"/>
      <c r="JA116" s="1153"/>
      <c r="JB116" s="1153"/>
      <c r="JC116" s="1153"/>
      <c r="JD116" s="1153"/>
      <c r="JE116" s="1153"/>
      <c r="JF116" s="1153"/>
      <c r="JG116" s="1153"/>
      <c r="JH116" s="1153"/>
      <c r="JI116" s="1153"/>
      <c r="JJ116" s="1153"/>
      <c r="JK116" s="1153"/>
      <c r="JL116" s="1153"/>
      <c r="JM116" s="1153"/>
      <c r="JN116" s="1153"/>
      <c r="JO116" s="1153"/>
      <c r="JP116" s="1153"/>
      <c r="JQ116" s="1153"/>
      <c r="JR116" s="1153"/>
      <c r="JS116" s="1153"/>
      <c r="JT116" s="1153"/>
      <c r="JU116" s="1153"/>
      <c r="JV116" s="1153"/>
      <c r="JW116" s="1153"/>
      <c r="JX116" s="1153"/>
      <c r="JY116" s="1153"/>
      <c r="JZ116" s="1153"/>
      <c r="KA116" s="1153"/>
      <c r="KB116" s="1153"/>
      <c r="KC116" s="1153"/>
      <c r="KD116" s="1153"/>
      <c r="KE116" s="1153"/>
      <c r="KF116" s="1153"/>
      <c r="KG116" s="1153"/>
      <c r="KH116" s="1153"/>
      <c r="KI116" s="1153"/>
      <c r="KJ116" s="1153"/>
      <c r="KK116" s="1153"/>
      <c r="KL116" s="1153"/>
      <c r="KM116" s="1153"/>
      <c r="KN116" s="1153"/>
      <c r="KO116" s="1153"/>
      <c r="KP116" s="1153"/>
      <c r="KQ116" s="1153"/>
      <c r="KR116" s="1153"/>
      <c r="KS116" s="1153"/>
      <c r="KT116" s="1153"/>
      <c r="KU116" s="1153"/>
      <c r="KV116" s="1153"/>
      <c r="KW116" s="1153"/>
      <c r="KX116" s="1153"/>
      <c r="KY116" s="1153"/>
      <c r="KZ116" s="1153"/>
      <c r="LA116" s="1153"/>
      <c r="LB116" s="1153"/>
      <c r="LC116" s="1153"/>
      <c r="LD116" s="1153"/>
      <c r="LE116" s="1153"/>
      <c r="LF116" s="1153"/>
      <c r="LG116" s="1153"/>
      <c r="LH116" s="1153"/>
      <c r="LI116" s="1153"/>
      <c r="LJ116" s="1153"/>
      <c r="LK116" s="1153"/>
      <c r="LL116" s="1153"/>
      <c r="LM116" s="1153"/>
      <c r="LN116" s="1153"/>
      <c r="LO116" s="1153"/>
      <c r="LP116" s="1153"/>
      <c r="LQ116" s="1153"/>
      <c r="LR116" s="1153"/>
      <c r="LS116" s="1153"/>
      <c r="LT116" s="1153"/>
      <c r="LU116" s="1153"/>
      <c r="LV116" s="1153"/>
      <c r="LW116" s="1153"/>
      <c r="LX116" s="1153"/>
      <c r="LY116" s="1153"/>
      <c r="LZ116" s="1153"/>
      <c r="MA116" s="1153"/>
      <c r="MB116" s="1153"/>
      <c r="MC116" s="1153"/>
      <c r="MD116" s="1153"/>
      <c r="ME116" s="1153"/>
      <c r="MF116" s="1153"/>
      <c r="MG116" s="1153"/>
      <c r="MH116" s="1153"/>
      <c r="MI116" s="1153"/>
      <c r="MJ116" s="1153"/>
      <c r="MK116" s="1153"/>
      <c r="ML116" s="1153"/>
      <c r="MM116" s="1153"/>
      <c r="MN116" s="1153"/>
      <c r="MO116" s="1153"/>
      <c r="MP116" s="1153"/>
      <c r="MQ116" s="1153"/>
      <c r="MR116" s="1153"/>
      <c r="MS116" s="1153"/>
      <c r="MT116" s="1153"/>
      <c r="MU116" s="1153"/>
      <c r="MV116" s="1153"/>
      <c r="MW116" s="1153"/>
      <c r="MX116" s="1153"/>
      <c r="MY116" s="1153"/>
      <c r="MZ116" s="1153"/>
      <c r="NA116" s="1153"/>
      <c r="NB116" s="1153"/>
      <c r="NC116" s="1153"/>
      <c r="ND116" s="1153"/>
      <c r="NE116" s="1153"/>
      <c r="NF116" s="1153"/>
      <c r="NG116" s="1153"/>
      <c r="NH116" s="1153"/>
      <c r="NI116" s="1153"/>
      <c r="NJ116" s="1153"/>
      <c r="NK116" s="1153"/>
      <c r="NL116" s="1153"/>
      <c r="NM116" s="1153"/>
      <c r="NN116" s="1153"/>
      <c r="NO116" s="1153"/>
      <c r="NP116" s="1153"/>
      <c r="NQ116" s="1153"/>
      <c r="NR116" s="1153"/>
      <c r="NS116" s="1153"/>
      <c r="NT116" s="1153"/>
      <c r="NU116" s="1153"/>
      <c r="NV116" s="1153"/>
      <c r="NW116" s="1153"/>
      <c r="NX116" s="1153"/>
      <c r="NY116" s="1153"/>
      <c r="NZ116" s="1153"/>
      <c r="OA116" s="1153"/>
      <c r="OB116" s="1153"/>
      <c r="OC116" s="1153"/>
      <c r="OD116" s="1153"/>
      <c r="OE116" s="1153"/>
      <c r="OF116" s="1153"/>
      <c r="OG116" s="1153"/>
      <c r="OH116" s="1153"/>
      <c r="OI116" s="1153"/>
      <c r="OJ116" s="1153"/>
      <c r="OK116" s="1153"/>
      <c r="OL116" s="1153"/>
      <c r="OM116" s="1153"/>
      <c r="ON116" s="1153"/>
      <c r="OO116" s="1153"/>
      <c r="OP116" s="1153"/>
      <c r="OQ116" s="1153"/>
      <c r="OR116" s="1153"/>
      <c r="OS116" s="1153"/>
      <c r="OT116" s="1153"/>
      <c r="OU116" s="1153"/>
      <c r="OV116" s="1153"/>
      <c r="OW116" s="1153"/>
      <c r="OX116" s="1153"/>
      <c r="OY116" s="1153"/>
      <c r="OZ116" s="1153"/>
      <c r="PA116" s="1153"/>
      <c r="PB116" s="1153"/>
      <c r="PC116" s="1153"/>
      <c r="PD116" s="1153"/>
      <c r="PE116" s="1153"/>
      <c r="PF116" s="1153"/>
      <c r="PG116" s="1153"/>
      <c r="PH116" s="1153"/>
      <c r="PI116" s="1153"/>
      <c r="PJ116" s="1153"/>
      <c r="PK116" s="1153"/>
      <c r="PL116" s="1153"/>
      <c r="PM116" s="1153"/>
      <c r="PN116" s="1153"/>
      <c r="PO116" s="1153"/>
      <c r="PP116" s="1153"/>
      <c r="PQ116" s="1153"/>
      <c r="PR116" s="1153"/>
      <c r="PS116" s="1153"/>
      <c r="PT116" s="1153"/>
      <c r="PU116" s="1153"/>
      <c r="PV116" s="1153"/>
      <c r="PW116" s="1153"/>
      <c r="PX116" s="1153"/>
      <c r="PY116" s="1153"/>
      <c r="PZ116" s="1153"/>
      <c r="QA116" s="1153"/>
      <c r="QB116" s="1153"/>
      <c r="QC116" s="1153"/>
      <c r="QD116" s="1153"/>
      <c r="QE116" s="1153"/>
      <c r="QF116" s="1153"/>
      <c r="QG116" s="1153"/>
      <c r="QH116" s="1153"/>
      <c r="QI116" s="1153"/>
      <c r="QJ116" s="1153"/>
      <c r="QK116" s="1153"/>
      <c r="QL116" s="1153"/>
      <c r="QM116" s="1153"/>
      <c r="QN116" s="1153"/>
      <c r="QO116" s="1153"/>
      <c r="QP116" s="1153"/>
      <c r="QQ116" s="1153"/>
      <c r="QR116" s="1153"/>
      <c r="QS116" s="1153"/>
      <c r="QT116" s="1153"/>
      <c r="QU116" s="1153"/>
      <c r="QV116" s="1153"/>
      <c r="QW116" s="1153"/>
      <c r="QX116" s="1153"/>
      <c r="QY116" s="1153"/>
      <c r="QZ116" s="1153"/>
      <c r="RA116" s="1153"/>
      <c r="RB116" s="1153"/>
      <c r="RC116" s="1153"/>
      <c r="RD116" s="1153"/>
      <c r="RE116" s="1153"/>
      <c r="RF116" s="1153"/>
      <c r="RG116" s="1153"/>
      <c r="RH116" s="1153"/>
      <c r="RI116" s="1153"/>
      <c r="RJ116" s="1153"/>
      <c r="RK116" s="1153"/>
      <c r="RL116" s="1153"/>
      <c r="RM116" s="1153"/>
      <c r="RN116" s="1153"/>
      <c r="RO116" s="1153"/>
      <c r="RP116" s="1153"/>
      <c r="RQ116" s="1153"/>
      <c r="RR116" s="1153"/>
      <c r="RS116" s="1153"/>
      <c r="RT116" s="1153"/>
      <c r="RU116" s="1153"/>
      <c r="RV116" s="1153"/>
      <c r="RW116" s="1153"/>
      <c r="RX116" s="1153"/>
      <c r="RY116" s="1153"/>
      <c r="RZ116" s="1153"/>
      <c r="SA116" s="1153"/>
      <c r="SB116" s="1153"/>
      <c r="SC116" s="1153"/>
      <c r="SD116" s="1153"/>
      <c r="SE116" s="1153"/>
      <c r="SF116" s="1153"/>
      <c r="SG116" s="1153"/>
      <c r="SH116" s="1153"/>
      <c r="SI116" s="1153"/>
      <c r="SJ116" s="1153"/>
      <c r="SK116" s="1153"/>
      <c r="SL116" s="1153"/>
      <c r="SM116" s="1153"/>
      <c r="SN116" s="1153"/>
      <c r="SO116" s="1153"/>
      <c r="SP116" s="1153"/>
      <c r="SQ116" s="1153"/>
      <c r="SR116" s="1153"/>
      <c r="SS116" s="1153"/>
      <c r="ST116" s="1153"/>
      <c r="SU116" s="1153"/>
      <c r="SV116" s="1153"/>
      <c r="SW116" s="1153"/>
      <c r="SX116" s="1153"/>
      <c r="SY116" s="1153"/>
      <c r="SZ116" s="1153"/>
      <c r="TA116" s="1153"/>
      <c r="TB116" s="1153"/>
      <c r="TC116" s="1153"/>
      <c r="TD116" s="1153"/>
      <c r="TE116" s="1153"/>
      <c r="TF116" s="1153"/>
      <c r="TG116" s="1153"/>
      <c r="TH116" s="1153"/>
      <c r="TI116" s="1153"/>
      <c r="TJ116" s="1153"/>
      <c r="TK116" s="1153"/>
      <c r="TL116" s="1153"/>
      <c r="TM116" s="1153"/>
      <c r="TN116" s="1153"/>
      <c r="TO116" s="1153"/>
      <c r="TP116" s="1153"/>
      <c r="TQ116" s="1153"/>
      <c r="TR116" s="1153"/>
      <c r="TS116" s="1153"/>
      <c r="TT116" s="1153"/>
      <c r="TU116" s="1153"/>
      <c r="TV116" s="1153"/>
      <c r="TW116" s="1153"/>
      <c r="TX116" s="1153"/>
      <c r="TY116" s="1153"/>
      <c r="TZ116" s="1153"/>
      <c r="UA116" s="1153"/>
      <c r="UB116" s="1153"/>
      <c r="UC116" s="1153"/>
      <c r="UD116" s="1153"/>
      <c r="UE116" s="1153"/>
      <c r="UF116" s="1153"/>
      <c r="UG116" s="1153"/>
      <c r="UH116" s="1153"/>
      <c r="UI116" s="1153"/>
      <c r="UJ116" s="1153"/>
      <c r="UK116" s="1153"/>
      <c r="UL116" s="1153"/>
      <c r="UM116" s="1153"/>
      <c r="UN116" s="1153"/>
      <c r="UO116" s="1153"/>
      <c r="UP116" s="1153"/>
      <c r="UQ116" s="1153"/>
      <c r="UR116" s="1153"/>
      <c r="US116" s="1153"/>
      <c r="UT116" s="1153"/>
      <c r="UU116" s="1153"/>
      <c r="UV116" s="1153"/>
      <c r="UW116" s="1153"/>
      <c r="UX116" s="1153"/>
      <c r="UY116" s="1153"/>
      <c r="UZ116" s="1153"/>
      <c r="VA116" s="1153"/>
      <c r="VB116" s="1153"/>
      <c r="VC116" s="1153"/>
      <c r="VD116" s="1153"/>
      <c r="VE116" s="1153"/>
      <c r="VF116" s="1153"/>
      <c r="VG116" s="1153"/>
      <c r="VH116" s="1153"/>
      <c r="VI116" s="1153"/>
      <c r="VJ116" s="1153"/>
      <c r="VK116" s="1153"/>
      <c r="VL116" s="1153"/>
      <c r="VM116" s="1153"/>
      <c r="VN116" s="1153"/>
      <c r="VO116" s="1153"/>
      <c r="VP116" s="1153"/>
      <c r="VQ116" s="1153"/>
      <c r="VR116" s="1153"/>
      <c r="VS116" s="1153"/>
      <c r="VT116" s="1153"/>
      <c r="VU116" s="1153"/>
      <c r="VV116" s="1153"/>
      <c r="VW116" s="1153"/>
      <c r="VX116" s="1153"/>
      <c r="VY116" s="1153"/>
      <c r="VZ116" s="1153"/>
      <c r="WA116" s="1153"/>
      <c r="WB116" s="1153"/>
      <c r="WC116" s="1153"/>
      <c r="WD116" s="1153"/>
      <c r="WE116" s="1153"/>
      <c r="WF116" s="1153"/>
      <c r="WG116" s="1153"/>
      <c r="WH116" s="1153"/>
      <c r="WI116" s="1153"/>
      <c r="WJ116" s="1153"/>
      <c r="WK116" s="1153"/>
      <c r="WL116" s="1153"/>
      <c r="WM116" s="1153"/>
      <c r="WN116" s="1153"/>
      <c r="WO116" s="1153"/>
      <c r="WP116" s="1153"/>
      <c r="WQ116" s="1153"/>
      <c r="WR116" s="1153"/>
      <c r="WS116" s="1153"/>
      <c r="WT116" s="1153"/>
      <c r="WU116" s="1153"/>
      <c r="WV116" s="1153"/>
      <c r="WW116" s="1153"/>
      <c r="WX116" s="1153"/>
      <c r="WY116" s="1153"/>
      <c r="WZ116" s="1153"/>
      <c r="XA116" s="1153"/>
      <c r="XB116" s="1153"/>
      <c r="XC116" s="1153"/>
      <c r="XD116" s="1153"/>
      <c r="XE116" s="1153"/>
      <c r="XF116" s="1153"/>
      <c r="XG116" s="1153"/>
      <c r="XH116" s="1153"/>
      <c r="XI116" s="1153"/>
      <c r="XJ116" s="1153"/>
      <c r="XK116" s="1153"/>
      <c r="XL116" s="1153"/>
      <c r="XM116" s="1153"/>
      <c r="XN116" s="1153"/>
      <c r="XO116" s="1153"/>
      <c r="XP116" s="1153"/>
      <c r="XQ116" s="1153"/>
      <c r="XR116" s="1153"/>
      <c r="XS116" s="1153"/>
      <c r="XT116" s="1153"/>
      <c r="XU116" s="1153"/>
      <c r="XV116" s="1153"/>
      <c r="XW116" s="1153"/>
      <c r="XX116" s="1153"/>
      <c r="XY116" s="1153"/>
      <c r="XZ116" s="1153"/>
      <c r="YA116" s="1153"/>
      <c r="YB116" s="1153"/>
      <c r="YC116" s="1153"/>
      <c r="YD116" s="1153"/>
      <c r="YE116" s="1153"/>
      <c r="YF116" s="1153"/>
      <c r="YG116" s="1153"/>
      <c r="YH116" s="1153"/>
      <c r="YI116" s="1153"/>
      <c r="YJ116" s="1153"/>
      <c r="YK116" s="1153"/>
      <c r="YL116" s="1153"/>
      <c r="YM116" s="1153"/>
      <c r="YN116" s="1153"/>
      <c r="YO116" s="1153"/>
      <c r="YP116" s="1153"/>
      <c r="YQ116" s="1153"/>
      <c r="YR116" s="1153"/>
      <c r="YS116" s="1153"/>
      <c r="YT116" s="1153"/>
      <c r="YU116" s="1153"/>
      <c r="YV116" s="1153"/>
      <c r="YW116" s="1153"/>
      <c r="YX116" s="1153"/>
      <c r="YY116" s="1153"/>
      <c r="YZ116" s="1153"/>
      <c r="ZA116" s="1153"/>
      <c r="ZB116" s="1153"/>
      <c r="ZC116" s="1153"/>
      <c r="ZD116" s="1153"/>
      <c r="ZE116" s="1153"/>
      <c r="ZF116" s="1153"/>
      <c r="ZG116" s="1153"/>
      <c r="ZH116" s="1153"/>
      <c r="ZI116" s="1153"/>
      <c r="ZJ116" s="1153"/>
      <c r="ZK116" s="1153"/>
      <c r="ZL116" s="1153"/>
      <c r="ZM116" s="1153"/>
      <c r="ZN116" s="1153"/>
      <c r="ZO116" s="1153"/>
      <c r="ZP116" s="1153"/>
      <c r="ZQ116" s="1153"/>
      <c r="ZR116" s="1153"/>
      <c r="ZS116" s="1153"/>
      <c r="ZT116" s="1153"/>
      <c r="ZU116" s="1153"/>
      <c r="ZV116" s="1153"/>
      <c r="ZW116" s="1153"/>
      <c r="ZX116" s="1153"/>
      <c r="ZY116" s="1153"/>
      <c r="ZZ116" s="1153"/>
      <c r="AAA116" s="1153"/>
      <c r="AAB116" s="1153"/>
      <c r="AAC116" s="1153"/>
      <c r="AAD116" s="1153"/>
      <c r="AAE116" s="1153"/>
      <c r="AAF116" s="1153"/>
      <c r="AAG116" s="1153"/>
      <c r="AAH116" s="1153"/>
      <c r="AAI116" s="1153"/>
      <c r="AAJ116" s="1153"/>
      <c r="AAK116" s="1153"/>
      <c r="AAL116" s="1153"/>
      <c r="AAM116" s="1153"/>
      <c r="AAN116" s="1153"/>
      <c r="AAO116" s="1153"/>
      <c r="AAP116" s="1153"/>
      <c r="AAQ116" s="1153"/>
      <c r="AAR116" s="1153"/>
      <c r="AAS116" s="1153"/>
      <c r="AAT116" s="1153"/>
      <c r="AAU116" s="1153"/>
      <c r="AAV116" s="1153"/>
      <c r="AAW116" s="1153"/>
      <c r="AAX116" s="1153"/>
      <c r="AAY116" s="1153"/>
      <c r="AAZ116" s="1153"/>
      <c r="ABA116" s="1153"/>
      <c r="ABB116" s="1153"/>
      <c r="ABC116" s="1153"/>
      <c r="ABD116" s="1153"/>
      <c r="ABE116" s="1153"/>
      <c r="ABF116" s="1153"/>
      <c r="ABG116" s="1153"/>
      <c r="ABH116" s="1153"/>
      <c r="ABI116" s="1153"/>
      <c r="ABJ116" s="1153"/>
      <c r="ABK116" s="1153"/>
      <c r="ABL116" s="1153"/>
      <c r="ABM116" s="1153"/>
      <c r="ABN116" s="1153"/>
      <c r="ABO116" s="1153"/>
      <c r="ABP116" s="1153"/>
      <c r="ABQ116" s="1153"/>
      <c r="ABR116" s="1153"/>
      <c r="ABS116" s="1153"/>
      <c r="ABT116" s="1153"/>
      <c r="ABU116" s="1153"/>
      <c r="ABV116" s="1153"/>
      <c r="ABW116" s="1153"/>
      <c r="ABX116" s="1153"/>
      <c r="ABY116" s="1153"/>
      <c r="ABZ116" s="1153"/>
      <c r="ACA116" s="1153"/>
      <c r="ACB116" s="1153"/>
      <c r="ACC116" s="1153"/>
      <c r="ACD116" s="1153"/>
      <c r="ACE116" s="1153"/>
      <c r="ACF116" s="1153"/>
      <c r="ACG116" s="1153"/>
      <c r="ACH116" s="1153"/>
      <c r="ACI116" s="1153"/>
      <c r="ACJ116" s="1153"/>
      <c r="ACK116" s="1153"/>
      <c r="ACL116" s="1153"/>
      <c r="ACM116" s="1153"/>
      <c r="ACN116" s="1153"/>
      <c r="ACO116" s="1153"/>
      <c r="ACP116" s="1153"/>
      <c r="ACQ116" s="1153"/>
      <c r="ACR116" s="1153"/>
      <c r="ACS116" s="1153"/>
      <c r="ACT116" s="1153"/>
      <c r="ACU116" s="1153"/>
      <c r="ACV116" s="1153"/>
      <c r="ACW116" s="1153"/>
      <c r="ACX116" s="1153"/>
      <c r="ACY116" s="1153"/>
      <c r="ACZ116" s="1153"/>
      <c r="ADA116" s="1153"/>
      <c r="ADB116" s="1153"/>
      <c r="ADC116" s="1153"/>
      <c r="ADD116" s="1153"/>
      <c r="ADE116" s="1153"/>
      <c r="ADF116" s="1153"/>
      <c r="ADG116" s="1153"/>
      <c r="ADH116" s="1153"/>
      <c r="ADI116" s="1153"/>
      <c r="ADJ116" s="1153"/>
      <c r="ADK116" s="1153"/>
      <c r="ADL116" s="1153"/>
      <c r="ADM116" s="1153"/>
      <c r="ADN116" s="1153"/>
      <c r="ADO116" s="1153"/>
      <c r="ADP116" s="1153"/>
      <c r="ADQ116" s="1153"/>
      <c r="ADR116" s="1153"/>
      <c r="ADS116" s="1153"/>
      <c r="ADT116" s="1153"/>
      <c r="ADU116" s="1153"/>
      <c r="ADV116" s="1153"/>
      <c r="ADW116" s="1153"/>
      <c r="ADX116" s="1153"/>
      <c r="ADY116" s="1153"/>
      <c r="ADZ116" s="1153"/>
      <c r="AEA116" s="1153"/>
      <c r="AEB116" s="1153"/>
      <c r="AEC116" s="1153"/>
      <c r="AED116" s="1153"/>
      <c r="AEE116" s="1153"/>
      <c r="AEF116" s="1153"/>
      <c r="AEG116" s="1153"/>
      <c r="AEH116" s="1153"/>
      <c r="AEI116" s="1153"/>
      <c r="AEJ116" s="1153"/>
      <c r="AEK116" s="1153"/>
      <c r="AEL116" s="1153"/>
      <c r="AEM116" s="1153"/>
      <c r="AEN116" s="1153"/>
      <c r="AEO116" s="1153"/>
      <c r="AEP116" s="1153"/>
      <c r="AEQ116" s="1153"/>
      <c r="AER116" s="1153"/>
      <c r="AES116" s="1153"/>
      <c r="AET116" s="1153"/>
      <c r="AEU116" s="1153"/>
      <c r="AEV116" s="1153"/>
      <c r="AEW116" s="1153"/>
      <c r="AEX116" s="1153"/>
      <c r="AEY116" s="1153"/>
      <c r="AEZ116" s="1153"/>
      <c r="AFA116" s="1153"/>
      <c r="AFB116" s="1153"/>
      <c r="AFC116" s="1153"/>
      <c r="AFD116" s="1153"/>
      <c r="AFE116" s="1153"/>
      <c r="AFF116" s="1153"/>
      <c r="AFG116" s="1153"/>
      <c r="AFH116" s="1153"/>
      <c r="AFI116" s="1153"/>
      <c r="AFJ116" s="1153"/>
      <c r="AFK116" s="1153"/>
      <c r="AFL116" s="1153"/>
      <c r="AFM116" s="1153"/>
      <c r="AFN116" s="1153"/>
      <c r="AFO116" s="1153"/>
      <c r="AFP116" s="1153"/>
      <c r="AFQ116" s="1153"/>
      <c r="AFR116" s="1153"/>
      <c r="AFS116" s="1153"/>
      <c r="AFT116" s="1153"/>
      <c r="AFU116" s="1153"/>
      <c r="AFV116" s="1153"/>
      <c r="AFW116" s="1153"/>
      <c r="AFX116" s="1153"/>
      <c r="AFY116" s="1153"/>
      <c r="AFZ116" s="1153"/>
      <c r="AGA116" s="1153"/>
      <c r="AGB116" s="1153"/>
      <c r="AGC116" s="1153"/>
      <c r="AGD116" s="1153"/>
      <c r="AGE116" s="1153"/>
      <c r="AGF116" s="1153"/>
      <c r="AGG116" s="1153"/>
      <c r="AGH116" s="1153"/>
      <c r="AGI116" s="1153"/>
      <c r="AGJ116" s="1153"/>
      <c r="AGK116" s="1153"/>
      <c r="AGL116" s="1153"/>
      <c r="AGM116" s="1153"/>
      <c r="AGN116" s="1153"/>
      <c r="AGO116" s="1153"/>
      <c r="AGP116" s="1153"/>
      <c r="AGQ116" s="1153"/>
      <c r="AGR116" s="1153"/>
      <c r="AGS116" s="1153"/>
      <c r="AGT116" s="1153"/>
      <c r="AGU116" s="1153"/>
      <c r="AGV116" s="1153"/>
      <c r="AGW116" s="1153"/>
      <c r="AGX116" s="1153"/>
      <c r="AGY116" s="1153"/>
      <c r="AGZ116" s="1153"/>
      <c r="AHA116" s="1153"/>
      <c r="AHB116" s="1153"/>
      <c r="AHC116" s="1153"/>
      <c r="AHD116" s="1153"/>
      <c r="AHE116" s="1153"/>
      <c r="AHF116" s="1153"/>
      <c r="AHG116" s="1153"/>
      <c r="AHH116" s="1153"/>
      <c r="AHI116" s="1153"/>
      <c r="AHJ116" s="1153"/>
      <c r="AHK116" s="1153"/>
      <c r="AHL116" s="1153"/>
      <c r="AHM116" s="1153"/>
      <c r="AHN116" s="1153"/>
      <c r="AHO116" s="1153"/>
      <c r="AHP116" s="1153"/>
      <c r="AHQ116" s="1153"/>
      <c r="AHR116" s="1153"/>
      <c r="AHS116" s="1153"/>
      <c r="AHT116" s="1153"/>
      <c r="AHU116" s="1153"/>
      <c r="AHV116" s="1153"/>
      <c r="AHW116" s="1153"/>
      <c r="AHX116" s="1153"/>
      <c r="AHY116" s="1153"/>
      <c r="AHZ116" s="1153"/>
      <c r="AIA116" s="1153"/>
      <c r="AIB116" s="1153"/>
      <c r="AIC116" s="1153"/>
      <c r="AID116" s="1153"/>
      <c r="AIE116" s="1153"/>
      <c r="AIF116" s="1153"/>
      <c r="AIG116" s="1153"/>
      <c r="AIH116" s="1153"/>
      <c r="AII116" s="1153"/>
      <c r="AIJ116" s="1153"/>
      <c r="AIK116" s="1153"/>
      <c r="AIL116" s="1153"/>
      <c r="AIM116" s="1153"/>
      <c r="AIN116" s="1153"/>
      <c r="AIO116" s="1153"/>
      <c r="AIP116" s="1153"/>
      <c r="AIQ116" s="1153"/>
      <c r="AIR116" s="1153"/>
      <c r="AIS116" s="1153"/>
      <c r="AIT116" s="1153"/>
      <c r="AIU116" s="1153"/>
      <c r="AIV116" s="1153"/>
      <c r="AIW116" s="1153"/>
      <c r="AIX116" s="1153"/>
      <c r="AIY116" s="1153"/>
      <c r="AIZ116" s="1153"/>
      <c r="AJA116" s="1153"/>
      <c r="AJB116" s="1153"/>
      <c r="AJC116" s="1153"/>
      <c r="AJD116" s="1153"/>
      <c r="AJE116" s="1153"/>
      <c r="AJF116" s="1153"/>
      <c r="AJG116" s="1153"/>
      <c r="AJH116" s="1153"/>
      <c r="AJI116" s="1153"/>
      <c r="AJJ116" s="1153"/>
      <c r="AJK116" s="1153"/>
      <c r="AJL116" s="1153"/>
      <c r="AJM116" s="1153"/>
      <c r="AJN116" s="1153"/>
      <c r="AJO116" s="1153"/>
      <c r="AJP116" s="1153"/>
      <c r="AJQ116" s="1153"/>
      <c r="AJR116" s="1153"/>
      <c r="AJS116" s="1153"/>
      <c r="AJT116" s="1153"/>
      <c r="AJU116" s="1153"/>
      <c r="AJV116" s="1153"/>
      <c r="AJW116" s="1153"/>
      <c r="AJX116" s="1153"/>
      <c r="AJY116" s="1153"/>
      <c r="AJZ116" s="1153"/>
      <c r="AKA116" s="1153"/>
      <c r="AKB116" s="1153"/>
      <c r="AKC116" s="1153"/>
      <c r="AKD116" s="1153"/>
      <c r="AKE116" s="1153"/>
      <c r="AKF116" s="1153"/>
      <c r="AKG116" s="1153"/>
      <c r="AKH116" s="1153"/>
      <c r="AKI116" s="1153"/>
      <c r="AKJ116" s="1153"/>
      <c r="AKK116" s="1153"/>
      <c r="AKL116" s="1153"/>
      <c r="AKM116" s="1153"/>
      <c r="AKN116" s="1153"/>
      <c r="AKO116" s="1153"/>
      <c r="AKP116" s="1153"/>
      <c r="AKQ116" s="1153"/>
      <c r="AKR116" s="1153"/>
      <c r="AKS116" s="1153"/>
      <c r="AKT116" s="1153"/>
      <c r="AKU116" s="1153"/>
      <c r="AKV116" s="1153"/>
      <c r="AKW116" s="1153"/>
      <c r="AKX116" s="1153"/>
      <c r="AKY116" s="1153"/>
      <c r="AKZ116" s="1153"/>
      <c r="ALA116" s="1153"/>
      <c r="ALB116" s="1153"/>
      <c r="ALC116" s="1153"/>
      <c r="ALD116" s="1153"/>
      <c r="ALE116" s="1153"/>
      <c r="ALF116" s="1153"/>
      <c r="ALG116" s="1153"/>
      <c r="ALH116" s="1153"/>
      <c r="ALI116" s="1153"/>
      <c r="ALJ116" s="1153"/>
      <c r="ALK116" s="1153"/>
      <c r="ALL116" s="1153"/>
      <c r="ALM116" s="1153"/>
      <c r="ALN116" s="1153"/>
      <c r="ALO116" s="1153"/>
      <c r="ALP116" s="1153"/>
      <c r="ALQ116" s="1153"/>
      <c r="ALR116" s="1153"/>
      <c r="ALS116" s="1153"/>
      <c r="ALT116" s="1153"/>
      <c r="ALU116" s="1153"/>
      <c r="ALV116" s="1153"/>
      <c r="ALW116" s="1153"/>
      <c r="ALX116" s="1153"/>
      <c r="ALY116" s="1153"/>
      <c r="ALZ116" s="1153"/>
      <c r="AMA116" s="1153"/>
      <c r="AMB116" s="1153"/>
      <c r="AMC116" s="1153"/>
      <c r="AMD116" s="1153"/>
      <c r="AME116" s="1153"/>
      <c r="AMF116" s="1153"/>
      <c r="AMG116" s="1153"/>
      <c r="AMH116" s="1153"/>
      <c r="AMI116" s="1153"/>
      <c r="AMJ116" s="1153"/>
      <c r="AMK116" s="1153"/>
      <c r="AML116" s="1153"/>
      <c r="AMM116" s="1153"/>
      <c r="AMN116" s="1153"/>
      <c r="AMO116" s="1153"/>
      <c r="AMP116" s="1153"/>
      <c r="AMQ116" s="1153"/>
      <c r="AMR116" s="1153"/>
      <c r="AMS116" s="1153"/>
      <c r="AMT116" s="1153"/>
      <c r="AMU116" s="1153"/>
      <c r="AMV116" s="1153"/>
      <c r="AMW116" s="1153"/>
      <c r="AMX116" s="1153"/>
      <c r="AMY116" s="1153"/>
      <c r="AMZ116" s="1153"/>
      <c r="ANA116" s="1153"/>
      <c r="ANB116" s="1153"/>
      <c r="ANC116" s="1153"/>
      <c r="AND116" s="1153"/>
      <c r="ANE116" s="1153"/>
      <c r="ANF116" s="1153"/>
      <c r="ANG116" s="1153"/>
      <c r="ANH116" s="1153"/>
      <c r="ANI116" s="1153"/>
      <c r="ANJ116" s="1153"/>
      <c r="ANK116" s="1153"/>
      <c r="ANL116" s="1153"/>
      <c r="ANM116" s="1153"/>
      <c r="ANN116" s="1153"/>
      <c r="ANO116" s="1153"/>
      <c r="ANP116" s="1153"/>
      <c r="ANQ116" s="1153"/>
      <c r="ANR116" s="1153"/>
      <c r="ANS116" s="1153"/>
      <c r="ANT116" s="1153"/>
      <c r="ANU116" s="1153"/>
      <c r="ANV116" s="1153"/>
      <c r="ANW116" s="1153"/>
      <c r="ANX116" s="1153"/>
      <c r="ANY116" s="1153"/>
      <c r="ANZ116" s="1153"/>
      <c r="AOA116" s="1153"/>
      <c r="AOB116" s="1153"/>
      <c r="AOC116" s="1153"/>
      <c r="AOD116" s="1153"/>
      <c r="AOE116" s="1153"/>
      <c r="AOF116" s="1153"/>
      <c r="AOG116" s="1153"/>
      <c r="AOH116" s="1153"/>
      <c r="AOI116" s="1153"/>
      <c r="AOJ116" s="1153"/>
      <c r="AOK116" s="1153"/>
      <c r="AOL116" s="1153"/>
      <c r="AOM116" s="1153"/>
      <c r="AON116" s="1153"/>
      <c r="AOO116" s="1153"/>
      <c r="AOP116" s="1153"/>
      <c r="AOQ116" s="1153"/>
      <c r="AOR116" s="1153"/>
      <c r="AOS116" s="1153"/>
      <c r="AOT116" s="1153"/>
      <c r="AOU116" s="1153"/>
      <c r="AOV116" s="1153"/>
      <c r="AOW116" s="1153"/>
      <c r="AOX116" s="1153"/>
      <c r="AOY116" s="1153"/>
      <c r="AOZ116" s="1153"/>
      <c r="APA116" s="1153"/>
      <c r="APB116" s="1153"/>
      <c r="APC116" s="1153"/>
      <c r="APD116" s="1153"/>
      <c r="APE116" s="1153"/>
      <c r="APF116" s="1153"/>
      <c r="APG116" s="1153"/>
      <c r="APH116" s="1153"/>
      <c r="API116" s="1153"/>
      <c r="APJ116" s="1153"/>
      <c r="APK116" s="1153"/>
      <c r="APL116" s="1153"/>
      <c r="APM116" s="1153"/>
      <c r="APN116" s="1153"/>
      <c r="APO116" s="1153"/>
      <c r="APP116" s="1153"/>
      <c r="APQ116" s="1153"/>
      <c r="APR116" s="1153"/>
      <c r="APS116" s="1153"/>
      <c r="APT116" s="1153"/>
      <c r="APU116" s="1153"/>
      <c r="APV116" s="1153"/>
      <c r="APW116" s="1153"/>
      <c r="APX116" s="1153"/>
      <c r="APY116" s="1153"/>
      <c r="APZ116" s="1153"/>
      <c r="AQA116" s="1153"/>
      <c r="AQB116" s="1153"/>
      <c r="AQC116" s="1153"/>
      <c r="AQD116" s="1153"/>
      <c r="AQE116" s="1153"/>
      <c r="AQF116" s="1153"/>
      <c r="AQG116" s="1153"/>
      <c r="AQH116" s="1153"/>
      <c r="AQI116" s="1153"/>
      <c r="AQJ116" s="1153"/>
      <c r="AQK116" s="1153"/>
      <c r="AQL116" s="1153"/>
      <c r="AQM116" s="1153"/>
      <c r="AQN116" s="1153"/>
      <c r="AQO116" s="1153"/>
      <c r="AQP116" s="1153"/>
      <c r="AQQ116" s="1153"/>
      <c r="AQR116" s="1153"/>
      <c r="AQS116" s="1153"/>
      <c r="AQT116" s="1153"/>
      <c r="AQU116" s="1153"/>
      <c r="AQV116" s="1153"/>
      <c r="AQW116" s="1153"/>
      <c r="AQX116" s="1153"/>
      <c r="AQY116" s="1153"/>
      <c r="AQZ116" s="1153"/>
      <c r="ARA116" s="1153"/>
      <c r="ARB116" s="1153"/>
      <c r="ARC116" s="1153"/>
      <c r="ARD116" s="1153"/>
      <c r="ARE116" s="1153"/>
      <c r="ARF116" s="1153"/>
      <c r="ARG116" s="1153"/>
      <c r="ARH116" s="1153"/>
      <c r="ARI116" s="1153"/>
      <c r="ARJ116" s="1153"/>
      <c r="ARK116" s="1153"/>
      <c r="ARL116" s="1153"/>
      <c r="ARM116" s="1153"/>
      <c r="ARN116" s="1153"/>
      <c r="ARO116" s="1153"/>
      <c r="ARP116" s="1153"/>
      <c r="ARQ116" s="1153"/>
      <c r="ARR116" s="1153"/>
      <c r="ARS116" s="1153"/>
      <c r="ART116" s="1153"/>
      <c r="ARU116" s="1153"/>
      <c r="ARV116" s="1153"/>
      <c r="ARW116" s="1153"/>
      <c r="ARX116" s="1153"/>
      <c r="ARY116" s="1153"/>
      <c r="ARZ116" s="1153"/>
      <c r="ASA116" s="1153"/>
      <c r="ASB116" s="1153"/>
      <c r="ASC116" s="1153"/>
      <c r="ASD116" s="1153"/>
      <c r="ASE116" s="1153"/>
      <c r="ASF116" s="1153"/>
      <c r="ASG116" s="1153"/>
      <c r="ASH116" s="1153"/>
      <c r="ASI116" s="1153"/>
      <c r="ASJ116" s="1153"/>
      <c r="ASK116" s="1153"/>
      <c r="ASL116" s="1153"/>
      <c r="ASM116" s="1153"/>
      <c r="ASN116" s="1153"/>
      <c r="ASO116" s="1153"/>
      <c r="ASP116" s="1153"/>
      <c r="ASQ116" s="1153"/>
      <c r="ASR116" s="1153"/>
      <c r="ASS116" s="1153"/>
      <c r="AST116" s="1153"/>
      <c r="ASU116" s="1153"/>
      <c r="ASV116" s="1153"/>
      <c r="ASW116" s="1153"/>
      <c r="ASX116" s="1153"/>
      <c r="ASY116" s="1153"/>
      <c r="ASZ116" s="1153"/>
      <c r="ATA116" s="1153"/>
      <c r="ATB116" s="1153"/>
      <c r="ATC116" s="1153"/>
      <c r="ATD116" s="1153"/>
      <c r="ATE116" s="1153"/>
      <c r="ATF116" s="1153"/>
      <c r="ATG116" s="1153"/>
      <c r="ATH116" s="1153"/>
      <c r="ATI116" s="1153"/>
      <c r="ATJ116" s="1153"/>
      <c r="ATK116" s="1153"/>
      <c r="ATL116" s="1153"/>
      <c r="ATM116" s="1153"/>
      <c r="ATN116" s="1153"/>
      <c r="ATO116" s="1153"/>
      <c r="ATP116" s="1153"/>
      <c r="ATQ116" s="1153"/>
      <c r="ATR116" s="1153"/>
      <c r="ATS116" s="1153"/>
      <c r="ATT116" s="1153"/>
      <c r="ATU116" s="1153"/>
      <c r="ATV116" s="1153"/>
      <c r="ATW116" s="1153"/>
      <c r="ATX116" s="1153"/>
      <c r="ATY116" s="1153"/>
      <c r="ATZ116" s="1153"/>
      <c r="AUA116" s="1153"/>
      <c r="AUB116" s="1153"/>
      <c r="AUC116" s="1153"/>
      <c r="AUD116" s="1153"/>
      <c r="AUE116" s="1153"/>
      <c r="AUF116" s="1153"/>
      <c r="AUG116" s="1153"/>
      <c r="AUH116" s="1153"/>
      <c r="AUI116" s="1153"/>
      <c r="AUJ116" s="1153"/>
      <c r="AUK116" s="1153"/>
      <c r="AUL116" s="1153"/>
      <c r="AUM116" s="1153"/>
      <c r="AUN116" s="1153"/>
      <c r="AUO116" s="1153"/>
      <c r="AUP116" s="1153"/>
      <c r="AUQ116" s="1153"/>
      <c r="AUR116" s="1153"/>
      <c r="AUS116" s="1153"/>
      <c r="AUT116" s="1153"/>
      <c r="AUU116" s="1153"/>
      <c r="AUV116" s="1153"/>
      <c r="AUW116" s="1153"/>
      <c r="AUX116" s="1153"/>
      <c r="AUY116" s="1153"/>
      <c r="AUZ116" s="1153"/>
      <c r="AVA116" s="1153"/>
      <c r="AVB116" s="1153"/>
      <c r="AVC116" s="1153"/>
      <c r="AVD116" s="1153"/>
      <c r="AVE116" s="1153"/>
      <c r="AVF116" s="1153"/>
      <c r="AVG116" s="1153"/>
      <c r="AVH116" s="1153"/>
      <c r="AVI116" s="1153"/>
      <c r="AVJ116" s="1153"/>
      <c r="AVK116" s="1153"/>
      <c r="AVL116" s="1153"/>
      <c r="AVM116" s="1153"/>
      <c r="AVN116" s="1153"/>
      <c r="AVO116" s="1153"/>
      <c r="AVP116" s="1153"/>
      <c r="AVQ116" s="1153"/>
      <c r="AVR116" s="1153"/>
      <c r="AVS116" s="1153"/>
      <c r="AVT116" s="1153"/>
      <c r="AVU116" s="1153"/>
      <c r="AVV116" s="1153"/>
      <c r="AVW116" s="1153"/>
      <c r="AVX116" s="1153"/>
      <c r="AVY116" s="1153"/>
      <c r="AVZ116" s="1153"/>
      <c r="AWA116" s="1153"/>
      <c r="AWB116" s="1153"/>
      <c r="AWC116" s="1153"/>
      <c r="AWD116" s="1153"/>
      <c r="AWE116" s="1153"/>
      <c r="AWF116" s="1153"/>
      <c r="AWG116" s="1153"/>
      <c r="AWH116" s="1153"/>
      <c r="AWI116" s="1153"/>
      <c r="AWJ116" s="1153"/>
      <c r="AWK116" s="1153"/>
      <c r="AWL116" s="1153"/>
      <c r="AWM116" s="1153"/>
      <c r="AWN116" s="1153"/>
      <c r="AWO116" s="1153"/>
      <c r="AWP116" s="1153"/>
      <c r="AWQ116" s="1153"/>
      <c r="AWR116" s="1153"/>
      <c r="AWS116" s="1153"/>
      <c r="AWT116" s="1153"/>
      <c r="AWU116" s="1153"/>
      <c r="AWV116" s="1153"/>
      <c r="AWW116" s="1153"/>
      <c r="AWX116" s="1153"/>
      <c r="AWY116" s="1153"/>
      <c r="AWZ116" s="1153"/>
      <c r="AXA116" s="1153"/>
      <c r="AXB116" s="1153"/>
      <c r="AXC116" s="1153"/>
      <c r="AXD116" s="1153"/>
      <c r="AXE116" s="1153"/>
      <c r="AXF116" s="1153"/>
      <c r="AXG116" s="1153"/>
      <c r="AXH116" s="1153"/>
      <c r="AXI116" s="1153"/>
      <c r="AXJ116" s="1153"/>
      <c r="AXK116" s="1153"/>
      <c r="AXL116" s="1153"/>
      <c r="AXM116" s="1153"/>
      <c r="AXN116" s="1153"/>
      <c r="AXO116" s="1153"/>
      <c r="AXP116" s="1153"/>
      <c r="AXQ116" s="1153"/>
      <c r="AXR116" s="1153"/>
      <c r="AXS116" s="1153"/>
      <c r="AXT116" s="1153"/>
      <c r="AXU116" s="1153"/>
      <c r="AXV116" s="1153"/>
      <c r="AXW116" s="1153"/>
      <c r="AXX116" s="1153"/>
      <c r="AXY116" s="1153"/>
      <c r="AXZ116" s="1153"/>
      <c r="AYA116" s="1153"/>
      <c r="AYB116" s="1153"/>
      <c r="AYC116" s="1153"/>
      <c r="AYD116" s="1153"/>
      <c r="AYE116" s="1153"/>
      <c r="AYF116" s="1153"/>
      <c r="AYG116" s="1153"/>
      <c r="AYH116" s="1153"/>
      <c r="AYI116" s="1153"/>
      <c r="AYJ116" s="1153"/>
      <c r="AYK116" s="1153"/>
      <c r="AYL116" s="1153"/>
      <c r="AYM116" s="1153"/>
      <c r="AYN116" s="1153"/>
      <c r="AYO116" s="1153"/>
      <c r="AYP116" s="1153"/>
      <c r="AYQ116" s="1153"/>
      <c r="AYR116" s="1153"/>
      <c r="AYS116" s="1153"/>
      <c r="AYT116" s="1153"/>
      <c r="AYU116" s="1153"/>
      <c r="AYV116" s="1153"/>
      <c r="AYW116" s="1153"/>
      <c r="AYX116" s="1153"/>
      <c r="AYY116" s="1153"/>
      <c r="AYZ116" s="1153"/>
      <c r="AZA116" s="1153"/>
      <c r="AZB116" s="1153"/>
      <c r="AZC116" s="1153"/>
      <c r="AZD116" s="1153"/>
      <c r="AZE116" s="1153"/>
      <c r="AZF116" s="1153"/>
      <c r="AZG116" s="1153"/>
      <c r="AZH116" s="1153"/>
      <c r="AZI116" s="1153"/>
      <c r="AZJ116" s="1153"/>
      <c r="AZK116" s="1153"/>
      <c r="AZL116" s="1153"/>
      <c r="AZM116" s="1153"/>
      <c r="AZN116" s="1153"/>
      <c r="AZO116" s="1153"/>
      <c r="AZP116" s="1153"/>
      <c r="AZQ116" s="1153"/>
      <c r="AZR116" s="1153"/>
      <c r="AZS116" s="1153"/>
      <c r="AZT116" s="1153"/>
      <c r="AZU116" s="1153"/>
      <c r="AZV116" s="1153"/>
      <c r="AZW116" s="1153"/>
      <c r="AZX116" s="1153"/>
      <c r="AZY116" s="1153"/>
      <c r="AZZ116" s="1153"/>
      <c r="BAA116" s="1153"/>
      <c r="BAB116" s="1153"/>
      <c r="BAC116" s="1153"/>
      <c r="BAD116" s="1153"/>
      <c r="BAE116" s="1153"/>
      <c r="BAF116" s="1153"/>
      <c r="BAG116" s="1153"/>
      <c r="BAH116" s="1153"/>
      <c r="BAI116" s="1153"/>
      <c r="BAJ116" s="1153"/>
      <c r="BAK116" s="1153"/>
      <c r="BAL116" s="1153"/>
      <c r="BAM116" s="1153"/>
      <c r="BAN116" s="1153"/>
      <c r="BAO116" s="1153"/>
      <c r="BAP116" s="1153"/>
      <c r="BAQ116" s="1153"/>
      <c r="BAR116" s="1153"/>
      <c r="BAS116" s="1153"/>
      <c r="BAT116" s="1153"/>
      <c r="BAU116" s="1153"/>
      <c r="BAV116" s="1153"/>
      <c r="BAW116" s="1153"/>
      <c r="BAX116" s="1153"/>
      <c r="BAY116" s="1153"/>
      <c r="BAZ116" s="1153"/>
      <c r="BBA116" s="1153"/>
      <c r="BBB116" s="1153"/>
      <c r="BBC116" s="1153"/>
      <c r="BBD116" s="1153"/>
      <c r="BBE116" s="1153"/>
      <c r="BBF116" s="1153"/>
      <c r="BBG116" s="1153"/>
      <c r="BBH116" s="1153"/>
      <c r="BBI116" s="1153"/>
      <c r="BBJ116" s="1153"/>
      <c r="BBK116" s="1153"/>
      <c r="BBL116" s="1153"/>
      <c r="BBM116" s="1153"/>
      <c r="BBN116" s="1153"/>
      <c r="BBO116" s="1153"/>
      <c r="BBP116" s="1153"/>
      <c r="BBQ116" s="1153"/>
      <c r="BBR116" s="1153"/>
      <c r="BBS116" s="1153"/>
      <c r="BBT116" s="1153"/>
      <c r="BBU116" s="1153"/>
      <c r="BBV116" s="1153"/>
      <c r="BBW116" s="1153"/>
      <c r="BBX116" s="1153"/>
      <c r="BBY116" s="1153"/>
      <c r="BBZ116" s="1153"/>
      <c r="BCA116" s="1153"/>
      <c r="BCB116" s="1153"/>
      <c r="BCC116" s="1153"/>
      <c r="BCD116" s="1153"/>
      <c r="BCE116" s="1153"/>
      <c r="BCF116" s="1153"/>
      <c r="BCG116" s="1153"/>
      <c r="BCH116" s="1153"/>
      <c r="BCI116" s="1153"/>
      <c r="BCJ116" s="1153"/>
      <c r="BCK116" s="1153"/>
      <c r="BCL116" s="1153"/>
      <c r="BCM116" s="1153"/>
      <c r="BCN116" s="1153"/>
      <c r="BCO116" s="1153"/>
      <c r="BCP116" s="1153"/>
      <c r="BCQ116" s="1153"/>
      <c r="BCR116" s="1153"/>
      <c r="BCS116" s="1153"/>
      <c r="BCT116" s="1153"/>
      <c r="BCU116" s="1153"/>
      <c r="BCV116" s="1153"/>
      <c r="BCW116" s="1153"/>
      <c r="BCX116" s="1153"/>
      <c r="BCY116" s="1153"/>
      <c r="BCZ116" s="1153"/>
      <c r="BDA116" s="1153"/>
      <c r="BDB116" s="1153"/>
      <c r="BDC116" s="1153"/>
      <c r="BDD116" s="1153"/>
      <c r="BDE116" s="1153"/>
      <c r="BDF116" s="1153"/>
      <c r="BDG116" s="1153"/>
      <c r="BDH116" s="1153"/>
      <c r="BDI116" s="1153"/>
      <c r="BDJ116" s="1153"/>
      <c r="BDK116" s="1153"/>
      <c r="BDL116" s="1153"/>
      <c r="BDM116" s="1153"/>
      <c r="BDN116" s="1153"/>
      <c r="BDO116" s="1153"/>
      <c r="BDP116" s="1153"/>
      <c r="BDQ116" s="1153"/>
      <c r="BDR116" s="1153"/>
      <c r="BDS116" s="1153"/>
      <c r="BDT116" s="1153"/>
      <c r="BDU116" s="1153"/>
      <c r="BDV116" s="1153"/>
      <c r="BDW116" s="1153"/>
      <c r="BDX116" s="1153"/>
      <c r="BDY116" s="1153"/>
      <c r="BDZ116" s="1153"/>
      <c r="BEA116" s="1153"/>
      <c r="BEB116" s="1153"/>
      <c r="BEC116" s="1153"/>
      <c r="BED116" s="1153"/>
      <c r="BEE116" s="1153"/>
      <c r="BEF116" s="1153"/>
      <c r="BEG116" s="1153"/>
      <c r="BEH116" s="1153"/>
      <c r="BEI116" s="1153"/>
      <c r="BEJ116" s="1153"/>
      <c r="BEK116" s="1153"/>
      <c r="BEL116" s="1153"/>
      <c r="BEM116" s="1153"/>
      <c r="BEN116" s="1153"/>
      <c r="BEO116" s="1153"/>
      <c r="BEP116" s="1153"/>
      <c r="BEQ116" s="1153"/>
      <c r="BER116" s="1153"/>
      <c r="BES116" s="1153"/>
      <c r="BET116" s="1153"/>
      <c r="BEU116" s="1153"/>
      <c r="BEV116" s="1153"/>
      <c r="BEW116" s="1153"/>
      <c r="BEX116" s="1153"/>
      <c r="BEY116" s="1153"/>
      <c r="BEZ116" s="1153"/>
      <c r="BFA116" s="1153"/>
      <c r="BFB116" s="1153"/>
      <c r="BFC116" s="1153"/>
      <c r="BFD116" s="1153"/>
      <c r="BFE116" s="1153"/>
      <c r="BFF116" s="1153"/>
      <c r="BFG116" s="1153"/>
      <c r="BFH116" s="1153"/>
      <c r="BFI116" s="1153"/>
      <c r="BFJ116" s="1153"/>
      <c r="BFK116" s="1153"/>
      <c r="BFL116" s="1153"/>
      <c r="BFM116" s="1153"/>
      <c r="BFN116" s="1153"/>
      <c r="BFO116" s="1153"/>
      <c r="BFP116" s="1153"/>
      <c r="BFQ116" s="1153"/>
      <c r="BFR116" s="1153"/>
      <c r="BFS116" s="1153"/>
      <c r="BFT116" s="1153"/>
      <c r="BFU116" s="1153"/>
      <c r="BFV116" s="1153"/>
      <c r="BFW116" s="1153"/>
      <c r="BFX116" s="1153"/>
      <c r="BFY116" s="1153"/>
      <c r="BFZ116" s="1153"/>
      <c r="BGA116" s="1153"/>
      <c r="BGB116" s="1153"/>
      <c r="BGC116" s="1153"/>
      <c r="BGD116" s="1153"/>
      <c r="BGE116" s="1153"/>
      <c r="BGF116" s="1153"/>
      <c r="BGG116" s="1153"/>
      <c r="BGH116" s="1153"/>
      <c r="BGI116" s="1153"/>
      <c r="BGJ116" s="1153"/>
      <c r="BGK116" s="1153"/>
      <c r="BGL116" s="1153"/>
      <c r="BGM116" s="1153"/>
      <c r="BGN116" s="1153"/>
      <c r="BGO116" s="1153"/>
      <c r="BGP116" s="1153"/>
      <c r="BGQ116" s="1153"/>
      <c r="BGR116" s="1153"/>
      <c r="BGS116" s="1153"/>
      <c r="BGT116" s="1153"/>
      <c r="BGU116" s="1153"/>
      <c r="BGV116" s="1153"/>
      <c r="BGW116" s="1153"/>
      <c r="BGX116" s="1153"/>
      <c r="BGY116" s="1153"/>
      <c r="BGZ116" s="1153"/>
      <c r="BHA116" s="1153"/>
      <c r="BHB116" s="1153"/>
      <c r="BHC116" s="1153"/>
      <c r="BHD116" s="1153"/>
      <c r="BHE116" s="1153"/>
      <c r="BHF116" s="1153"/>
      <c r="BHG116" s="1153"/>
      <c r="BHH116" s="1153"/>
      <c r="BHI116" s="1153"/>
      <c r="BHJ116" s="1153"/>
      <c r="BHK116" s="1153"/>
      <c r="BHL116" s="1153"/>
      <c r="BHM116" s="1153"/>
      <c r="BHN116" s="1153"/>
      <c r="BHO116" s="1153"/>
      <c r="BHP116" s="1153"/>
      <c r="BHQ116" s="1153"/>
      <c r="BHR116" s="1153"/>
      <c r="BHS116" s="1153"/>
      <c r="BHT116" s="1153"/>
      <c r="BHU116" s="1153"/>
      <c r="BHV116" s="1153"/>
      <c r="BHW116" s="1153"/>
      <c r="BHX116" s="1153"/>
      <c r="BHY116" s="1153"/>
      <c r="BHZ116" s="1153"/>
      <c r="BIA116" s="1153"/>
      <c r="BIB116" s="1153"/>
      <c r="BIC116" s="1153"/>
      <c r="BID116" s="1153"/>
      <c r="BIE116" s="1153"/>
      <c r="BIF116" s="1153"/>
      <c r="BIG116" s="1153"/>
      <c r="BIH116" s="1153"/>
      <c r="BII116" s="1153"/>
      <c r="BIJ116" s="1153"/>
      <c r="BIK116" s="1153"/>
      <c r="BIL116" s="1153"/>
      <c r="BIM116" s="1153"/>
      <c r="BIN116" s="1153"/>
      <c r="BIO116" s="1153"/>
      <c r="BIP116" s="1153"/>
      <c r="BIQ116" s="1153"/>
      <c r="BIR116" s="1153"/>
      <c r="BIS116" s="1153"/>
      <c r="BIT116" s="1153"/>
      <c r="BIU116" s="1153"/>
      <c r="BIV116" s="1153"/>
      <c r="BIW116" s="1153"/>
      <c r="BIX116" s="1153"/>
      <c r="BIY116" s="1153"/>
      <c r="BIZ116" s="1153"/>
      <c r="BJA116" s="1153"/>
      <c r="BJB116" s="1153"/>
      <c r="BJC116" s="1153"/>
      <c r="BJD116" s="1153"/>
      <c r="BJE116" s="1153"/>
      <c r="BJF116" s="1153"/>
      <c r="BJG116" s="1153"/>
      <c r="BJH116" s="1153"/>
      <c r="BJI116" s="1153"/>
      <c r="BJJ116" s="1153"/>
      <c r="BJK116" s="1153"/>
      <c r="BJL116" s="1153"/>
      <c r="BJM116" s="1153"/>
      <c r="BJN116" s="1153"/>
      <c r="BJO116" s="1153"/>
      <c r="BJP116" s="1153"/>
      <c r="BJQ116" s="1153"/>
      <c r="BJR116" s="1153"/>
      <c r="BJS116" s="1153"/>
      <c r="BJT116" s="1153"/>
      <c r="BJU116" s="1153"/>
      <c r="BJV116" s="1153"/>
      <c r="BJW116" s="1153"/>
      <c r="BJX116" s="1153"/>
      <c r="BJY116" s="1153"/>
      <c r="BJZ116" s="1153"/>
      <c r="BKA116" s="1153"/>
      <c r="BKB116" s="1153"/>
      <c r="BKC116" s="1153"/>
      <c r="BKD116" s="1153"/>
      <c r="BKE116" s="1153"/>
      <c r="BKF116" s="1153"/>
      <c r="BKG116" s="1153"/>
      <c r="BKH116" s="1153"/>
      <c r="BKI116" s="1153"/>
      <c r="BKJ116" s="1153"/>
      <c r="BKK116" s="1153"/>
      <c r="BKL116" s="1153"/>
      <c r="BKM116" s="1153"/>
      <c r="BKN116" s="1153"/>
      <c r="BKO116" s="1153"/>
      <c r="BKP116" s="1153"/>
      <c r="BKQ116" s="1153"/>
      <c r="BKR116" s="1153"/>
      <c r="BKS116" s="1153"/>
      <c r="BKT116" s="1153"/>
      <c r="BKU116" s="1153"/>
      <c r="BKV116" s="1153"/>
      <c r="BKW116" s="1153"/>
      <c r="BKX116" s="1153"/>
      <c r="BKY116" s="1153"/>
      <c r="BKZ116" s="1153"/>
      <c r="BLA116" s="1153"/>
      <c r="BLB116" s="1153"/>
      <c r="BLC116" s="1153"/>
      <c r="BLD116" s="1153"/>
      <c r="BLE116" s="1153"/>
      <c r="BLF116" s="1153"/>
      <c r="BLG116" s="1153"/>
      <c r="BLH116" s="1153"/>
      <c r="BLI116" s="1153"/>
      <c r="BLJ116" s="1153"/>
      <c r="BLK116" s="1153"/>
      <c r="BLL116" s="1153"/>
      <c r="BLM116" s="1153"/>
      <c r="BLN116" s="1153"/>
      <c r="BLO116" s="1153"/>
      <c r="BLP116" s="1153"/>
      <c r="BLQ116" s="1153"/>
      <c r="BLR116" s="1153"/>
      <c r="BLS116" s="1153"/>
      <c r="BLT116" s="1153"/>
      <c r="BLU116" s="1153"/>
      <c r="BLV116" s="1153"/>
      <c r="BLW116" s="1153"/>
      <c r="BLX116" s="1153"/>
      <c r="BLY116" s="1153"/>
      <c r="BLZ116" s="1153"/>
      <c r="BMA116" s="1153"/>
      <c r="BMB116" s="1153"/>
      <c r="BMC116" s="1153"/>
      <c r="BMD116" s="1153"/>
      <c r="BME116" s="1153"/>
      <c r="BMF116" s="1153"/>
      <c r="BMG116" s="1153"/>
      <c r="BMH116" s="1153"/>
      <c r="BMI116" s="1153"/>
      <c r="BMJ116" s="1153"/>
      <c r="BMK116" s="1153"/>
      <c r="BML116" s="1153"/>
      <c r="BMM116" s="1153"/>
      <c r="BMN116" s="1153"/>
      <c r="BMO116" s="1153"/>
      <c r="BMP116" s="1153"/>
      <c r="BMQ116" s="1153"/>
      <c r="BMR116" s="1153"/>
      <c r="BMS116" s="1153"/>
      <c r="BMT116" s="1153"/>
      <c r="BMU116" s="1153"/>
      <c r="BMV116" s="1153"/>
      <c r="BMW116" s="1153"/>
      <c r="BMX116" s="1153"/>
      <c r="BMY116" s="1153"/>
      <c r="BMZ116" s="1153"/>
      <c r="BNA116" s="1153"/>
      <c r="BNB116" s="1153"/>
      <c r="BNC116" s="1153"/>
      <c r="BND116" s="1153"/>
      <c r="BNE116" s="1153"/>
      <c r="BNF116" s="1153"/>
      <c r="BNG116" s="1153"/>
      <c r="BNH116" s="1153"/>
      <c r="BNI116" s="1153"/>
      <c r="BNJ116" s="1153"/>
      <c r="BNK116" s="1153"/>
      <c r="BNL116" s="1153"/>
      <c r="BNM116" s="1153"/>
      <c r="BNN116" s="1153"/>
      <c r="BNO116" s="1153"/>
      <c r="BNP116" s="1153"/>
      <c r="BNQ116" s="1153"/>
      <c r="BNR116" s="1153"/>
      <c r="BNS116" s="1153"/>
      <c r="BNT116" s="1153"/>
      <c r="BNU116" s="1153"/>
      <c r="BNV116" s="1153"/>
      <c r="BNW116" s="1153"/>
      <c r="BNX116" s="1153"/>
      <c r="BNY116" s="1153"/>
      <c r="BNZ116" s="1153"/>
      <c r="BOA116" s="1153"/>
      <c r="BOB116" s="1153"/>
      <c r="BOC116" s="1153"/>
      <c r="BOD116" s="1153"/>
      <c r="BOE116" s="1153"/>
      <c r="BOF116" s="1153"/>
      <c r="BOG116" s="1153"/>
      <c r="BOH116" s="1153"/>
      <c r="BOI116" s="1153"/>
      <c r="BOJ116" s="1153"/>
      <c r="BOK116" s="1153"/>
      <c r="BOL116" s="1153"/>
      <c r="BOM116" s="1153"/>
      <c r="BON116" s="1153"/>
      <c r="BOO116" s="1153"/>
      <c r="BOP116" s="1153"/>
      <c r="BOQ116" s="1153"/>
      <c r="BOR116" s="1153"/>
      <c r="BOS116" s="1153"/>
      <c r="BOT116" s="1153"/>
      <c r="BOU116" s="1153"/>
      <c r="BOV116" s="1153"/>
      <c r="BOW116" s="1153"/>
      <c r="BOX116" s="1153"/>
      <c r="BOY116" s="1153"/>
      <c r="BOZ116" s="1153"/>
      <c r="BPA116" s="1153"/>
      <c r="BPB116" s="1153"/>
      <c r="BPC116" s="1153"/>
      <c r="BPD116" s="1153"/>
      <c r="BPE116" s="1153"/>
      <c r="BPF116" s="1153"/>
      <c r="BPG116" s="1153"/>
      <c r="BPH116" s="1153"/>
      <c r="BPI116" s="1153"/>
      <c r="BPJ116" s="1153"/>
      <c r="BPK116" s="1153"/>
      <c r="BPL116" s="1153"/>
      <c r="BPM116" s="1153"/>
      <c r="BPN116" s="1153"/>
      <c r="BPO116" s="1153"/>
      <c r="BPP116" s="1153"/>
      <c r="BPQ116" s="1153"/>
      <c r="BPR116" s="1153"/>
      <c r="BPS116" s="1153"/>
      <c r="BPT116" s="1153"/>
      <c r="BPU116" s="1153"/>
      <c r="BPV116" s="1153"/>
      <c r="BPW116" s="1153"/>
      <c r="BPX116" s="1153"/>
      <c r="BPY116" s="1153"/>
      <c r="BPZ116" s="1153"/>
      <c r="BQA116" s="1153"/>
      <c r="BQB116" s="1153"/>
      <c r="BQC116" s="1153"/>
      <c r="BQD116" s="1153"/>
      <c r="BQE116" s="1153"/>
      <c r="BQF116" s="1153"/>
      <c r="BQG116" s="1153"/>
      <c r="BQH116" s="1153"/>
      <c r="BQI116" s="1153"/>
      <c r="BQJ116" s="1153"/>
      <c r="BQK116" s="1153"/>
      <c r="BQL116" s="1153"/>
      <c r="BQM116" s="1153"/>
      <c r="BQN116" s="1153"/>
      <c r="BQO116" s="1153"/>
      <c r="BQP116" s="1153"/>
      <c r="BQQ116" s="1153"/>
      <c r="BQR116" s="1153"/>
      <c r="BQS116" s="1153"/>
      <c r="BQT116" s="1153"/>
      <c r="BQU116" s="1153"/>
      <c r="BQV116" s="1153"/>
      <c r="BQW116" s="1153"/>
      <c r="BQX116" s="1153"/>
      <c r="BQY116" s="1153"/>
      <c r="BQZ116" s="1153"/>
      <c r="BRA116" s="1153"/>
      <c r="BRB116" s="1153"/>
      <c r="BRC116" s="1153"/>
      <c r="BRD116" s="1153"/>
      <c r="BRE116" s="1153"/>
      <c r="BRF116" s="1153"/>
      <c r="BRG116" s="1153"/>
      <c r="BRH116" s="1153"/>
      <c r="BRI116" s="1153"/>
      <c r="BRJ116" s="1153"/>
      <c r="BRK116" s="1153"/>
      <c r="BRL116" s="1153"/>
      <c r="BRM116" s="1153"/>
      <c r="BRN116" s="1153"/>
      <c r="BRO116" s="1153"/>
      <c r="BRP116" s="1153"/>
      <c r="BRQ116" s="1153"/>
      <c r="BRR116" s="1153"/>
      <c r="BRS116" s="1153"/>
      <c r="BRT116" s="1153"/>
      <c r="BRU116" s="1153"/>
      <c r="BRV116" s="1153"/>
      <c r="BRW116" s="1153"/>
      <c r="BRX116" s="1153"/>
      <c r="BRY116" s="1153"/>
      <c r="BRZ116" s="1153"/>
      <c r="BSA116" s="1153"/>
      <c r="BSB116" s="1153"/>
      <c r="BSC116" s="1153"/>
      <c r="BSD116" s="1153"/>
      <c r="BSE116" s="1153"/>
      <c r="BSF116" s="1153"/>
      <c r="BSG116" s="1153"/>
      <c r="BSH116" s="1153"/>
      <c r="BSI116" s="1153"/>
      <c r="BSJ116" s="1153"/>
      <c r="BSK116" s="1153"/>
      <c r="BSL116" s="1153"/>
      <c r="BSM116" s="1153"/>
      <c r="BSN116" s="1153"/>
      <c r="BSO116" s="1153"/>
      <c r="BSP116" s="1153"/>
      <c r="BSQ116" s="1153"/>
      <c r="BSR116" s="1153"/>
      <c r="BSS116" s="1153"/>
      <c r="BST116" s="1153"/>
      <c r="BSU116" s="1153"/>
      <c r="BSV116" s="1153"/>
      <c r="BSW116" s="1153"/>
      <c r="BSX116" s="1153"/>
      <c r="BSY116" s="1153"/>
      <c r="BSZ116" s="1153"/>
      <c r="BTA116" s="1153"/>
      <c r="BTB116" s="1153"/>
      <c r="BTC116" s="1153"/>
      <c r="BTD116" s="1153"/>
      <c r="BTE116" s="1153"/>
      <c r="BTF116" s="1153"/>
      <c r="BTG116" s="1153"/>
      <c r="BTH116" s="1153"/>
      <c r="BTI116" s="1153"/>
      <c r="BTJ116" s="1153"/>
      <c r="BTK116" s="1153"/>
      <c r="BTL116" s="1153"/>
      <c r="BTM116" s="1153"/>
      <c r="BTN116" s="1153"/>
      <c r="BTO116" s="1153"/>
      <c r="BTP116" s="1153"/>
      <c r="BTQ116" s="1153"/>
      <c r="BTR116" s="1153"/>
      <c r="BTS116" s="1153"/>
      <c r="BTT116" s="1153"/>
      <c r="BTU116" s="1153"/>
      <c r="BTV116" s="1153"/>
      <c r="BTW116" s="1153"/>
      <c r="BTX116" s="1153"/>
      <c r="BTY116" s="1153"/>
      <c r="BTZ116" s="1153"/>
      <c r="BUA116" s="1153"/>
      <c r="BUB116" s="1153"/>
      <c r="BUC116" s="1153"/>
      <c r="BUD116" s="1153"/>
      <c r="BUE116" s="1153"/>
      <c r="BUF116" s="1153"/>
      <c r="BUG116" s="1153"/>
      <c r="BUH116" s="1153"/>
      <c r="BUI116" s="1153"/>
      <c r="BUJ116" s="1153"/>
      <c r="BUK116" s="1153"/>
      <c r="BUL116" s="1153"/>
      <c r="BUM116" s="1153"/>
      <c r="BUN116" s="1153"/>
      <c r="BUO116" s="1153"/>
      <c r="BUP116" s="1153"/>
      <c r="BUQ116" s="1153"/>
      <c r="BUR116" s="1153"/>
      <c r="BUS116" s="1153"/>
      <c r="BUT116" s="1153"/>
      <c r="BUU116" s="1153"/>
      <c r="BUV116" s="1153"/>
      <c r="BUW116" s="1153"/>
      <c r="BUX116" s="1153"/>
      <c r="BUY116" s="1153"/>
      <c r="BUZ116" s="1153"/>
      <c r="BVA116" s="1153"/>
      <c r="BVB116" s="1153"/>
      <c r="BVC116" s="1153"/>
      <c r="BVD116" s="1153"/>
      <c r="BVE116" s="1153"/>
      <c r="BVF116" s="1153"/>
      <c r="BVG116" s="1153"/>
      <c r="BVH116" s="1153"/>
      <c r="BVI116" s="1153"/>
      <c r="BVJ116" s="1153"/>
      <c r="BVK116" s="1153"/>
      <c r="BVL116" s="1153"/>
      <c r="BVM116" s="1153"/>
      <c r="BVN116" s="1153"/>
      <c r="BVO116" s="1153"/>
      <c r="BVP116" s="1153"/>
      <c r="BVQ116" s="1153"/>
      <c r="BVR116" s="1153"/>
      <c r="BVS116" s="1153"/>
      <c r="BVT116" s="1153"/>
      <c r="BVU116" s="1153"/>
      <c r="BVV116" s="1153"/>
      <c r="BVW116" s="1153"/>
      <c r="BVX116" s="1153"/>
      <c r="BVY116" s="1153"/>
      <c r="BVZ116" s="1153"/>
      <c r="BWA116" s="1153"/>
      <c r="BWB116" s="1153"/>
      <c r="BWC116" s="1153"/>
      <c r="BWD116" s="1153"/>
      <c r="BWE116" s="1153"/>
      <c r="BWF116" s="1153"/>
      <c r="BWG116" s="1153"/>
      <c r="BWH116" s="1153"/>
      <c r="BWI116" s="1153"/>
      <c r="BWJ116" s="1153"/>
      <c r="BWK116" s="1153"/>
      <c r="BWL116" s="1153"/>
      <c r="BWM116" s="1153"/>
      <c r="BWN116" s="1153"/>
      <c r="BWO116" s="1153"/>
      <c r="BWP116" s="1153"/>
      <c r="BWQ116" s="1153"/>
      <c r="BWR116" s="1153"/>
      <c r="BWS116" s="1153"/>
      <c r="BWT116" s="1153"/>
      <c r="BWU116" s="1153"/>
      <c r="BWV116" s="1153"/>
      <c r="BWW116" s="1153"/>
      <c r="BWX116" s="1153"/>
      <c r="BWY116" s="1153"/>
      <c r="BWZ116" s="1153"/>
      <c r="BXA116" s="1153"/>
      <c r="BXB116" s="1153"/>
      <c r="BXC116" s="1153"/>
      <c r="BXD116" s="1153"/>
      <c r="BXE116" s="1153"/>
      <c r="BXF116" s="1153"/>
      <c r="BXG116" s="1153"/>
      <c r="BXH116" s="1153"/>
      <c r="BXI116" s="1153"/>
      <c r="BXJ116" s="1153"/>
      <c r="BXK116" s="1153"/>
      <c r="BXL116" s="1153"/>
      <c r="BXM116" s="1153"/>
      <c r="BXN116" s="1153"/>
      <c r="BXO116" s="1153"/>
      <c r="BXP116" s="1153"/>
      <c r="BXQ116" s="1153"/>
      <c r="BXR116" s="1153"/>
      <c r="BXS116" s="1153"/>
      <c r="BXT116" s="1153"/>
      <c r="BXU116" s="1153"/>
      <c r="BXV116" s="1153"/>
      <c r="BXW116" s="1153"/>
      <c r="BXX116" s="1153"/>
      <c r="BXY116" s="1153"/>
      <c r="BXZ116" s="1153"/>
      <c r="BYA116" s="1153"/>
      <c r="BYB116" s="1153"/>
      <c r="BYC116" s="1153"/>
      <c r="BYD116" s="1153"/>
      <c r="BYE116" s="1153"/>
      <c r="BYF116" s="1153"/>
      <c r="BYG116" s="1153"/>
      <c r="BYH116" s="1153"/>
      <c r="BYI116" s="1153"/>
      <c r="BYJ116" s="1153"/>
      <c r="BYK116" s="1153"/>
      <c r="BYL116" s="1153"/>
      <c r="BYM116" s="1153"/>
      <c r="BYN116" s="1153"/>
      <c r="BYO116" s="1153"/>
      <c r="BYP116" s="1153"/>
      <c r="BYQ116" s="1153"/>
      <c r="BYR116" s="1153"/>
      <c r="BYS116" s="1153"/>
      <c r="BYT116" s="1153"/>
      <c r="BYU116" s="1153"/>
      <c r="BYV116" s="1153"/>
      <c r="BYW116" s="1153"/>
      <c r="BYX116" s="1153"/>
      <c r="BYY116" s="1153"/>
      <c r="BYZ116" s="1153"/>
      <c r="BZA116" s="1153"/>
      <c r="BZB116" s="1153"/>
      <c r="BZC116" s="1153"/>
      <c r="BZD116" s="1153"/>
      <c r="BZE116" s="1153"/>
      <c r="BZF116" s="1153"/>
      <c r="BZG116" s="1153"/>
      <c r="BZH116" s="1153"/>
      <c r="BZI116" s="1153"/>
      <c r="BZJ116" s="1153"/>
      <c r="BZK116" s="1153"/>
      <c r="BZL116" s="1153"/>
      <c r="BZM116" s="1153"/>
      <c r="BZN116" s="1153"/>
      <c r="BZO116" s="1153"/>
      <c r="BZP116" s="1153"/>
      <c r="BZQ116" s="1153"/>
      <c r="BZR116" s="1153"/>
      <c r="BZS116" s="1153"/>
      <c r="BZT116" s="1153"/>
      <c r="BZU116" s="1153"/>
      <c r="BZV116" s="1153"/>
      <c r="BZW116" s="1153"/>
      <c r="BZX116" s="1153"/>
      <c r="BZY116" s="1153"/>
      <c r="BZZ116" s="1153"/>
      <c r="CAA116" s="1153"/>
      <c r="CAB116" s="1153"/>
      <c r="CAC116" s="1153"/>
      <c r="CAD116" s="1153"/>
      <c r="CAE116" s="1153"/>
      <c r="CAF116" s="1153"/>
      <c r="CAG116" s="1153"/>
      <c r="CAH116" s="1153"/>
      <c r="CAI116" s="1153"/>
      <c r="CAJ116" s="1153"/>
      <c r="CAK116" s="1153"/>
      <c r="CAL116" s="1153"/>
      <c r="CAM116" s="1153"/>
      <c r="CAN116" s="1153"/>
      <c r="CAO116" s="1153"/>
      <c r="CAP116" s="1153"/>
      <c r="CAQ116" s="1153"/>
      <c r="CAR116" s="1153"/>
      <c r="CAS116" s="1153"/>
      <c r="CAT116" s="1153"/>
      <c r="CAU116" s="1153"/>
      <c r="CAV116" s="1153"/>
      <c r="CAW116" s="1153"/>
      <c r="CAX116" s="1153"/>
      <c r="CAY116" s="1153"/>
      <c r="CAZ116" s="1153"/>
      <c r="CBA116" s="1153"/>
      <c r="CBB116" s="1153"/>
      <c r="CBC116" s="1153"/>
      <c r="CBD116" s="1153"/>
      <c r="CBE116" s="1153"/>
      <c r="CBF116" s="1153"/>
      <c r="CBG116" s="1153"/>
      <c r="CBH116" s="1153"/>
      <c r="CBI116" s="1153"/>
      <c r="CBJ116" s="1153"/>
      <c r="CBK116" s="1153"/>
      <c r="CBL116" s="1153"/>
      <c r="CBM116" s="1153"/>
      <c r="CBN116" s="1153"/>
      <c r="CBO116" s="1153"/>
      <c r="CBP116" s="1153"/>
      <c r="CBQ116" s="1153"/>
      <c r="CBR116" s="1153"/>
      <c r="CBS116" s="1153"/>
      <c r="CBT116" s="1153"/>
      <c r="CBU116" s="1153"/>
      <c r="CBV116" s="1153"/>
      <c r="CBW116" s="1153"/>
      <c r="CBX116" s="1153"/>
      <c r="CBY116" s="1153"/>
      <c r="CBZ116" s="1153"/>
      <c r="CCA116" s="1153"/>
      <c r="CCB116" s="1153"/>
      <c r="CCC116" s="1153"/>
      <c r="CCD116" s="1153"/>
      <c r="CCE116" s="1153"/>
      <c r="CCF116" s="1153"/>
      <c r="CCG116" s="1153"/>
      <c r="CCH116" s="1153"/>
      <c r="CCI116" s="1153"/>
      <c r="CCJ116" s="1153"/>
      <c r="CCK116" s="1153"/>
      <c r="CCL116" s="1153"/>
      <c r="CCM116" s="1153"/>
      <c r="CCN116" s="1153"/>
      <c r="CCO116" s="1153"/>
      <c r="CCP116" s="1153"/>
      <c r="CCQ116" s="1153"/>
      <c r="CCR116" s="1153"/>
      <c r="CCS116" s="1153"/>
      <c r="CCT116" s="1153"/>
      <c r="CCU116" s="1153"/>
      <c r="CCV116" s="1153"/>
      <c r="CCW116" s="1153"/>
      <c r="CCX116" s="1153"/>
      <c r="CCY116" s="1153"/>
      <c r="CCZ116" s="1153"/>
      <c r="CDA116" s="1153"/>
      <c r="CDB116" s="1153"/>
      <c r="CDC116" s="1153"/>
      <c r="CDD116" s="1153"/>
      <c r="CDE116" s="1153"/>
      <c r="CDF116" s="1153"/>
      <c r="CDG116" s="1153"/>
      <c r="CDH116" s="1153"/>
      <c r="CDI116" s="1153"/>
      <c r="CDJ116" s="1153"/>
      <c r="CDK116" s="1153"/>
      <c r="CDL116" s="1153"/>
      <c r="CDM116" s="1153"/>
      <c r="CDN116" s="1153"/>
      <c r="CDO116" s="1153"/>
      <c r="CDP116" s="1153"/>
      <c r="CDQ116" s="1153"/>
      <c r="CDR116" s="1153"/>
      <c r="CDS116" s="1153"/>
      <c r="CDT116" s="1153"/>
      <c r="CDU116" s="1153"/>
      <c r="CDV116" s="1153"/>
      <c r="CDW116" s="1153"/>
      <c r="CDX116" s="1153"/>
      <c r="CDY116" s="1153"/>
      <c r="CDZ116" s="1153"/>
      <c r="CEA116" s="1153"/>
      <c r="CEB116" s="1153"/>
      <c r="CEC116" s="1153"/>
      <c r="CED116" s="1153"/>
      <c r="CEE116" s="1153"/>
      <c r="CEF116" s="1153"/>
      <c r="CEG116" s="1153"/>
      <c r="CEH116" s="1153"/>
      <c r="CEI116" s="1153"/>
      <c r="CEJ116" s="1153"/>
      <c r="CEK116" s="1153"/>
      <c r="CEL116" s="1153"/>
      <c r="CEM116" s="1153"/>
      <c r="CEN116" s="1153"/>
      <c r="CEO116" s="1153"/>
      <c r="CEP116" s="1153"/>
      <c r="CEQ116" s="1153"/>
      <c r="CER116" s="1153"/>
      <c r="CES116" s="1153"/>
      <c r="CET116" s="1153"/>
      <c r="CEU116" s="1153"/>
      <c r="CEV116" s="1153"/>
      <c r="CEW116" s="1153"/>
      <c r="CEX116" s="1153"/>
      <c r="CEY116" s="1153"/>
      <c r="CEZ116" s="1153"/>
      <c r="CFA116" s="1153"/>
      <c r="CFB116" s="1153"/>
      <c r="CFC116" s="1153"/>
      <c r="CFD116" s="1153"/>
      <c r="CFE116" s="1153"/>
      <c r="CFF116" s="1153"/>
      <c r="CFG116" s="1153"/>
      <c r="CFH116" s="1153"/>
      <c r="CFI116" s="1153"/>
      <c r="CFJ116" s="1153"/>
      <c r="CFK116" s="1153"/>
      <c r="CFL116" s="1153"/>
      <c r="CFM116" s="1153"/>
      <c r="CFN116" s="1153"/>
      <c r="CFO116" s="1153"/>
      <c r="CFP116" s="1153"/>
      <c r="CFQ116" s="1153"/>
      <c r="CFR116" s="1153"/>
      <c r="CFS116" s="1153"/>
      <c r="CFT116" s="1153"/>
      <c r="CFU116" s="1153"/>
      <c r="CFV116" s="1153"/>
      <c r="CFW116" s="1153"/>
      <c r="CFX116" s="1153"/>
      <c r="CFY116" s="1153"/>
      <c r="CFZ116" s="1153"/>
      <c r="CGA116" s="1153"/>
      <c r="CGB116" s="1153"/>
      <c r="CGC116" s="1153"/>
      <c r="CGD116" s="1153"/>
      <c r="CGE116" s="1153"/>
      <c r="CGF116" s="1153"/>
      <c r="CGG116" s="1153"/>
      <c r="CGH116" s="1153"/>
      <c r="CGI116" s="1153"/>
      <c r="CGJ116" s="1153"/>
      <c r="CGK116" s="1153"/>
      <c r="CGL116" s="1153"/>
      <c r="CGM116" s="1153"/>
      <c r="CGN116" s="1153"/>
      <c r="CGO116" s="1153"/>
      <c r="CGP116" s="1153"/>
      <c r="CGQ116" s="1153"/>
      <c r="CGR116" s="1153"/>
      <c r="CGS116" s="1153"/>
      <c r="CGT116" s="1153"/>
      <c r="CGU116" s="1153"/>
      <c r="CGV116" s="1153"/>
      <c r="CGW116" s="1153"/>
      <c r="CGX116" s="1153"/>
      <c r="CGY116" s="1153"/>
      <c r="CGZ116" s="1153"/>
      <c r="CHA116" s="1153"/>
      <c r="CHB116" s="1153"/>
      <c r="CHC116" s="1153"/>
      <c r="CHD116" s="1153"/>
      <c r="CHE116" s="1153"/>
      <c r="CHF116" s="1153"/>
      <c r="CHG116" s="1153"/>
      <c r="CHH116" s="1153"/>
      <c r="CHI116" s="1153"/>
      <c r="CHJ116" s="1153"/>
      <c r="CHK116" s="1153"/>
      <c r="CHL116" s="1153"/>
      <c r="CHM116" s="1153"/>
      <c r="CHN116" s="1153"/>
      <c r="CHO116" s="1153"/>
      <c r="CHP116" s="1153"/>
      <c r="CHQ116" s="1153"/>
      <c r="CHR116" s="1153"/>
      <c r="CHS116" s="1153"/>
      <c r="CHT116" s="1153"/>
      <c r="CHU116" s="1153"/>
      <c r="CHV116" s="1153"/>
      <c r="CHW116" s="1153"/>
      <c r="CHX116" s="1153"/>
      <c r="CHY116" s="1153"/>
      <c r="CHZ116" s="1153"/>
      <c r="CIA116" s="1153"/>
      <c r="CIB116" s="1153"/>
      <c r="CIC116" s="1153"/>
      <c r="CID116" s="1153"/>
      <c r="CIE116" s="1153"/>
      <c r="CIF116" s="1153"/>
      <c r="CIG116" s="1153"/>
      <c r="CIH116" s="1153"/>
      <c r="CII116" s="1153"/>
      <c r="CIJ116" s="1153"/>
      <c r="CIK116" s="1153"/>
      <c r="CIL116" s="1153"/>
      <c r="CIM116" s="1153"/>
      <c r="CIN116" s="1153"/>
      <c r="CIO116" s="1153"/>
      <c r="CIP116" s="1153"/>
      <c r="CIQ116" s="1153"/>
      <c r="CIR116" s="1153"/>
      <c r="CIS116" s="1153"/>
      <c r="CIT116" s="1153"/>
      <c r="CIU116" s="1153"/>
      <c r="CIV116" s="1153"/>
      <c r="CIW116" s="1153"/>
      <c r="CIX116" s="1153"/>
      <c r="CIY116" s="1153"/>
      <c r="CIZ116" s="1153"/>
      <c r="CJA116" s="1153"/>
      <c r="CJB116" s="1153"/>
      <c r="CJC116" s="1153"/>
      <c r="CJD116" s="1153"/>
      <c r="CJE116" s="1153"/>
      <c r="CJF116" s="1153"/>
      <c r="CJG116" s="1153"/>
      <c r="CJH116" s="1153"/>
      <c r="CJI116" s="1153"/>
      <c r="CJJ116" s="1153"/>
      <c r="CJK116" s="1153"/>
      <c r="CJL116" s="1153"/>
      <c r="CJM116" s="1153"/>
      <c r="CJN116" s="1153"/>
      <c r="CJO116" s="1153"/>
      <c r="CJP116" s="1153"/>
      <c r="CJQ116" s="1153"/>
      <c r="CJR116" s="1153"/>
      <c r="CJS116" s="1153"/>
      <c r="CJT116" s="1153"/>
      <c r="CJU116" s="1153"/>
      <c r="CJV116" s="1153"/>
      <c r="CJW116" s="1153"/>
      <c r="CJX116" s="1153"/>
      <c r="CJY116" s="1153"/>
      <c r="CJZ116" s="1153"/>
      <c r="CKA116" s="1153"/>
      <c r="CKB116" s="1153"/>
      <c r="CKC116" s="1153"/>
      <c r="CKD116" s="1153"/>
      <c r="CKE116" s="1153"/>
      <c r="CKF116" s="1153"/>
      <c r="CKG116" s="1153"/>
      <c r="CKH116" s="1153"/>
      <c r="CKI116" s="1153"/>
      <c r="CKJ116" s="1153"/>
      <c r="CKK116" s="1153"/>
      <c r="CKL116" s="1153"/>
      <c r="CKM116" s="1153"/>
      <c r="CKN116" s="1153"/>
      <c r="CKO116" s="1153"/>
      <c r="CKP116" s="1153"/>
      <c r="CKQ116" s="1153"/>
      <c r="CKR116" s="1153"/>
      <c r="CKS116" s="1153"/>
      <c r="CKT116" s="1153"/>
      <c r="CKU116" s="1153"/>
      <c r="CKV116" s="1153"/>
      <c r="CKW116" s="1153"/>
      <c r="CKX116" s="1153"/>
      <c r="CKY116" s="1153"/>
      <c r="CKZ116" s="1153"/>
      <c r="CLA116" s="1153"/>
      <c r="CLB116" s="1153"/>
      <c r="CLC116" s="1153"/>
      <c r="CLD116" s="1153"/>
      <c r="CLE116" s="1153"/>
      <c r="CLF116" s="1153"/>
      <c r="CLG116" s="1153"/>
      <c r="CLH116" s="1153"/>
      <c r="CLI116" s="1153"/>
      <c r="CLJ116" s="1153"/>
      <c r="CLK116" s="1153"/>
      <c r="CLL116" s="1153"/>
      <c r="CLM116" s="1153"/>
      <c r="CLN116" s="1153"/>
      <c r="CLO116" s="1153"/>
      <c r="CLP116" s="1153"/>
      <c r="CLQ116" s="1153"/>
      <c r="CLR116" s="1153"/>
      <c r="CLS116" s="1153"/>
      <c r="CLT116" s="1153"/>
      <c r="CLU116" s="1153"/>
      <c r="CLV116" s="1153"/>
      <c r="CLW116" s="1153"/>
      <c r="CLX116" s="1153"/>
      <c r="CLY116" s="1153"/>
      <c r="CLZ116" s="1153"/>
      <c r="CMA116" s="1153"/>
      <c r="CMB116" s="1153"/>
      <c r="CMC116" s="1153"/>
      <c r="CMD116" s="1153"/>
      <c r="CME116" s="1153"/>
      <c r="CMF116" s="1153"/>
      <c r="CMG116" s="1153"/>
      <c r="CMH116" s="1153"/>
      <c r="CMI116" s="1153"/>
      <c r="CMJ116" s="1153"/>
      <c r="CMK116" s="1153"/>
      <c r="CML116" s="1153"/>
      <c r="CMM116" s="1153"/>
      <c r="CMN116" s="1153"/>
      <c r="CMO116" s="1153"/>
      <c r="CMP116" s="1153"/>
      <c r="CMQ116" s="1153"/>
      <c r="CMR116" s="1153"/>
      <c r="CMS116" s="1153"/>
      <c r="CMT116" s="1153"/>
      <c r="CMU116" s="1153"/>
      <c r="CMV116" s="1153"/>
      <c r="CMW116" s="1153"/>
      <c r="CMX116" s="1153"/>
      <c r="CMY116" s="1153"/>
      <c r="CMZ116" s="1153"/>
      <c r="CNA116" s="1153"/>
      <c r="CNB116" s="1153"/>
      <c r="CNC116" s="1153"/>
      <c r="CND116" s="1153"/>
      <c r="CNE116" s="1153"/>
      <c r="CNF116" s="1153"/>
      <c r="CNG116" s="1153"/>
      <c r="CNH116" s="1153"/>
      <c r="CNI116" s="1153"/>
      <c r="CNJ116" s="1153"/>
      <c r="CNK116" s="1153"/>
      <c r="CNL116" s="1153"/>
      <c r="CNM116" s="1153"/>
      <c r="CNN116" s="1153"/>
      <c r="CNO116" s="1153"/>
      <c r="CNP116" s="1153"/>
      <c r="CNQ116" s="1153"/>
      <c r="CNR116" s="1153"/>
      <c r="CNS116" s="1153"/>
      <c r="CNT116" s="1153"/>
      <c r="CNU116" s="1153"/>
      <c r="CNV116" s="1153"/>
      <c r="CNW116" s="1153"/>
      <c r="CNX116" s="1153"/>
      <c r="CNY116" s="1153"/>
      <c r="CNZ116" s="1153"/>
      <c r="COA116" s="1153"/>
      <c r="COB116" s="1153"/>
      <c r="COC116" s="1153"/>
      <c r="COD116" s="1153"/>
      <c r="COE116" s="1153"/>
      <c r="COF116" s="1153"/>
      <c r="COG116" s="1153"/>
      <c r="COH116" s="1153"/>
      <c r="COI116" s="1153"/>
      <c r="COJ116" s="1153"/>
      <c r="COK116" s="1153"/>
      <c r="COL116" s="1153"/>
      <c r="COM116" s="1153"/>
      <c r="CON116" s="1153"/>
      <c r="COO116" s="1153"/>
      <c r="COP116" s="1153"/>
      <c r="COQ116" s="1153"/>
      <c r="COR116" s="1153"/>
      <c r="COS116" s="1153"/>
      <c r="COT116" s="1153"/>
      <c r="COU116" s="1153"/>
      <c r="COV116" s="1153"/>
      <c r="COW116" s="1153"/>
      <c r="COX116" s="1153"/>
      <c r="COY116" s="1153"/>
      <c r="COZ116" s="1153"/>
      <c r="CPA116" s="1153"/>
      <c r="CPB116" s="1153"/>
      <c r="CPC116" s="1153"/>
      <c r="CPD116" s="1153"/>
      <c r="CPE116" s="1153"/>
      <c r="CPF116" s="1153"/>
      <c r="CPG116" s="1153"/>
      <c r="CPH116" s="1153"/>
      <c r="CPI116" s="1153"/>
      <c r="CPJ116" s="1153"/>
      <c r="CPK116" s="1153"/>
      <c r="CPL116" s="1153"/>
      <c r="CPM116" s="1153"/>
      <c r="CPN116" s="1153"/>
      <c r="CPO116" s="1153"/>
      <c r="CPP116" s="1153"/>
      <c r="CPQ116" s="1153"/>
      <c r="CPR116" s="1153"/>
      <c r="CPS116" s="1153"/>
      <c r="CPT116" s="1153"/>
      <c r="CPU116" s="1153"/>
      <c r="CPV116" s="1153"/>
      <c r="CPW116" s="1153"/>
      <c r="CPX116" s="1153"/>
      <c r="CPY116" s="1153"/>
      <c r="CPZ116" s="1153"/>
      <c r="CQA116" s="1153"/>
      <c r="CQB116" s="1153"/>
      <c r="CQC116" s="1153"/>
      <c r="CQD116" s="1153"/>
      <c r="CQE116" s="1153"/>
      <c r="CQF116" s="1153"/>
      <c r="CQG116" s="1153"/>
      <c r="CQH116" s="1153"/>
      <c r="CQI116" s="1153"/>
      <c r="CQJ116" s="1153"/>
      <c r="CQK116" s="1153"/>
      <c r="CQL116" s="1153"/>
      <c r="CQM116" s="1153"/>
      <c r="CQN116" s="1153"/>
      <c r="CQO116" s="1153"/>
      <c r="CQP116" s="1153"/>
      <c r="CQQ116" s="1153"/>
      <c r="CQR116" s="1153"/>
      <c r="CQS116" s="1153"/>
      <c r="CQT116" s="1153"/>
      <c r="CQU116" s="1153"/>
      <c r="CQV116" s="1153"/>
      <c r="CQW116" s="1153"/>
      <c r="CQX116" s="1153"/>
      <c r="CQY116" s="1153"/>
      <c r="CQZ116" s="1153"/>
      <c r="CRA116" s="1153"/>
      <c r="CRB116" s="1153"/>
      <c r="CRC116" s="1153"/>
      <c r="CRD116" s="1153"/>
      <c r="CRE116" s="1153"/>
      <c r="CRF116" s="1153"/>
      <c r="CRG116" s="1153"/>
      <c r="CRH116" s="1153"/>
      <c r="CRI116" s="1153"/>
      <c r="CRJ116" s="1153"/>
      <c r="CRK116" s="1153"/>
      <c r="CRL116" s="1153"/>
      <c r="CRM116" s="1153"/>
      <c r="CRN116" s="1153"/>
      <c r="CRO116" s="1153"/>
      <c r="CRP116" s="1153"/>
      <c r="CRQ116" s="1153"/>
      <c r="CRR116" s="1153"/>
      <c r="CRS116" s="1153"/>
      <c r="CRT116" s="1153"/>
      <c r="CRU116" s="1153"/>
      <c r="CRV116" s="1153"/>
      <c r="CRW116" s="1153"/>
      <c r="CRX116" s="1153"/>
      <c r="CRY116" s="1153"/>
      <c r="CRZ116" s="1153"/>
      <c r="CSA116" s="1153"/>
      <c r="CSB116" s="1153"/>
      <c r="CSC116" s="1153"/>
      <c r="CSD116" s="1153"/>
      <c r="CSE116" s="1153"/>
      <c r="CSF116" s="1153"/>
      <c r="CSG116" s="1153"/>
      <c r="CSH116" s="1153"/>
      <c r="CSI116" s="1153"/>
      <c r="CSJ116" s="1153"/>
      <c r="CSK116" s="1153"/>
      <c r="CSL116" s="1153"/>
      <c r="CSM116" s="1153"/>
      <c r="CSN116" s="1153"/>
      <c r="CSO116" s="1153"/>
      <c r="CSP116" s="1153"/>
      <c r="CSQ116" s="1153"/>
      <c r="CSR116" s="1153"/>
      <c r="CSS116" s="1153"/>
      <c r="CST116" s="1153"/>
      <c r="CSU116" s="1153"/>
      <c r="CSV116" s="1153"/>
      <c r="CSW116" s="1153"/>
      <c r="CSX116" s="1153"/>
      <c r="CSY116" s="1153"/>
      <c r="CSZ116" s="1153"/>
      <c r="CTA116" s="1153"/>
      <c r="CTB116" s="1153"/>
      <c r="CTC116" s="1153"/>
      <c r="CTD116" s="1153"/>
      <c r="CTE116" s="1153"/>
      <c r="CTF116" s="1153"/>
      <c r="CTG116" s="1153"/>
      <c r="CTH116" s="1153"/>
      <c r="CTI116" s="1153"/>
      <c r="CTJ116" s="1153"/>
      <c r="CTK116" s="1153"/>
      <c r="CTL116" s="1153"/>
      <c r="CTM116" s="1153"/>
      <c r="CTN116" s="1153"/>
      <c r="CTO116" s="1153"/>
      <c r="CTP116" s="1153"/>
      <c r="CTQ116" s="1153"/>
      <c r="CTR116" s="1153"/>
      <c r="CTS116" s="1153"/>
      <c r="CTT116" s="1153"/>
      <c r="CTU116" s="1153"/>
      <c r="CTV116" s="1153"/>
      <c r="CTW116" s="1153"/>
      <c r="CTX116" s="1153"/>
      <c r="CTY116" s="1153"/>
      <c r="CTZ116" s="1153"/>
      <c r="CUA116" s="1153"/>
      <c r="CUB116" s="1153"/>
      <c r="CUC116" s="1153"/>
      <c r="CUD116" s="1153"/>
      <c r="CUE116" s="1153"/>
      <c r="CUF116" s="1153"/>
      <c r="CUG116" s="1153"/>
      <c r="CUH116" s="1153"/>
      <c r="CUI116" s="1153"/>
      <c r="CUJ116" s="1153"/>
      <c r="CUK116" s="1153"/>
      <c r="CUL116" s="1153"/>
      <c r="CUM116" s="1153"/>
      <c r="CUN116" s="1153"/>
      <c r="CUO116" s="1153"/>
      <c r="CUP116" s="1153"/>
      <c r="CUQ116" s="1153"/>
      <c r="CUR116" s="1153"/>
      <c r="CUS116" s="1153"/>
      <c r="CUT116" s="1153"/>
      <c r="CUU116" s="1153"/>
      <c r="CUV116" s="1153"/>
      <c r="CUW116" s="1153"/>
      <c r="CUX116" s="1153"/>
      <c r="CUY116" s="1153"/>
      <c r="CUZ116" s="1153"/>
      <c r="CVA116" s="1153"/>
      <c r="CVB116" s="1153"/>
      <c r="CVC116" s="1153"/>
      <c r="CVD116" s="1153"/>
      <c r="CVE116" s="1153"/>
      <c r="CVF116" s="1153"/>
      <c r="CVG116" s="1153"/>
      <c r="CVH116" s="1153"/>
      <c r="CVI116" s="1153"/>
      <c r="CVJ116" s="1153"/>
      <c r="CVK116" s="1153"/>
      <c r="CVL116" s="1153"/>
      <c r="CVM116" s="1153"/>
      <c r="CVN116" s="1153"/>
      <c r="CVO116" s="1153"/>
      <c r="CVP116" s="1153"/>
      <c r="CVQ116" s="1153"/>
      <c r="CVR116" s="1153"/>
      <c r="CVS116" s="1153"/>
      <c r="CVT116" s="1153"/>
      <c r="CVU116" s="1153"/>
      <c r="CVV116" s="1153"/>
      <c r="CVW116" s="1153"/>
      <c r="CVX116" s="1153"/>
      <c r="CVY116" s="1153"/>
      <c r="CVZ116" s="1153"/>
      <c r="CWA116" s="1153"/>
      <c r="CWB116" s="1153"/>
      <c r="CWC116" s="1153"/>
      <c r="CWD116" s="1153"/>
      <c r="CWE116" s="1153"/>
      <c r="CWF116" s="1153"/>
      <c r="CWG116" s="1153"/>
      <c r="CWH116" s="1153"/>
      <c r="CWI116" s="1153"/>
      <c r="CWJ116" s="1153"/>
      <c r="CWK116" s="1153"/>
      <c r="CWL116" s="1153"/>
      <c r="CWM116" s="1153"/>
      <c r="CWN116" s="1153"/>
      <c r="CWO116" s="1153"/>
      <c r="CWP116" s="1153"/>
      <c r="CWQ116" s="1153"/>
      <c r="CWR116" s="1153"/>
      <c r="CWS116" s="1153"/>
      <c r="CWT116" s="1153"/>
      <c r="CWU116" s="1153"/>
      <c r="CWV116" s="1153"/>
      <c r="CWW116" s="1153"/>
      <c r="CWX116" s="1153"/>
      <c r="CWY116" s="1153"/>
      <c r="CWZ116" s="1153"/>
      <c r="CXA116" s="1153"/>
      <c r="CXB116" s="1153"/>
      <c r="CXC116" s="1153"/>
      <c r="CXD116" s="1153"/>
      <c r="CXE116" s="1153"/>
      <c r="CXF116" s="1153"/>
      <c r="CXG116" s="1153"/>
      <c r="CXH116" s="1153"/>
      <c r="CXI116" s="1153"/>
      <c r="CXJ116" s="1153"/>
      <c r="CXK116" s="1153"/>
      <c r="CXL116" s="1153"/>
      <c r="CXM116" s="1153"/>
      <c r="CXN116" s="1153"/>
      <c r="CXO116" s="1153"/>
      <c r="CXP116" s="1153"/>
      <c r="CXQ116" s="1153"/>
      <c r="CXR116" s="1153"/>
      <c r="CXS116" s="1153"/>
      <c r="CXT116" s="1153"/>
      <c r="CXU116" s="1153"/>
      <c r="CXV116" s="1153"/>
      <c r="CXW116" s="1153"/>
      <c r="CXX116" s="1153"/>
      <c r="CXY116" s="1153"/>
      <c r="CXZ116" s="1153"/>
      <c r="CYA116" s="1153"/>
      <c r="CYB116" s="1153"/>
      <c r="CYC116" s="1153"/>
      <c r="CYD116" s="1153"/>
      <c r="CYE116" s="1153"/>
      <c r="CYF116" s="1153"/>
      <c r="CYG116" s="1153"/>
      <c r="CYH116" s="1153"/>
      <c r="CYI116" s="1153"/>
      <c r="CYJ116" s="1153"/>
      <c r="CYK116" s="1153"/>
      <c r="CYL116" s="1153"/>
      <c r="CYM116" s="1153"/>
      <c r="CYN116" s="1153"/>
      <c r="CYO116" s="1153"/>
      <c r="CYP116" s="1153"/>
      <c r="CYQ116" s="1153"/>
      <c r="CYR116" s="1153"/>
      <c r="CYS116" s="1153"/>
      <c r="CYT116" s="1153"/>
      <c r="CYU116" s="1153"/>
      <c r="CYV116" s="1153"/>
      <c r="CYW116" s="1153"/>
      <c r="CYX116" s="1153"/>
      <c r="CYY116" s="1153"/>
      <c r="CYZ116" s="1153"/>
      <c r="CZA116" s="1153"/>
      <c r="CZB116" s="1153"/>
      <c r="CZC116" s="1153"/>
      <c r="CZD116" s="1153"/>
      <c r="CZE116" s="1153"/>
      <c r="CZF116" s="1153"/>
      <c r="CZG116" s="1153"/>
      <c r="CZH116" s="1153"/>
      <c r="CZI116" s="1153"/>
      <c r="CZJ116" s="1153"/>
      <c r="CZK116" s="1153"/>
      <c r="CZL116" s="1153"/>
      <c r="CZM116" s="1153"/>
      <c r="CZN116" s="1153"/>
      <c r="CZO116" s="1153"/>
      <c r="CZP116" s="1153"/>
      <c r="CZQ116" s="1153"/>
      <c r="CZR116" s="1153"/>
      <c r="CZS116" s="1153"/>
      <c r="CZT116" s="1153"/>
      <c r="CZU116" s="1153"/>
      <c r="CZV116" s="1153"/>
      <c r="CZW116" s="1153"/>
      <c r="CZX116" s="1153"/>
      <c r="CZY116" s="1153"/>
      <c r="CZZ116" s="1153"/>
      <c r="DAA116" s="1153"/>
      <c r="DAB116" s="1153"/>
      <c r="DAC116" s="1153"/>
      <c r="DAD116" s="1153"/>
      <c r="DAE116" s="1153"/>
      <c r="DAF116" s="1153"/>
      <c r="DAG116" s="1153"/>
      <c r="DAH116" s="1153"/>
      <c r="DAI116" s="1153"/>
      <c r="DAJ116" s="1153"/>
      <c r="DAK116" s="1153"/>
      <c r="DAL116" s="1153"/>
      <c r="DAM116" s="1153"/>
      <c r="DAN116" s="1153"/>
      <c r="DAO116" s="1153"/>
      <c r="DAP116" s="1153"/>
      <c r="DAQ116" s="1153"/>
      <c r="DAR116" s="1153"/>
      <c r="DAS116" s="1153"/>
      <c r="DAT116" s="1153"/>
      <c r="DAU116" s="1153"/>
      <c r="DAV116" s="1153"/>
      <c r="DAW116" s="1153"/>
      <c r="DAX116" s="1153"/>
      <c r="DAY116" s="1153"/>
      <c r="DAZ116" s="1153"/>
      <c r="DBA116" s="1153"/>
      <c r="DBB116" s="1153"/>
      <c r="DBC116" s="1153"/>
      <c r="DBD116" s="1153"/>
      <c r="DBE116" s="1153"/>
      <c r="DBF116" s="1153"/>
      <c r="DBG116" s="1153"/>
      <c r="DBH116" s="1153"/>
      <c r="DBI116" s="1153"/>
      <c r="DBJ116" s="1153"/>
      <c r="DBK116" s="1153"/>
      <c r="DBL116" s="1153"/>
      <c r="DBM116" s="1153"/>
      <c r="DBN116" s="1153"/>
      <c r="DBO116" s="1153"/>
      <c r="DBP116" s="1153"/>
      <c r="DBQ116" s="1153"/>
      <c r="DBR116" s="1153"/>
      <c r="DBS116" s="1153"/>
      <c r="DBT116" s="1153"/>
      <c r="DBU116" s="1153"/>
      <c r="DBV116" s="1153"/>
      <c r="DBW116" s="1153"/>
      <c r="DBX116" s="1153"/>
      <c r="DBY116" s="1153"/>
      <c r="DBZ116" s="1153"/>
      <c r="DCA116" s="1153"/>
      <c r="DCB116" s="1153"/>
      <c r="DCC116" s="1153"/>
      <c r="DCD116" s="1153"/>
      <c r="DCE116" s="1153"/>
      <c r="DCF116" s="1153"/>
      <c r="DCG116" s="1153"/>
      <c r="DCH116" s="1153"/>
      <c r="DCI116" s="1153"/>
      <c r="DCJ116" s="1153"/>
      <c r="DCK116" s="1153"/>
      <c r="DCL116" s="1153"/>
      <c r="DCM116" s="1153"/>
      <c r="DCN116" s="1153"/>
      <c r="DCO116" s="1153"/>
      <c r="DCP116" s="1153"/>
      <c r="DCQ116" s="1153"/>
      <c r="DCR116" s="1153"/>
      <c r="DCS116" s="1153"/>
      <c r="DCT116" s="1153"/>
      <c r="DCU116" s="1153"/>
      <c r="DCV116" s="1153"/>
      <c r="DCW116" s="1153"/>
      <c r="DCX116" s="1153"/>
      <c r="DCY116" s="1153"/>
      <c r="DCZ116" s="1153"/>
      <c r="DDA116" s="1153"/>
      <c r="DDB116" s="1153"/>
      <c r="DDC116" s="1153"/>
      <c r="DDD116" s="1153"/>
      <c r="DDE116" s="1153"/>
      <c r="DDF116" s="1153"/>
      <c r="DDG116" s="1153"/>
      <c r="DDH116" s="1153"/>
      <c r="DDI116" s="1153"/>
      <c r="DDJ116" s="1153"/>
      <c r="DDK116" s="1153"/>
      <c r="DDL116" s="1153"/>
      <c r="DDM116" s="1153"/>
      <c r="DDN116" s="1153"/>
      <c r="DDO116" s="1153"/>
      <c r="DDP116" s="1153"/>
      <c r="DDQ116" s="1153"/>
      <c r="DDR116" s="1153"/>
      <c r="DDS116" s="1153"/>
      <c r="DDT116" s="1153"/>
      <c r="DDU116" s="1153"/>
      <c r="DDV116" s="1153"/>
      <c r="DDW116" s="1153"/>
      <c r="DDX116" s="1153"/>
      <c r="DDY116" s="1153"/>
      <c r="DDZ116" s="1153"/>
      <c r="DEA116" s="1153"/>
      <c r="DEB116" s="1153"/>
      <c r="DEC116" s="1153"/>
      <c r="DED116" s="1153"/>
      <c r="DEE116" s="1153"/>
      <c r="DEF116" s="1153"/>
      <c r="DEG116" s="1153"/>
      <c r="DEH116" s="1153"/>
      <c r="DEI116" s="1153"/>
      <c r="DEJ116" s="1153"/>
      <c r="DEK116" s="1153"/>
      <c r="DEL116" s="1153"/>
      <c r="DEM116" s="1153"/>
      <c r="DEN116" s="1153"/>
      <c r="DEO116" s="1153"/>
      <c r="DEP116" s="1153"/>
      <c r="DEQ116" s="1153"/>
      <c r="DER116" s="1153"/>
      <c r="DES116" s="1153"/>
      <c r="DET116" s="1153"/>
      <c r="DEU116" s="1153"/>
      <c r="DEV116" s="1153"/>
      <c r="DEW116" s="1153"/>
      <c r="DEX116" s="1153"/>
      <c r="DEY116" s="1153"/>
      <c r="DEZ116" s="1153"/>
      <c r="DFA116" s="1153"/>
      <c r="DFB116" s="1153"/>
      <c r="DFC116" s="1153"/>
      <c r="DFD116" s="1153"/>
      <c r="DFE116" s="1153"/>
      <c r="DFF116" s="1153"/>
      <c r="DFG116" s="1153"/>
      <c r="DFH116" s="1153"/>
      <c r="DFI116" s="1153"/>
      <c r="DFJ116" s="1153"/>
      <c r="DFK116" s="1153"/>
      <c r="DFL116" s="1153"/>
      <c r="DFM116" s="1153"/>
      <c r="DFN116" s="1153"/>
      <c r="DFO116" s="1153"/>
      <c r="DFP116" s="1153"/>
      <c r="DFQ116" s="1153"/>
      <c r="DFR116" s="1153"/>
      <c r="DFS116" s="1153"/>
      <c r="DFT116" s="1153"/>
      <c r="DFU116" s="1153"/>
      <c r="DFV116" s="1153"/>
      <c r="DFW116" s="1153"/>
      <c r="DFX116" s="1153"/>
      <c r="DFY116" s="1153"/>
      <c r="DFZ116" s="1153"/>
      <c r="DGA116" s="1153"/>
      <c r="DGB116" s="1153"/>
      <c r="DGC116" s="1153"/>
      <c r="DGD116" s="1153"/>
      <c r="DGE116" s="1153"/>
      <c r="DGF116" s="1153"/>
      <c r="DGG116" s="1153"/>
      <c r="DGH116" s="1153"/>
      <c r="DGI116" s="1153"/>
      <c r="DGJ116" s="1153"/>
      <c r="DGK116" s="1153"/>
      <c r="DGL116" s="1153"/>
      <c r="DGM116" s="1153"/>
      <c r="DGN116" s="1153"/>
      <c r="DGO116" s="1153"/>
      <c r="DGP116" s="1153"/>
      <c r="DGQ116" s="1153"/>
      <c r="DGR116" s="1153"/>
      <c r="DGS116" s="1153"/>
      <c r="DGT116" s="1153"/>
      <c r="DGU116" s="1153"/>
      <c r="DGV116" s="1153"/>
      <c r="DGW116" s="1153"/>
      <c r="DGX116" s="1153"/>
      <c r="DGY116" s="1153"/>
      <c r="DGZ116" s="1153"/>
      <c r="DHA116" s="1153"/>
      <c r="DHB116" s="1153"/>
      <c r="DHC116" s="1153"/>
      <c r="DHD116" s="1153"/>
      <c r="DHE116" s="1153"/>
      <c r="DHF116" s="1153"/>
      <c r="DHG116" s="1153"/>
      <c r="DHH116" s="1153"/>
      <c r="DHI116" s="1153"/>
      <c r="DHJ116" s="1153"/>
      <c r="DHK116" s="1153"/>
      <c r="DHL116" s="1153"/>
      <c r="DHM116" s="1153"/>
      <c r="DHN116" s="1153"/>
      <c r="DHO116" s="1153"/>
      <c r="DHP116" s="1153"/>
      <c r="DHQ116" s="1153"/>
      <c r="DHR116" s="1153"/>
      <c r="DHS116" s="1153"/>
      <c r="DHT116" s="1153"/>
      <c r="DHU116" s="1153"/>
      <c r="DHV116" s="1153"/>
      <c r="DHW116" s="1153"/>
      <c r="DHX116" s="1153"/>
      <c r="DHY116" s="1153"/>
      <c r="DHZ116" s="1153"/>
      <c r="DIA116" s="1153"/>
      <c r="DIB116" s="1153"/>
      <c r="DIC116" s="1153"/>
      <c r="DID116" s="1153"/>
      <c r="DIE116" s="1153"/>
      <c r="DIF116" s="1153"/>
      <c r="DIG116" s="1153"/>
      <c r="DIH116" s="1153"/>
      <c r="DII116" s="1153"/>
      <c r="DIJ116" s="1153"/>
      <c r="DIK116" s="1153"/>
      <c r="DIL116" s="1153"/>
      <c r="DIM116" s="1153"/>
      <c r="DIN116" s="1153"/>
      <c r="DIO116" s="1153"/>
      <c r="DIP116" s="1153"/>
      <c r="DIQ116" s="1153"/>
      <c r="DIR116" s="1153"/>
      <c r="DIS116" s="1153"/>
      <c r="DIT116" s="1153"/>
      <c r="DIU116" s="1153"/>
      <c r="DIV116" s="1153"/>
      <c r="DIW116" s="1153"/>
      <c r="DIX116" s="1153"/>
      <c r="DIY116" s="1153"/>
      <c r="DIZ116" s="1153"/>
      <c r="DJA116" s="1153"/>
      <c r="DJB116" s="1153"/>
      <c r="DJC116" s="1153"/>
      <c r="DJD116" s="1153"/>
      <c r="DJE116" s="1153"/>
      <c r="DJF116" s="1153"/>
      <c r="DJG116" s="1153"/>
      <c r="DJH116" s="1153"/>
      <c r="DJI116" s="1153"/>
      <c r="DJJ116" s="1153"/>
      <c r="DJK116" s="1153"/>
      <c r="DJL116" s="1153"/>
      <c r="DJM116" s="1153"/>
      <c r="DJN116" s="1153"/>
      <c r="DJO116" s="1153"/>
      <c r="DJP116" s="1153"/>
      <c r="DJQ116" s="1153"/>
      <c r="DJR116" s="1153"/>
      <c r="DJS116" s="1153"/>
      <c r="DJT116" s="1153"/>
      <c r="DJU116" s="1153"/>
      <c r="DJV116" s="1153"/>
      <c r="DJW116" s="1153"/>
      <c r="DJX116" s="1153"/>
      <c r="DJY116" s="1153"/>
      <c r="DJZ116" s="1153"/>
      <c r="DKA116" s="1153"/>
      <c r="DKB116" s="1153"/>
      <c r="DKC116" s="1153"/>
      <c r="DKD116" s="1153"/>
      <c r="DKE116" s="1153"/>
      <c r="DKF116" s="1153"/>
      <c r="DKG116" s="1153"/>
      <c r="DKH116" s="1153"/>
      <c r="DKI116" s="1153"/>
      <c r="DKJ116" s="1153"/>
      <c r="DKK116" s="1153"/>
      <c r="DKL116" s="1153"/>
      <c r="DKM116" s="1153"/>
      <c r="DKN116" s="1153"/>
      <c r="DKO116" s="1153"/>
      <c r="DKP116" s="1153"/>
      <c r="DKQ116" s="1153"/>
      <c r="DKR116" s="1153"/>
      <c r="DKS116" s="1153"/>
      <c r="DKT116" s="1153"/>
      <c r="DKU116" s="1153"/>
      <c r="DKV116" s="1153"/>
      <c r="DKW116" s="1153"/>
      <c r="DKX116" s="1153"/>
      <c r="DKY116" s="1153"/>
      <c r="DKZ116" s="1153"/>
      <c r="DLA116" s="1153"/>
      <c r="DLB116" s="1153"/>
      <c r="DLC116" s="1153"/>
      <c r="DLD116" s="1153"/>
      <c r="DLE116" s="1153"/>
      <c r="DLF116" s="1153"/>
      <c r="DLG116" s="1153"/>
      <c r="DLH116" s="1153"/>
      <c r="DLI116" s="1153"/>
      <c r="DLJ116" s="1153"/>
      <c r="DLK116" s="1153"/>
      <c r="DLL116" s="1153"/>
      <c r="DLM116" s="1153"/>
      <c r="DLN116" s="1153"/>
      <c r="DLO116" s="1153"/>
      <c r="DLP116" s="1153"/>
      <c r="DLQ116" s="1153"/>
      <c r="DLR116" s="1153"/>
      <c r="DLS116" s="1153"/>
      <c r="DLT116" s="1153"/>
      <c r="DLU116" s="1153"/>
      <c r="DLV116" s="1153"/>
      <c r="DLW116" s="1153"/>
      <c r="DLX116" s="1153"/>
      <c r="DLY116" s="1153"/>
      <c r="DLZ116" s="1153"/>
      <c r="DMA116" s="1153"/>
      <c r="DMB116" s="1153"/>
      <c r="DMC116" s="1153"/>
      <c r="DMD116" s="1153"/>
      <c r="DME116" s="1153"/>
      <c r="DMF116" s="1153"/>
      <c r="DMG116" s="1153"/>
      <c r="DMH116" s="1153"/>
      <c r="DMI116" s="1153"/>
      <c r="DMJ116" s="1153"/>
      <c r="DMK116" s="1153"/>
      <c r="DML116" s="1153"/>
      <c r="DMM116" s="1153"/>
      <c r="DMN116" s="1153"/>
      <c r="DMO116" s="1153"/>
      <c r="DMP116" s="1153"/>
      <c r="DMQ116" s="1153"/>
      <c r="DMR116" s="1153"/>
      <c r="DMS116" s="1153"/>
      <c r="DMT116" s="1153"/>
      <c r="DMU116" s="1153"/>
      <c r="DMV116" s="1153"/>
      <c r="DMW116" s="1153"/>
      <c r="DMX116" s="1153"/>
      <c r="DMY116" s="1153"/>
      <c r="DMZ116" s="1153"/>
      <c r="DNA116" s="1153"/>
      <c r="DNB116" s="1153"/>
      <c r="DNC116" s="1153"/>
      <c r="DND116" s="1153"/>
      <c r="DNE116" s="1153"/>
      <c r="DNF116" s="1153"/>
      <c r="DNG116" s="1153"/>
      <c r="DNH116" s="1153"/>
      <c r="DNI116" s="1153"/>
      <c r="DNJ116" s="1153"/>
      <c r="DNK116" s="1153"/>
      <c r="DNL116" s="1153"/>
      <c r="DNM116" s="1153"/>
      <c r="DNN116" s="1153"/>
      <c r="DNO116" s="1153"/>
      <c r="DNP116" s="1153"/>
      <c r="DNQ116" s="1153"/>
      <c r="DNR116" s="1153"/>
      <c r="DNS116" s="1153"/>
      <c r="DNT116" s="1153"/>
      <c r="DNU116" s="1153"/>
      <c r="DNV116" s="1153"/>
      <c r="DNW116" s="1153"/>
      <c r="DNX116" s="1153"/>
      <c r="DNY116" s="1153"/>
      <c r="DNZ116" s="1153"/>
      <c r="DOA116" s="1153"/>
      <c r="DOB116" s="1153"/>
      <c r="DOC116" s="1153"/>
      <c r="DOD116" s="1153"/>
      <c r="DOE116" s="1153"/>
      <c r="DOF116" s="1153"/>
      <c r="DOG116" s="1153"/>
      <c r="DOH116" s="1153"/>
      <c r="DOI116" s="1153"/>
      <c r="DOJ116" s="1153"/>
      <c r="DOK116" s="1153"/>
      <c r="DOL116" s="1153"/>
      <c r="DOM116" s="1153"/>
      <c r="DON116" s="1153"/>
      <c r="DOO116" s="1153"/>
      <c r="DOP116" s="1153"/>
      <c r="DOQ116" s="1153"/>
      <c r="DOR116" s="1153"/>
      <c r="DOS116" s="1153"/>
      <c r="DOT116" s="1153"/>
      <c r="DOU116" s="1153"/>
      <c r="DOV116" s="1153"/>
      <c r="DOW116" s="1153"/>
      <c r="DOX116" s="1153"/>
      <c r="DOY116" s="1153"/>
      <c r="DOZ116" s="1153"/>
      <c r="DPA116" s="1153"/>
      <c r="DPB116" s="1153"/>
      <c r="DPC116" s="1153"/>
      <c r="DPD116" s="1153"/>
      <c r="DPE116" s="1153"/>
      <c r="DPF116" s="1153"/>
      <c r="DPG116" s="1153"/>
      <c r="DPH116" s="1153"/>
      <c r="DPI116" s="1153"/>
      <c r="DPJ116" s="1153"/>
      <c r="DPK116" s="1153"/>
      <c r="DPL116" s="1153"/>
      <c r="DPM116" s="1153"/>
      <c r="DPN116" s="1153"/>
      <c r="DPO116" s="1153"/>
      <c r="DPP116" s="1153"/>
      <c r="DPQ116" s="1153"/>
      <c r="DPR116" s="1153"/>
      <c r="DPS116" s="1153"/>
      <c r="DPT116" s="1153"/>
      <c r="DPU116" s="1153"/>
      <c r="DPV116" s="1153"/>
      <c r="DPW116" s="1153"/>
      <c r="DPX116" s="1153"/>
      <c r="DPY116" s="1153"/>
      <c r="DPZ116" s="1153"/>
      <c r="DQA116" s="1153"/>
      <c r="DQB116" s="1153"/>
      <c r="DQC116" s="1153"/>
      <c r="DQD116" s="1153"/>
      <c r="DQE116" s="1153"/>
      <c r="DQF116" s="1153"/>
      <c r="DQG116" s="1153"/>
      <c r="DQH116" s="1153"/>
      <c r="DQI116" s="1153"/>
      <c r="DQJ116" s="1153"/>
      <c r="DQK116" s="1153"/>
      <c r="DQL116" s="1153"/>
      <c r="DQM116" s="1153"/>
      <c r="DQN116" s="1153"/>
      <c r="DQO116" s="1153"/>
      <c r="DQP116" s="1153"/>
      <c r="DQQ116" s="1153"/>
      <c r="DQR116" s="1153"/>
      <c r="DQS116" s="1153"/>
      <c r="DQT116" s="1153"/>
      <c r="DQU116" s="1153"/>
      <c r="DQV116" s="1153"/>
      <c r="DQW116" s="1153"/>
      <c r="DQX116" s="1153"/>
      <c r="DQY116" s="1153"/>
      <c r="DQZ116" s="1153"/>
      <c r="DRA116" s="1153"/>
      <c r="DRB116" s="1153"/>
      <c r="DRC116" s="1153"/>
      <c r="DRD116" s="1153"/>
      <c r="DRE116" s="1153"/>
      <c r="DRF116" s="1153"/>
      <c r="DRG116" s="1153"/>
      <c r="DRH116" s="1153"/>
      <c r="DRI116" s="1153"/>
      <c r="DRJ116" s="1153"/>
      <c r="DRK116" s="1153"/>
      <c r="DRL116" s="1153"/>
      <c r="DRM116" s="1153"/>
      <c r="DRN116" s="1153"/>
      <c r="DRO116" s="1153"/>
      <c r="DRP116" s="1153"/>
      <c r="DRQ116" s="1153"/>
      <c r="DRR116" s="1153"/>
      <c r="DRS116" s="1153"/>
      <c r="DRT116" s="1153"/>
      <c r="DRU116" s="1153"/>
      <c r="DRV116" s="1153"/>
      <c r="DRW116" s="1153"/>
      <c r="DRX116" s="1153"/>
      <c r="DRY116" s="1153"/>
      <c r="DRZ116" s="1153"/>
      <c r="DSA116" s="1153"/>
      <c r="DSB116" s="1153"/>
      <c r="DSC116" s="1153"/>
      <c r="DSD116" s="1153"/>
      <c r="DSE116" s="1153"/>
      <c r="DSF116" s="1153"/>
      <c r="DSG116" s="1153"/>
      <c r="DSH116" s="1153"/>
      <c r="DSI116" s="1153"/>
      <c r="DSJ116" s="1153"/>
      <c r="DSK116" s="1153"/>
      <c r="DSL116" s="1153"/>
      <c r="DSM116" s="1153"/>
      <c r="DSN116" s="1153"/>
      <c r="DSO116" s="1153"/>
      <c r="DSP116" s="1153"/>
      <c r="DSQ116" s="1153"/>
      <c r="DSR116" s="1153"/>
      <c r="DSS116" s="1153"/>
      <c r="DST116" s="1153"/>
      <c r="DSU116" s="1153"/>
      <c r="DSV116" s="1153"/>
      <c r="DSW116" s="1153"/>
      <c r="DSX116" s="1153"/>
      <c r="DSY116" s="1153"/>
      <c r="DSZ116" s="1153"/>
      <c r="DTA116" s="1153"/>
      <c r="DTB116" s="1153"/>
      <c r="DTC116" s="1153"/>
      <c r="DTD116" s="1153"/>
      <c r="DTE116" s="1153"/>
      <c r="DTF116" s="1153"/>
      <c r="DTG116" s="1153"/>
      <c r="DTH116" s="1153"/>
      <c r="DTI116" s="1153"/>
      <c r="DTJ116" s="1153"/>
      <c r="DTK116" s="1153"/>
      <c r="DTL116" s="1153"/>
      <c r="DTM116" s="1153"/>
      <c r="DTN116" s="1153"/>
      <c r="DTO116" s="1153"/>
      <c r="DTP116" s="1153"/>
      <c r="DTQ116" s="1153"/>
      <c r="DTR116" s="1153"/>
      <c r="DTS116" s="1153"/>
      <c r="DTT116" s="1153"/>
      <c r="DTU116" s="1153"/>
      <c r="DTV116" s="1153"/>
      <c r="DTW116" s="1153"/>
      <c r="DTX116" s="1153"/>
      <c r="DTY116" s="1153"/>
      <c r="DTZ116" s="1153"/>
      <c r="DUA116" s="1153"/>
      <c r="DUB116" s="1153"/>
      <c r="DUC116" s="1153"/>
      <c r="DUD116" s="1153"/>
      <c r="DUE116" s="1153"/>
      <c r="DUF116" s="1153"/>
      <c r="DUG116" s="1153"/>
      <c r="DUH116" s="1153"/>
      <c r="DUI116" s="1153"/>
      <c r="DUJ116" s="1153"/>
      <c r="DUK116" s="1153"/>
      <c r="DUL116" s="1153"/>
      <c r="DUM116" s="1153"/>
      <c r="DUN116" s="1153"/>
      <c r="DUO116" s="1153"/>
      <c r="DUP116" s="1153"/>
      <c r="DUQ116" s="1153"/>
      <c r="DUR116" s="1153"/>
      <c r="DUS116" s="1153"/>
      <c r="DUT116" s="1153"/>
      <c r="DUU116" s="1153"/>
      <c r="DUV116" s="1153"/>
      <c r="DUW116" s="1153"/>
      <c r="DUX116" s="1153"/>
      <c r="DUY116" s="1153"/>
      <c r="DUZ116" s="1153"/>
      <c r="DVA116" s="1153"/>
      <c r="DVB116" s="1153"/>
      <c r="DVC116" s="1153"/>
      <c r="DVD116" s="1153"/>
      <c r="DVE116" s="1153"/>
      <c r="DVF116" s="1153"/>
      <c r="DVG116" s="1153"/>
      <c r="DVH116" s="1153"/>
      <c r="DVI116" s="1153"/>
      <c r="DVJ116" s="1153"/>
      <c r="DVK116" s="1153"/>
      <c r="DVL116" s="1153"/>
      <c r="DVM116" s="1153"/>
      <c r="DVN116" s="1153"/>
      <c r="DVO116" s="1153"/>
      <c r="DVP116" s="1153"/>
      <c r="DVQ116" s="1153"/>
      <c r="DVR116" s="1153"/>
      <c r="DVS116" s="1153"/>
      <c r="DVT116" s="1153"/>
      <c r="DVU116" s="1153"/>
      <c r="DVV116" s="1153"/>
      <c r="DVW116" s="1153"/>
      <c r="DVX116" s="1153"/>
      <c r="DVY116" s="1153"/>
      <c r="DVZ116" s="1153"/>
      <c r="DWA116" s="1153"/>
      <c r="DWB116" s="1153"/>
      <c r="DWC116" s="1153"/>
      <c r="DWD116" s="1153"/>
      <c r="DWE116" s="1153"/>
      <c r="DWF116" s="1153"/>
      <c r="DWG116" s="1153"/>
      <c r="DWH116" s="1153"/>
      <c r="DWI116" s="1153"/>
      <c r="DWJ116" s="1153"/>
      <c r="DWK116" s="1153"/>
      <c r="DWL116" s="1153"/>
      <c r="DWM116" s="1153"/>
      <c r="DWN116" s="1153"/>
      <c r="DWO116" s="1153"/>
      <c r="DWP116" s="1153"/>
      <c r="DWQ116" s="1153"/>
      <c r="DWR116" s="1153"/>
      <c r="DWS116" s="1153"/>
      <c r="DWT116" s="1153"/>
      <c r="DWU116" s="1153"/>
      <c r="DWV116" s="1153"/>
      <c r="DWW116" s="1153"/>
      <c r="DWX116" s="1153"/>
      <c r="DWY116" s="1153"/>
      <c r="DWZ116" s="1153"/>
      <c r="DXA116" s="1153"/>
      <c r="DXB116" s="1153"/>
      <c r="DXC116" s="1153"/>
      <c r="DXD116" s="1153"/>
      <c r="DXE116" s="1153"/>
      <c r="DXF116" s="1153"/>
      <c r="DXG116" s="1153"/>
      <c r="DXH116" s="1153"/>
      <c r="DXI116" s="1153"/>
      <c r="DXJ116" s="1153"/>
      <c r="DXK116" s="1153"/>
      <c r="DXL116" s="1153"/>
      <c r="DXM116" s="1153"/>
      <c r="DXN116" s="1153"/>
      <c r="DXO116" s="1153"/>
      <c r="DXP116" s="1153"/>
      <c r="DXQ116" s="1153"/>
      <c r="DXR116" s="1153"/>
      <c r="DXS116" s="1153"/>
      <c r="DXT116" s="1153"/>
      <c r="DXU116" s="1153"/>
      <c r="DXV116" s="1153"/>
      <c r="DXW116" s="1153"/>
      <c r="DXX116" s="1153"/>
      <c r="DXY116" s="1153"/>
      <c r="DXZ116" s="1153"/>
      <c r="DYA116" s="1153"/>
      <c r="DYB116" s="1153"/>
      <c r="DYC116" s="1153"/>
      <c r="DYD116" s="1153"/>
      <c r="DYE116" s="1153"/>
      <c r="DYF116" s="1153"/>
      <c r="DYG116" s="1153"/>
      <c r="DYH116" s="1153"/>
      <c r="DYI116" s="1153"/>
      <c r="DYJ116" s="1153"/>
      <c r="DYK116" s="1153"/>
      <c r="DYL116" s="1153"/>
      <c r="DYM116" s="1153"/>
      <c r="DYN116" s="1153"/>
      <c r="DYO116" s="1153"/>
      <c r="DYP116" s="1153"/>
      <c r="DYQ116" s="1153"/>
      <c r="DYR116" s="1153"/>
      <c r="DYS116" s="1153"/>
      <c r="DYT116" s="1153"/>
      <c r="DYU116" s="1153"/>
      <c r="DYV116" s="1153"/>
      <c r="DYW116" s="1153"/>
      <c r="DYX116" s="1153"/>
      <c r="DYY116" s="1153"/>
      <c r="DYZ116" s="1153"/>
      <c r="DZA116" s="1153"/>
      <c r="DZB116" s="1153"/>
      <c r="DZC116" s="1153"/>
      <c r="DZD116" s="1153"/>
      <c r="DZE116" s="1153"/>
      <c r="DZF116" s="1153"/>
      <c r="DZG116" s="1153"/>
      <c r="DZH116" s="1153"/>
      <c r="DZI116" s="1153"/>
      <c r="DZJ116" s="1153"/>
      <c r="DZK116" s="1153"/>
      <c r="DZL116" s="1153"/>
      <c r="DZM116" s="1153"/>
      <c r="DZN116" s="1153"/>
      <c r="DZO116" s="1153"/>
      <c r="DZP116" s="1153"/>
      <c r="DZQ116" s="1153"/>
      <c r="DZR116" s="1153"/>
      <c r="DZS116" s="1153"/>
      <c r="DZT116" s="1153"/>
      <c r="DZU116" s="1153"/>
      <c r="DZV116" s="1153"/>
      <c r="DZW116" s="1153"/>
      <c r="DZX116" s="1153"/>
      <c r="DZY116" s="1153"/>
      <c r="DZZ116" s="1153"/>
      <c r="EAA116" s="1153"/>
      <c r="EAB116" s="1153"/>
      <c r="EAC116" s="1153"/>
      <c r="EAD116" s="1153"/>
      <c r="EAE116" s="1153"/>
      <c r="EAF116" s="1153"/>
      <c r="EAG116" s="1153"/>
      <c r="EAH116" s="1153"/>
      <c r="EAI116" s="1153"/>
      <c r="EAJ116" s="1153"/>
      <c r="EAK116" s="1153"/>
      <c r="EAL116" s="1153"/>
      <c r="EAM116" s="1153"/>
      <c r="EAN116" s="1153"/>
      <c r="EAO116" s="1153"/>
      <c r="EAP116" s="1153"/>
      <c r="EAQ116" s="1153"/>
      <c r="EAR116" s="1153"/>
      <c r="EAS116" s="1153"/>
      <c r="EAT116" s="1153"/>
      <c r="EAU116" s="1153"/>
      <c r="EAV116" s="1153"/>
      <c r="EAW116" s="1153"/>
      <c r="EAX116" s="1153"/>
      <c r="EAY116" s="1153"/>
      <c r="EAZ116" s="1153"/>
      <c r="EBA116" s="1153"/>
      <c r="EBB116" s="1153"/>
      <c r="EBC116" s="1153"/>
      <c r="EBD116" s="1153"/>
      <c r="EBE116" s="1153"/>
      <c r="EBF116" s="1153"/>
      <c r="EBG116" s="1153"/>
      <c r="EBH116" s="1153"/>
      <c r="EBI116" s="1153"/>
      <c r="EBJ116" s="1153"/>
      <c r="EBK116" s="1153"/>
      <c r="EBL116" s="1153"/>
      <c r="EBM116" s="1153"/>
      <c r="EBN116" s="1153"/>
      <c r="EBO116" s="1153"/>
      <c r="EBP116" s="1153"/>
      <c r="EBQ116" s="1153"/>
      <c r="EBR116" s="1153"/>
      <c r="EBS116" s="1153"/>
      <c r="EBT116" s="1153"/>
      <c r="EBU116" s="1153"/>
      <c r="EBV116" s="1153"/>
      <c r="EBW116" s="1153"/>
      <c r="EBX116" s="1153"/>
      <c r="EBY116" s="1153"/>
      <c r="EBZ116" s="1153"/>
      <c r="ECA116" s="1153"/>
      <c r="ECB116" s="1153"/>
      <c r="ECC116" s="1153"/>
      <c r="ECD116" s="1153"/>
      <c r="ECE116" s="1153"/>
      <c r="ECF116" s="1153"/>
      <c r="ECG116" s="1153"/>
      <c r="ECH116" s="1153"/>
      <c r="ECI116" s="1153"/>
      <c r="ECJ116" s="1153"/>
      <c r="ECK116" s="1153"/>
      <c r="ECL116" s="1153"/>
      <c r="ECM116" s="1153"/>
      <c r="ECN116" s="1153"/>
      <c r="ECO116" s="1153"/>
      <c r="ECP116" s="1153"/>
      <c r="ECQ116" s="1153"/>
      <c r="ECR116" s="1153"/>
      <c r="ECS116" s="1153"/>
      <c r="ECT116" s="1153"/>
      <c r="ECU116" s="1153"/>
      <c r="ECV116" s="1153"/>
      <c r="ECW116" s="1153"/>
      <c r="ECX116" s="1153"/>
      <c r="ECY116" s="1153"/>
      <c r="ECZ116" s="1153"/>
      <c r="EDA116" s="1153"/>
      <c r="EDB116" s="1153"/>
      <c r="EDC116" s="1153"/>
      <c r="EDD116" s="1153"/>
      <c r="EDE116" s="1153"/>
      <c r="EDF116" s="1153"/>
      <c r="EDG116" s="1153"/>
      <c r="EDH116" s="1153"/>
      <c r="EDI116" s="1153"/>
      <c r="EDJ116" s="1153"/>
      <c r="EDK116" s="1153"/>
      <c r="EDL116" s="1153"/>
      <c r="EDM116" s="1153"/>
      <c r="EDN116" s="1153"/>
      <c r="EDO116" s="1153"/>
      <c r="EDP116" s="1153"/>
      <c r="EDQ116" s="1153"/>
      <c r="EDR116" s="1153"/>
      <c r="EDS116" s="1153"/>
      <c r="EDT116" s="1153"/>
      <c r="EDU116" s="1153"/>
      <c r="EDV116" s="1153"/>
      <c r="EDW116" s="1153"/>
      <c r="EDX116" s="1153"/>
      <c r="EDY116" s="1153"/>
      <c r="EDZ116" s="1153"/>
      <c r="EEA116" s="1153"/>
      <c r="EEB116" s="1153"/>
      <c r="EEC116" s="1153"/>
      <c r="EED116" s="1153"/>
      <c r="EEE116" s="1153"/>
      <c r="EEF116" s="1153"/>
      <c r="EEG116" s="1153"/>
      <c r="EEH116" s="1153"/>
      <c r="EEI116" s="1153"/>
      <c r="EEJ116" s="1153"/>
      <c r="EEK116" s="1153"/>
      <c r="EEL116" s="1153"/>
      <c r="EEM116" s="1153"/>
      <c r="EEN116" s="1153"/>
      <c r="EEO116" s="1153"/>
      <c r="EEP116" s="1153"/>
      <c r="EEQ116" s="1153"/>
      <c r="EER116" s="1153"/>
      <c r="EES116" s="1153"/>
      <c r="EET116" s="1153"/>
      <c r="EEU116" s="1153"/>
      <c r="EEV116" s="1153"/>
      <c r="EEW116" s="1153"/>
      <c r="EEX116" s="1153"/>
      <c r="EEY116" s="1153"/>
      <c r="EEZ116" s="1153"/>
      <c r="EFA116" s="1153"/>
      <c r="EFB116" s="1153"/>
      <c r="EFC116" s="1153"/>
      <c r="EFD116" s="1153"/>
      <c r="EFE116" s="1153"/>
      <c r="EFF116" s="1153"/>
      <c r="EFG116" s="1153"/>
      <c r="EFH116" s="1153"/>
      <c r="EFI116" s="1153"/>
      <c r="EFJ116" s="1153"/>
      <c r="EFK116" s="1153"/>
      <c r="EFL116" s="1153"/>
      <c r="EFM116" s="1153"/>
      <c r="EFN116" s="1153"/>
      <c r="EFO116" s="1153"/>
      <c r="EFP116" s="1153"/>
      <c r="EFQ116" s="1153"/>
      <c r="EFR116" s="1153"/>
      <c r="EFS116" s="1153"/>
      <c r="EFT116" s="1153"/>
      <c r="EFU116" s="1153"/>
      <c r="EFV116" s="1153"/>
      <c r="EFW116" s="1153"/>
      <c r="EFX116" s="1153"/>
      <c r="EFY116" s="1153"/>
      <c r="EFZ116" s="1153"/>
      <c r="EGA116" s="1153"/>
      <c r="EGB116" s="1153"/>
      <c r="EGC116" s="1153"/>
      <c r="EGD116" s="1153"/>
      <c r="EGE116" s="1153"/>
      <c r="EGF116" s="1153"/>
      <c r="EGG116" s="1153"/>
      <c r="EGH116" s="1153"/>
      <c r="EGI116" s="1153"/>
      <c r="EGJ116" s="1153"/>
      <c r="EGK116" s="1153"/>
      <c r="EGL116" s="1153"/>
      <c r="EGM116" s="1153"/>
      <c r="EGN116" s="1153"/>
      <c r="EGO116" s="1153"/>
      <c r="EGP116" s="1153"/>
      <c r="EGQ116" s="1153"/>
      <c r="EGR116" s="1153"/>
      <c r="EGS116" s="1153"/>
      <c r="EGT116" s="1153"/>
      <c r="EGU116" s="1153"/>
      <c r="EGV116" s="1153"/>
      <c r="EGW116" s="1153"/>
      <c r="EGX116" s="1153"/>
      <c r="EGY116" s="1153"/>
      <c r="EGZ116" s="1153"/>
      <c r="EHA116" s="1153"/>
      <c r="EHB116" s="1153"/>
      <c r="EHC116" s="1153"/>
      <c r="EHD116" s="1153"/>
      <c r="EHE116" s="1153"/>
      <c r="EHF116" s="1153"/>
      <c r="EHG116" s="1153"/>
      <c r="EHH116" s="1153"/>
      <c r="EHI116" s="1153"/>
      <c r="EHJ116" s="1153"/>
      <c r="EHK116" s="1153"/>
      <c r="EHL116" s="1153"/>
      <c r="EHM116" s="1153"/>
      <c r="EHN116" s="1153"/>
      <c r="EHO116" s="1153"/>
      <c r="EHP116" s="1153"/>
      <c r="EHQ116" s="1153"/>
      <c r="EHR116" s="1153"/>
      <c r="EHS116" s="1153"/>
      <c r="EHT116" s="1153"/>
      <c r="EHU116" s="1153"/>
      <c r="EHV116" s="1153"/>
      <c r="EHW116" s="1153"/>
      <c r="EHX116" s="1153"/>
      <c r="EHY116" s="1153"/>
      <c r="EHZ116" s="1153"/>
      <c r="EIA116" s="1153"/>
      <c r="EIB116" s="1153"/>
      <c r="EIC116" s="1153"/>
      <c r="EID116" s="1153"/>
      <c r="EIE116" s="1153"/>
      <c r="EIF116" s="1153"/>
      <c r="EIG116" s="1153"/>
      <c r="EIH116" s="1153"/>
      <c r="EII116" s="1153"/>
      <c r="EIJ116" s="1153"/>
      <c r="EIK116" s="1153"/>
      <c r="EIL116" s="1153"/>
      <c r="EIM116" s="1153"/>
      <c r="EIN116" s="1153"/>
      <c r="EIO116" s="1153"/>
      <c r="EIP116" s="1153"/>
      <c r="EIQ116" s="1153"/>
      <c r="EIR116" s="1153"/>
      <c r="EIS116" s="1153"/>
      <c r="EIT116" s="1153"/>
      <c r="EIU116" s="1153"/>
      <c r="EIV116" s="1153"/>
      <c r="EIW116" s="1153"/>
      <c r="EIX116" s="1153"/>
      <c r="EIY116" s="1153"/>
      <c r="EIZ116" s="1153"/>
      <c r="EJA116" s="1153"/>
      <c r="EJB116" s="1153"/>
      <c r="EJC116" s="1153"/>
      <c r="EJD116" s="1153"/>
      <c r="EJE116" s="1153"/>
      <c r="EJF116" s="1153"/>
      <c r="EJG116" s="1153"/>
      <c r="EJH116" s="1153"/>
      <c r="EJI116" s="1153"/>
      <c r="EJJ116" s="1153"/>
      <c r="EJK116" s="1153"/>
      <c r="EJL116" s="1153"/>
      <c r="EJM116" s="1153"/>
      <c r="EJN116" s="1153"/>
      <c r="EJO116" s="1153"/>
      <c r="EJP116" s="1153"/>
      <c r="EJQ116" s="1153"/>
      <c r="EJR116" s="1153"/>
      <c r="EJS116" s="1153"/>
      <c r="EJT116" s="1153"/>
      <c r="EJU116" s="1153"/>
      <c r="EJV116" s="1153"/>
      <c r="EJW116" s="1153"/>
      <c r="EJX116" s="1153"/>
      <c r="EJY116" s="1153"/>
      <c r="EJZ116" s="1153"/>
      <c r="EKA116" s="1153"/>
      <c r="EKB116" s="1153"/>
      <c r="EKC116" s="1153"/>
      <c r="EKD116" s="1153"/>
      <c r="EKE116" s="1153"/>
      <c r="EKF116" s="1153"/>
      <c r="EKG116" s="1153"/>
      <c r="EKH116" s="1153"/>
      <c r="EKI116" s="1153"/>
      <c r="EKJ116" s="1153"/>
      <c r="EKK116" s="1153"/>
      <c r="EKL116" s="1153"/>
      <c r="EKM116" s="1153"/>
      <c r="EKN116" s="1153"/>
      <c r="EKO116" s="1153"/>
      <c r="EKP116" s="1153"/>
      <c r="EKQ116" s="1153"/>
      <c r="EKR116" s="1153"/>
      <c r="EKS116" s="1153"/>
      <c r="EKT116" s="1153"/>
      <c r="EKU116" s="1153"/>
      <c r="EKV116" s="1153"/>
      <c r="EKW116" s="1153"/>
      <c r="EKX116" s="1153"/>
      <c r="EKY116" s="1153"/>
      <c r="EKZ116" s="1153"/>
      <c r="ELA116" s="1153"/>
      <c r="ELB116" s="1153"/>
      <c r="ELC116" s="1153"/>
      <c r="ELD116" s="1153"/>
      <c r="ELE116" s="1153"/>
      <c r="ELF116" s="1153"/>
      <c r="ELG116" s="1153"/>
      <c r="ELH116" s="1153"/>
      <c r="ELI116" s="1153"/>
      <c r="ELJ116" s="1153"/>
      <c r="ELK116" s="1153"/>
      <c r="ELL116" s="1153"/>
      <c r="ELM116" s="1153"/>
      <c r="ELN116" s="1153"/>
      <c r="ELO116" s="1153"/>
      <c r="ELP116" s="1153"/>
      <c r="ELQ116" s="1153"/>
      <c r="ELR116" s="1153"/>
      <c r="ELS116" s="1153"/>
      <c r="ELT116" s="1153"/>
      <c r="ELU116" s="1153"/>
      <c r="ELV116" s="1153"/>
      <c r="ELW116" s="1153"/>
      <c r="ELX116" s="1153"/>
      <c r="ELY116" s="1153"/>
      <c r="ELZ116" s="1153"/>
      <c r="EMA116" s="1153"/>
      <c r="EMB116" s="1153"/>
      <c r="EMC116" s="1153"/>
      <c r="EMD116" s="1153"/>
      <c r="EME116" s="1153"/>
      <c r="EMF116" s="1153"/>
      <c r="EMG116" s="1153"/>
      <c r="EMH116" s="1153"/>
      <c r="EMI116" s="1153"/>
      <c r="EMJ116" s="1153"/>
      <c r="EMK116" s="1153"/>
      <c r="EML116" s="1153"/>
      <c r="EMM116" s="1153"/>
      <c r="EMN116" s="1153"/>
      <c r="EMO116" s="1153"/>
      <c r="EMP116" s="1153"/>
      <c r="EMQ116" s="1153"/>
      <c r="EMR116" s="1153"/>
      <c r="EMS116" s="1153"/>
      <c r="EMT116" s="1153"/>
      <c r="EMU116" s="1153"/>
      <c r="EMV116" s="1153"/>
      <c r="EMW116" s="1153"/>
      <c r="EMX116" s="1153"/>
      <c r="EMY116" s="1153"/>
      <c r="EMZ116" s="1153"/>
      <c r="ENA116" s="1153"/>
      <c r="ENB116" s="1153"/>
      <c r="ENC116" s="1153"/>
      <c r="END116" s="1153"/>
      <c r="ENE116" s="1153"/>
      <c r="ENF116" s="1153"/>
      <c r="ENG116" s="1153"/>
      <c r="ENH116" s="1153"/>
      <c r="ENI116" s="1153"/>
      <c r="ENJ116" s="1153"/>
      <c r="ENK116" s="1153"/>
      <c r="ENL116" s="1153"/>
      <c r="ENM116" s="1153"/>
      <c r="ENN116" s="1153"/>
      <c r="ENO116" s="1153"/>
      <c r="ENP116" s="1153"/>
      <c r="ENQ116" s="1153"/>
      <c r="ENR116" s="1153"/>
      <c r="ENS116" s="1153"/>
      <c r="ENT116" s="1153"/>
      <c r="ENU116" s="1153"/>
      <c r="ENV116" s="1153"/>
      <c r="ENW116" s="1153"/>
      <c r="ENX116" s="1153"/>
      <c r="ENY116" s="1153"/>
      <c r="ENZ116" s="1153"/>
      <c r="EOA116" s="1153"/>
      <c r="EOB116" s="1153"/>
      <c r="EOC116" s="1153"/>
      <c r="EOD116" s="1153"/>
      <c r="EOE116" s="1153"/>
      <c r="EOF116" s="1153"/>
      <c r="EOG116" s="1153"/>
      <c r="EOH116" s="1153"/>
      <c r="EOI116" s="1153"/>
      <c r="EOJ116" s="1153"/>
      <c r="EOK116" s="1153"/>
      <c r="EOL116" s="1153"/>
      <c r="EOM116" s="1153"/>
      <c r="EON116" s="1153"/>
      <c r="EOO116" s="1153"/>
      <c r="EOP116" s="1153"/>
      <c r="EOQ116" s="1153"/>
      <c r="EOR116" s="1153"/>
      <c r="EOS116" s="1153"/>
      <c r="EOT116" s="1153"/>
      <c r="EOU116" s="1153"/>
      <c r="EOV116" s="1153"/>
      <c r="EOW116" s="1153"/>
      <c r="EOX116" s="1153"/>
      <c r="EOY116" s="1153"/>
      <c r="EOZ116" s="1153"/>
      <c r="EPA116" s="1153"/>
      <c r="EPB116" s="1153"/>
      <c r="EPC116" s="1153"/>
      <c r="EPD116" s="1153"/>
      <c r="EPE116" s="1153"/>
      <c r="EPF116" s="1153"/>
      <c r="EPG116" s="1153"/>
      <c r="EPH116" s="1153"/>
      <c r="EPI116" s="1153"/>
      <c r="EPJ116" s="1153"/>
      <c r="EPK116" s="1153"/>
      <c r="EPL116" s="1153"/>
      <c r="EPM116" s="1153"/>
      <c r="EPN116" s="1153"/>
      <c r="EPO116" s="1153"/>
      <c r="EPP116" s="1153"/>
      <c r="EPQ116" s="1153"/>
      <c r="EPR116" s="1153"/>
      <c r="EPS116" s="1153"/>
      <c r="EPT116" s="1153"/>
      <c r="EPU116" s="1153"/>
      <c r="EPV116" s="1153"/>
      <c r="EPW116" s="1153"/>
      <c r="EPX116" s="1153"/>
      <c r="EPY116" s="1153"/>
      <c r="EPZ116" s="1153"/>
      <c r="EQA116" s="1153"/>
      <c r="EQB116" s="1153"/>
      <c r="EQC116" s="1153"/>
      <c r="EQD116" s="1153"/>
      <c r="EQE116" s="1153"/>
      <c r="EQF116" s="1153"/>
      <c r="EQG116" s="1153"/>
      <c r="EQH116" s="1153"/>
      <c r="EQI116" s="1153"/>
      <c r="EQJ116" s="1153"/>
      <c r="EQK116" s="1153"/>
      <c r="EQL116" s="1153"/>
      <c r="EQM116" s="1153"/>
      <c r="EQN116" s="1153"/>
      <c r="EQO116" s="1153"/>
      <c r="EQP116" s="1153"/>
      <c r="EQQ116" s="1153"/>
      <c r="EQR116" s="1153"/>
      <c r="EQS116" s="1153"/>
      <c r="EQT116" s="1153"/>
      <c r="EQU116" s="1153"/>
      <c r="EQV116" s="1153"/>
      <c r="EQW116" s="1153"/>
      <c r="EQX116" s="1153"/>
      <c r="EQY116" s="1153"/>
      <c r="EQZ116" s="1153"/>
      <c r="ERA116" s="1153"/>
      <c r="ERB116" s="1153"/>
      <c r="ERC116" s="1153"/>
      <c r="ERD116" s="1153"/>
      <c r="ERE116" s="1153"/>
      <c r="ERF116" s="1153"/>
      <c r="ERG116" s="1153"/>
      <c r="ERH116" s="1153"/>
      <c r="ERI116" s="1153"/>
      <c r="ERJ116" s="1153"/>
      <c r="ERK116" s="1153"/>
      <c r="ERL116" s="1153"/>
      <c r="ERM116" s="1153"/>
      <c r="ERN116" s="1153"/>
      <c r="ERO116" s="1153"/>
      <c r="ERP116" s="1153"/>
      <c r="ERQ116" s="1153"/>
      <c r="ERR116" s="1153"/>
      <c r="ERS116" s="1153"/>
      <c r="ERT116" s="1153"/>
      <c r="ERU116" s="1153"/>
      <c r="ERV116" s="1153"/>
      <c r="ERW116" s="1153"/>
      <c r="ERX116" s="1153"/>
      <c r="ERY116" s="1153"/>
      <c r="ERZ116" s="1153"/>
      <c r="ESA116" s="1153"/>
      <c r="ESB116" s="1153"/>
      <c r="ESC116" s="1153"/>
      <c r="ESD116" s="1153"/>
      <c r="ESE116" s="1153"/>
      <c r="ESF116" s="1153"/>
      <c r="ESG116" s="1153"/>
      <c r="ESH116" s="1153"/>
      <c r="ESI116" s="1153"/>
      <c r="ESJ116" s="1153"/>
      <c r="ESK116" s="1153"/>
      <c r="ESL116" s="1153"/>
      <c r="ESM116" s="1153"/>
      <c r="ESN116" s="1153"/>
      <c r="ESO116" s="1153"/>
      <c r="ESP116" s="1153"/>
      <c r="ESQ116" s="1153"/>
      <c r="ESR116" s="1153"/>
      <c r="ESS116" s="1153"/>
      <c r="EST116" s="1153"/>
      <c r="ESU116" s="1153"/>
      <c r="ESV116" s="1153"/>
      <c r="ESW116" s="1153"/>
      <c r="ESX116" s="1153"/>
      <c r="ESY116" s="1153"/>
      <c r="ESZ116" s="1153"/>
      <c r="ETA116" s="1153"/>
      <c r="ETB116" s="1153"/>
      <c r="ETC116" s="1153"/>
      <c r="ETD116" s="1153"/>
      <c r="ETE116" s="1153"/>
      <c r="ETF116" s="1153"/>
      <c r="ETG116" s="1153"/>
      <c r="ETH116" s="1153"/>
      <c r="ETI116" s="1153"/>
      <c r="ETJ116" s="1153"/>
      <c r="ETK116" s="1153"/>
      <c r="ETL116" s="1153"/>
      <c r="ETM116" s="1153"/>
      <c r="ETN116" s="1153"/>
      <c r="ETO116" s="1153"/>
      <c r="ETP116" s="1153"/>
      <c r="ETQ116" s="1153"/>
      <c r="ETR116" s="1153"/>
      <c r="ETS116" s="1153"/>
      <c r="ETT116" s="1153"/>
      <c r="ETU116" s="1153"/>
      <c r="ETV116" s="1153"/>
      <c r="ETW116" s="1153"/>
      <c r="ETX116" s="1153"/>
      <c r="ETY116" s="1153"/>
      <c r="ETZ116" s="1153"/>
      <c r="EUA116" s="1153"/>
      <c r="EUB116" s="1153"/>
      <c r="EUC116" s="1153"/>
      <c r="EUD116" s="1153"/>
      <c r="EUE116" s="1153"/>
      <c r="EUF116" s="1153"/>
      <c r="EUG116" s="1153"/>
      <c r="EUH116" s="1153"/>
      <c r="EUI116" s="1153"/>
      <c r="EUJ116" s="1153"/>
      <c r="EUK116" s="1153"/>
      <c r="EUL116" s="1153"/>
      <c r="EUM116" s="1153"/>
      <c r="EUN116" s="1153"/>
      <c r="EUO116" s="1153"/>
      <c r="EUP116" s="1153"/>
      <c r="EUQ116" s="1153"/>
      <c r="EUR116" s="1153"/>
      <c r="EUS116" s="1153"/>
      <c r="EUT116" s="1153"/>
      <c r="EUU116" s="1153"/>
      <c r="EUV116" s="1153"/>
      <c r="EUW116" s="1153"/>
      <c r="EUX116" s="1153"/>
      <c r="EUY116" s="1153"/>
      <c r="EUZ116" s="1153"/>
      <c r="EVA116" s="1153"/>
      <c r="EVB116" s="1153"/>
      <c r="EVC116" s="1153"/>
      <c r="EVD116" s="1153"/>
      <c r="EVE116" s="1153"/>
      <c r="EVF116" s="1153"/>
      <c r="EVG116" s="1153"/>
      <c r="EVH116" s="1153"/>
      <c r="EVI116" s="1153"/>
      <c r="EVJ116" s="1153"/>
      <c r="EVK116" s="1153"/>
      <c r="EVL116" s="1153"/>
      <c r="EVM116" s="1153"/>
      <c r="EVN116" s="1153"/>
      <c r="EVO116" s="1153"/>
      <c r="EVP116" s="1153"/>
      <c r="EVQ116" s="1153"/>
      <c r="EVR116" s="1153"/>
      <c r="EVS116" s="1153"/>
      <c r="EVT116" s="1153"/>
      <c r="EVU116" s="1153"/>
      <c r="EVV116" s="1153"/>
      <c r="EVW116" s="1153"/>
      <c r="EVX116" s="1153"/>
      <c r="EVY116" s="1153"/>
      <c r="EVZ116" s="1153"/>
      <c r="EWA116" s="1153"/>
      <c r="EWB116" s="1153"/>
      <c r="EWC116" s="1153"/>
      <c r="EWD116" s="1153"/>
      <c r="EWE116" s="1153"/>
      <c r="EWF116" s="1153"/>
      <c r="EWG116" s="1153"/>
      <c r="EWH116" s="1153"/>
      <c r="EWI116" s="1153"/>
      <c r="EWJ116" s="1153"/>
      <c r="EWK116" s="1153"/>
      <c r="EWL116" s="1153"/>
      <c r="EWM116" s="1153"/>
      <c r="EWN116" s="1153"/>
      <c r="EWO116" s="1153"/>
      <c r="EWP116" s="1153"/>
      <c r="EWQ116" s="1153"/>
      <c r="EWR116" s="1153"/>
      <c r="EWS116" s="1153"/>
      <c r="EWT116" s="1153"/>
      <c r="EWU116" s="1153"/>
      <c r="EWV116" s="1153"/>
      <c r="EWW116" s="1153"/>
      <c r="EWX116" s="1153"/>
      <c r="EWY116" s="1153"/>
      <c r="EWZ116" s="1153"/>
      <c r="EXA116" s="1153"/>
      <c r="EXB116" s="1153"/>
      <c r="EXC116" s="1153"/>
      <c r="EXD116" s="1153"/>
      <c r="EXE116" s="1153"/>
      <c r="EXF116" s="1153"/>
      <c r="EXG116" s="1153"/>
      <c r="EXH116" s="1153"/>
      <c r="EXI116" s="1153"/>
      <c r="EXJ116" s="1153"/>
      <c r="EXK116" s="1153"/>
      <c r="EXL116" s="1153"/>
      <c r="EXM116" s="1153"/>
      <c r="EXN116" s="1153"/>
      <c r="EXO116" s="1153"/>
      <c r="EXP116" s="1153"/>
      <c r="EXQ116" s="1153"/>
      <c r="EXR116" s="1153"/>
      <c r="EXS116" s="1153"/>
      <c r="EXT116" s="1153"/>
      <c r="EXU116" s="1153"/>
      <c r="EXV116" s="1153"/>
      <c r="EXW116" s="1153"/>
      <c r="EXX116" s="1153"/>
      <c r="EXY116" s="1153"/>
      <c r="EXZ116" s="1153"/>
      <c r="EYA116" s="1153"/>
      <c r="EYB116" s="1153"/>
      <c r="EYC116" s="1153"/>
      <c r="EYD116" s="1153"/>
      <c r="EYE116" s="1153"/>
      <c r="EYF116" s="1153"/>
      <c r="EYG116" s="1153"/>
      <c r="EYH116" s="1153"/>
      <c r="EYI116" s="1153"/>
      <c r="EYJ116" s="1153"/>
      <c r="EYK116" s="1153"/>
      <c r="EYL116" s="1153"/>
      <c r="EYM116" s="1153"/>
      <c r="EYN116" s="1153"/>
      <c r="EYO116" s="1153"/>
      <c r="EYP116" s="1153"/>
      <c r="EYQ116" s="1153"/>
      <c r="EYR116" s="1153"/>
      <c r="EYS116" s="1153"/>
      <c r="EYT116" s="1153"/>
      <c r="EYU116" s="1153"/>
      <c r="EYV116" s="1153"/>
      <c r="EYW116" s="1153"/>
      <c r="EYX116" s="1153"/>
      <c r="EYY116" s="1153"/>
      <c r="EYZ116" s="1153"/>
      <c r="EZA116" s="1153"/>
      <c r="EZB116" s="1153"/>
      <c r="EZC116" s="1153"/>
      <c r="EZD116" s="1153"/>
      <c r="EZE116" s="1153"/>
      <c r="EZF116" s="1153"/>
      <c r="EZG116" s="1153"/>
      <c r="EZH116" s="1153"/>
      <c r="EZI116" s="1153"/>
      <c r="EZJ116" s="1153"/>
      <c r="EZK116" s="1153"/>
      <c r="EZL116" s="1153"/>
      <c r="EZM116" s="1153"/>
      <c r="EZN116" s="1153"/>
      <c r="EZO116" s="1153"/>
      <c r="EZP116" s="1153"/>
      <c r="EZQ116" s="1153"/>
      <c r="EZR116" s="1153"/>
      <c r="EZS116" s="1153"/>
      <c r="EZT116" s="1153"/>
      <c r="EZU116" s="1153"/>
      <c r="EZV116" s="1153"/>
      <c r="EZW116" s="1153"/>
      <c r="EZX116" s="1153"/>
      <c r="EZY116" s="1153"/>
      <c r="EZZ116" s="1153"/>
      <c r="FAA116" s="1153"/>
      <c r="FAB116" s="1153"/>
      <c r="FAC116" s="1153"/>
      <c r="FAD116" s="1153"/>
      <c r="FAE116" s="1153"/>
      <c r="FAF116" s="1153"/>
      <c r="FAG116" s="1153"/>
      <c r="FAH116" s="1153"/>
      <c r="FAI116" s="1153"/>
      <c r="FAJ116" s="1153"/>
      <c r="FAK116" s="1153"/>
      <c r="FAL116" s="1153"/>
      <c r="FAM116" s="1153"/>
      <c r="FAN116" s="1153"/>
      <c r="FAO116" s="1153"/>
      <c r="FAP116" s="1153"/>
      <c r="FAQ116" s="1153"/>
      <c r="FAR116" s="1153"/>
      <c r="FAS116" s="1153"/>
      <c r="FAT116" s="1153"/>
      <c r="FAU116" s="1153"/>
      <c r="FAV116" s="1153"/>
      <c r="FAW116" s="1153"/>
      <c r="FAX116" s="1153"/>
      <c r="FAY116" s="1153"/>
      <c r="FAZ116" s="1153"/>
      <c r="FBA116" s="1153"/>
      <c r="FBB116" s="1153"/>
      <c r="FBC116" s="1153"/>
      <c r="FBD116" s="1153"/>
      <c r="FBE116" s="1153"/>
      <c r="FBF116" s="1153"/>
      <c r="FBG116" s="1153"/>
      <c r="FBH116" s="1153"/>
      <c r="FBI116" s="1153"/>
      <c r="FBJ116" s="1153"/>
      <c r="FBK116" s="1153"/>
      <c r="FBL116" s="1153"/>
      <c r="FBM116" s="1153"/>
      <c r="FBN116" s="1153"/>
      <c r="FBO116" s="1153"/>
      <c r="FBP116" s="1153"/>
      <c r="FBQ116" s="1153"/>
      <c r="FBR116" s="1153"/>
      <c r="FBS116" s="1153"/>
      <c r="FBT116" s="1153"/>
      <c r="FBU116" s="1153"/>
      <c r="FBV116" s="1153"/>
      <c r="FBW116" s="1153"/>
      <c r="FBX116" s="1153"/>
      <c r="FBY116" s="1153"/>
      <c r="FBZ116" s="1153"/>
      <c r="FCA116" s="1153"/>
      <c r="FCB116" s="1153"/>
      <c r="FCC116" s="1153"/>
      <c r="FCD116" s="1153"/>
      <c r="FCE116" s="1153"/>
      <c r="FCF116" s="1153"/>
      <c r="FCG116" s="1153"/>
      <c r="FCH116" s="1153"/>
      <c r="FCI116" s="1153"/>
      <c r="FCJ116" s="1153"/>
      <c r="FCK116" s="1153"/>
      <c r="FCL116" s="1153"/>
      <c r="FCM116" s="1153"/>
      <c r="FCN116" s="1153"/>
      <c r="FCO116" s="1153"/>
      <c r="FCP116" s="1153"/>
      <c r="FCQ116" s="1153"/>
      <c r="FCR116" s="1153"/>
      <c r="FCS116" s="1153"/>
      <c r="FCT116" s="1153"/>
      <c r="FCU116" s="1153"/>
      <c r="FCV116" s="1153"/>
      <c r="FCW116" s="1153"/>
      <c r="FCX116" s="1153"/>
      <c r="FCY116" s="1153"/>
      <c r="FCZ116" s="1153"/>
      <c r="FDA116" s="1153"/>
      <c r="FDB116" s="1153"/>
      <c r="FDC116" s="1153"/>
      <c r="FDD116" s="1153"/>
      <c r="FDE116" s="1153"/>
      <c r="FDF116" s="1153"/>
      <c r="FDG116" s="1153"/>
      <c r="FDH116" s="1153"/>
      <c r="FDI116" s="1153"/>
      <c r="FDJ116" s="1153"/>
      <c r="FDK116" s="1153"/>
      <c r="FDL116" s="1153"/>
      <c r="FDM116" s="1153"/>
      <c r="FDN116" s="1153"/>
      <c r="FDO116" s="1153"/>
      <c r="FDP116" s="1153"/>
      <c r="FDQ116" s="1153"/>
      <c r="FDR116" s="1153"/>
      <c r="FDS116" s="1153"/>
      <c r="FDT116" s="1153"/>
      <c r="FDU116" s="1153"/>
      <c r="FDV116" s="1153"/>
      <c r="FDW116" s="1153"/>
      <c r="FDX116" s="1153"/>
      <c r="FDY116" s="1153"/>
      <c r="FDZ116" s="1153"/>
      <c r="FEA116" s="1153"/>
      <c r="FEB116" s="1153"/>
      <c r="FEC116" s="1153"/>
      <c r="FED116" s="1153"/>
      <c r="FEE116" s="1153"/>
      <c r="FEF116" s="1153"/>
      <c r="FEG116" s="1153"/>
      <c r="FEH116" s="1153"/>
      <c r="FEI116" s="1153"/>
      <c r="FEJ116" s="1153"/>
      <c r="FEK116" s="1153"/>
      <c r="FEL116" s="1153"/>
      <c r="FEM116" s="1153"/>
      <c r="FEN116" s="1153"/>
      <c r="FEO116" s="1153"/>
      <c r="FEP116" s="1153"/>
      <c r="FEQ116" s="1153"/>
      <c r="FER116" s="1153"/>
      <c r="FES116" s="1153"/>
      <c r="FET116" s="1153"/>
      <c r="FEU116" s="1153"/>
      <c r="FEV116" s="1153"/>
      <c r="FEW116" s="1153"/>
      <c r="FEX116" s="1153"/>
      <c r="FEY116" s="1153"/>
      <c r="FEZ116" s="1153"/>
      <c r="FFA116" s="1153"/>
      <c r="FFB116" s="1153"/>
      <c r="FFC116" s="1153"/>
      <c r="FFD116" s="1153"/>
      <c r="FFE116" s="1153"/>
      <c r="FFF116" s="1153"/>
      <c r="FFG116" s="1153"/>
      <c r="FFH116" s="1153"/>
      <c r="FFI116" s="1153"/>
      <c r="FFJ116" s="1153"/>
      <c r="FFK116" s="1153"/>
      <c r="FFL116" s="1153"/>
      <c r="FFM116" s="1153"/>
      <c r="FFN116" s="1153"/>
      <c r="FFO116" s="1153"/>
      <c r="FFP116" s="1153"/>
      <c r="FFQ116" s="1153"/>
      <c r="FFR116" s="1153"/>
      <c r="FFS116" s="1153"/>
      <c r="FFT116" s="1153"/>
      <c r="FFU116" s="1153"/>
      <c r="FFV116" s="1153"/>
      <c r="FFW116" s="1153"/>
      <c r="FFX116" s="1153"/>
      <c r="FFY116" s="1153"/>
      <c r="FFZ116" s="1153"/>
      <c r="FGA116" s="1153"/>
      <c r="FGB116" s="1153"/>
      <c r="FGC116" s="1153"/>
      <c r="FGD116" s="1153"/>
      <c r="FGE116" s="1153"/>
      <c r="FGF116" s="1153"/>
      <c r="FGG116" s="1153"/>
      <c r="FGH116" s="1153"/>
      <c r="FGI116" s="1153"/>
      <c r="FGJ116" s="1153"/>
      <c r="FGK116" s="1153"/>
      <c r="FGL116" s="1153"/>
      <c r="FGM116" s="1153"/>
      <c r="FGN116" s="1153"/>
      <c r="FGO116" s="1153"/>
      <c r="FGP116" s="1153"/>
      <c r="FGQ116" s="1153"/>
      <c r="FGR116" s="1153"/>
      <c r="FGS116" s="1153"/>
      <c r="FGT116" s="1153"/>
      <c r="FGU116" s="1153"/>
      <c r="FGV116" s="1153"/>
      <c r="FGW116" s="1153"/>
      <c r="FGX116" s="1153"/>
      <c r="FGY116" s="1153"/>
      <c r="FGZ116" s="1153"/>
      <c r="FHA116" s="1153"/>
      <c r="FHB116" s="1153"/>
      <c r="FHC116" s="1153"/>
      <c r="FHD116" s="1153"/>
      <c r="FHE116" s="1153"/>
      <c r="FHF116" s="1153"/>
      <c r="FHG116" s="1153"/>
      <c r="FHH116" s="1153"/>
      <c r="FHI116" s="1153"/>
      <c r="FHJ116" s="1153"/>
      <c r="FHK116" s="1153"/>
      <c r="FHL116" s="1153"/>
      <c r="FHM116" s="1153"/>
      <c r="FHN116" s="1153"/>
      <c r="FHO116" s="1153"/>
      <c r="FHP116" s="1153"/>
      <c r="FHQ116" s="1153"/>
      <c r="FHR116" s="1153"/>
      <c r="FHS116" s="1153"/>
      <c r="FHT116" s="1153"/>
      <c r="FHU116" s="1153"/>
      <c r="FHV116" s="1153"/>
      <c r="FHW116" s="1153"/>
      <c r="FHX116" s="1153"/>
      <c r="FHY116" s="1153"/>
      <c r="FHZ116" s="1153"/>
      <c r="FIA116" s="1153"/>
      <c r="FIB116" s="1153"/>
      <c r="FIC116" s="1153"/>
      <c r="FID116" s="1153"/>
      <c r="FIE116" s="1153"/>
      <c r="FIF116" s="1153"/>
      <c r="FIG116" s="1153"/>
      <c r="FIH116" s="1153"/>
      <c r="FII116" s="1153"/>
      <c r="FIJ116" s="1153"/>
      <c r="FIK116" s="1153"/>
      <c r="FIL116" s="1153"/>
      <c r="FIM116" s="1153"/>
      <c r="FIN116" s="1153"/>
      <c r="FIO116" s="1153"/>
      <c r="FIP116" s="1153"/>
      <c r="FIQ116" s="1153"/>
      <c r="FIR116" s="1153"/>
      <c r="FIS116" s="1153"/>
      <c r="FIT116" s="1153"/>
      <c r="FIU116" s="1153"/>
      <c r="FIV116" s="1153"/>
      <c r="FIW116" s="1153"/>
      <c r="FIX116" s="1153"/>
      <c r="FIY116" s="1153"/>
      <c r="FIZ116" s="1153"/>
      <c r="FJA116" s="1153"/>
      <c r="FJB116" s="1153"/>
      <c r="FJC116" s="1153"/>
      <c r="FJD116" s="1153"/>
      <c r="FJE116" s="1153"/>
      <c r="FJF116" s="1153"/>
      <c r="FJG116" s="1153"/>
      <c r="FJH116" s="1153"/>
      <c r="FJI116" s="1153"/>
      <c r="FJJ116" s="1153"/>
      <c r="FJK116" s="1153"/>
      <c r="FJL116" s="1153"/>
      <c r="FJM116" s="1153"/>
      <c r="FJN116" s="1153"/>
      <c r="FJO116" s="1153"/>
      <c r="FJP116" s="1153"/>
      <c r="FJQ116" s="1153"/>
      <c r="FJR116" s="1153"/>
      <c r="FJS116" s="1153"/>
      <c r="FJT116" s="1153"/>
      <c r="FJU116" s="1153"/>
      <c r="FJV116" s="1153"/>
      <c r="FJW116" s="1153"/>
      <c r="FJX116" s="1153"/>
      <c r="FJY116" s="1153"/>
      <c r="FJZ116" s="1153"/>
      <c r="FKA116" s="1153"/>
      <c r="FKB116" s="1153"/>
      <c r="FKC116" s="1153"/>
      <c r="FKD116" s="1153"/>
      <c r="FKE116" s="1153"/>
      <c r="FKF116" s="1153"/>
      <c r="FKG116" s="1153"/>
      <c r="FKH116" s="1153"/>
      <c r="FKI116" s="1153"/>
      <c r="FKJ116" s="1153"/>
      <c r="FKK116" s="1153"/>
      <c r="FKL116" s="1153"/>
      <c r="FKM116" s="1153"/>
      <c r="FKN116" s="1153"/>
      <c r="FKO116" s="1153"/>
      <c r="FKP116" s="1153"/>
      <c r="FKQ116" s="1153"/>
      <c r="FKR116" s="1153"/>
      <c r="FKS116" s="1153"/>
      <c r="FKT116" s="1153"/>
      <c r="FKU116" s="1153"/>
      <c r="FKV116" s="1153"/>
      <c r="FKW116" s="1153"/>
      <c r="FKX116" s="1153"/>
      <c r="FKY116" s="1153"/>
      <c r="FKZ116" s="1153"/>
      <c r="FLA116" s="1153"/>
      <c r="FLB116" s="1153"/>
      <c r="FLC116" s="1153"/>
      <c r="FLD116" s="1153"/>
      <c r="FLE116" s="1153"/>
      <c r="FLF116" s="1153"/>
      <c r="FLG116" s="1153"/>
      <c r="FLH116" s="1153"/>
      <c r="FLI116" s="1153"/>
      <c r="FLJ116" s="1153"/>
      <c r="FLK116" s="1153"/>
      <c r="FLL116" s="1153"/>
      <c r="FLM116" s="1153"/>
      <c r="FLN116" s="1153"/>
      <c r="FLO116" s="1153"/>
      <c r="FLP116" s="1153"/>
      <c r="FLQ116" s="1153"/>
      <c r="FLR116" s="1153"/>
      <c r="FLS116" s="1153"/>
      <c r="FLT116" s="1153"/>
      <c r="FLU116" s="1153"/>
      <c r="FLV116" s="1153"/>
      <c r="FLW116" s="1153"/>
      <c r="FLX116" s="1153"/>
      <c r="FLY116" s="1153"/>
      <c r="FLZ116" s="1153"/>
      <c r="FMA116" s="1153"/>
      <c r="FMB116" s="1153"/>
      <c r="FMC116" s="1153"/>
      <c r="FMD116" s="1153"/>
      <c r="FME116" s="1153"/>
      <c r="FMF116" s="1153"/>
      <c r="FMG116" s="1153"/>
      <c r="FMH116" s="1153"/>
      <c r="FMI116" s="1153"/>
      <c r="FMJ116" s="1153"/>
      <c r="FMK116" s="1153"/>
      <c r="FML116" s="1153"/>
      <c r="FMM116" s="1153"/>
      <c r="FMN116" s="1153"/>
      <c r="FMO116" s="1153"/>
      <c r="FMP116" s="1153"/>
      <c r="FMQ116" s="1153"/>
      <c r="FMR116" s="1153"/>
      <c r="FMS116" s="1153"/>
      <c r="FMT116" s="1153"/>
      <c r="FMU116" s="1153"/>
      <c r="FMV116" s="1153"/>
      <c r="FMW116" s="1153"/>
      <c r="FMX116" s="1153"/>
      <c r="FMY116" s="1153"/>
      <c r="FMZ116" s="1153"/>
      <c r="FNA116" s="1153"/>
      <c r="FNB116" s="1153"/>
      <c r="FNC116" s="1153"/>
      <c r="FND116" s="1153"/>
      <c r="FNE116" s="1153"/>
      <c r="FNF116" s="1153"/>
      <c r="FNG116" s="1153"/>
      <c r="FNH116" s="1153"/>
      <c r="FNI116" s="1153"/>
      <c r="FNJ116" s="1153"/>
      <c r="FNK116" s="1153"/>
      <c r="FNL116" s="1153"/>
      <c r="FNM116" s="1153"/>
      <c r="FNN116" s="1153"/>
      <c r="FNO116" s="1153"/>
      <c r="FNP116" s="1153"/>
      <c r="FNQ116" s="1153"/>
      <c r="FNR116" s="1153"/>
      <c r="FNS116" s="1153"/>
      <c r="FNT116" s="1153"/>
      <c r="FNU116" s="1153"/>
      <c r="FNV116" s="1153"/>
      <c r="FNW116" s="1153"/>
      <c r="FNX116" s="1153"/>
      <c r="FNY116" s="1153"/>
      <c r="FNZ116" s="1153"/>
      <c r="FOA116" s="1153"/>
      <c r="FOB116" s="1153"/>
      <c r="FOC116" s="1153"/>
      <c r="FOD116" s="1153"/>
      <c r="FOE116" s="1153"/>
      <c r="FOF116" s="1153"/>
      <c r="FOG116" s="1153"/>
      <c r="FOH116" s="1153"/>
      <c r="FOI116" s="1153"/>
      <c r="FOJ116" s="1153"/>
      <c r="FOK116" s="1153"/>
      <c r="FOL116" s="1153"/>
      <c r="FOM116" s="1153"/>
      <c r="FON116" s="1153"/>
      <c r="FOO116" s="1153"/>
      <c r="FOP116" s="1153"/>
      <c r="FOQ116" s="1153"/>
      <c r="FOR116" s="1153"/>
      <c r="FOS116" s="1153"/>
      <c r="FOT116" s="1153"/>
      <c r="FOU116" s="1153"/>
      <c r="FOV116" s="1153"/>
      <c r="FOW116" s="1153"/>
      <c r="FOX116" s="1153"/>
      <c r="FOY116" s="1153"/>
      <c r="FOZ116" s="1153"/>
      <c r="FPA116" s="1153"/>
      <c r="FPB116" s="1153"/>
      <c r="FPC116" s="1153"/>
      <c r="FPD116" s="1153"/>
      <c r="FPE116" s="1153"/>
      <c r="FPF116" s="1153"/>
      <c r="FPG116" s="1153"/>
      <c r="FPH116" s="1153"/>
      <c r="FPI116" s="1153"/>
      <c r="FPJ116" s="1153"/>
      <c r="FPK116" s="1153"/>
      <c r="FPL116" s="1153"/>
      <c r="FPM116" s="1153"/>
      <c r="FPN116" s="1153"/>
      <c r="FPO116" s="1153"/>
      <c r="FPP116" s="1153"/>
      <c r="FPQ116" s="1153"/>
      <c r="FPR116" s="1153"/>
      <c r="FPS116" s="1153"/>
      <c r="FPT116" s="1153"/>
      <c r="FPU116" s="1153"/>
      <c r="FPV116" s="1153"/>
      <c r="FPW116" s="1153"/>
      <c r="FPX116" s="1153"/>
      <c r="FPY116" s="1153"/>
      <c r="FPZ116" s="1153"/>
      <c r="FQA116" s="1153"/>
      <c r="FQB116" s="1153"/>
      <c r="FQC116" s="1153"/>
      <c r="FQD116" s="1153"/>
      <c r="FQE116" s="1153"/>
      <c r="FQF116" s="1153"/>
      <c r="FQG116" s="1153"/>
      <c r="FQH116" s="1153"/>
      <c r="FQI116" s="1153"/>
      <c r="FQJ116" s="1153"/>
      <c r="FQK116" s="1153"/>
      <c r="FQL116" s="1153"/>
      <c r="FQM116" s="1153"/>
      <c r="FQN116" s="1153"/>
      <c r="FQO116" s="1153"/>
      <c r="FQP116" s="1153"/>
      <c r="FQQ116" s="1153"/>
      <c r="FQR116" s="1153"/>
      <c r="FQS116" s="1153"/>
      <c r="FQT116" s="1153"/>
      <c r="FQU116" s="1153"/>
      <c r="FQV116" s="1153"/>
      <c r="FQW116" s="1153"/>
      <c r="FQX116" s="1153"/>
      <c r="FQY116" s="1153"/>
      <c r="FQZ116" s="1153"/>
      <c r="FRA116" s="1153"/>
      <c r="FRB116" s="1153"/>
      <c r="FRC116" s="1153"/>
      <c r="FRD116" s="1153"/>
      <c r="FRE116" s="1153"/>
      <c r="FRF116" s="1153"/>
      <c r="FRG116" s="1153"/>
      <c r="FRH116" s="1153"/>
      <c r="FRI116" s="1153"/>
      <c r="FRJ116" s="1153"/>
      <c r="FRK116" s="1153"/>
      <c r="FRL116" s="1153"/>
      <c r="FRM116" s="1153"/>
      <c r="FRN116" s="1153"/>
      <c r="FRO116" s="1153"/>
      <c r="FRP116" s="1153"/>
      <c r="FRQ116" s="1153"/>
      <c r="FRR116" s="1153"/>
      <c r="FRS116" s="1153"/>
      <c r="FRT116" s="1153"/>
      <c r="FRU116" s="1153"/>
      <c r="FRV116" s="1153"/>
      <c r="FRW116" s="1153"/>
      <c r="FRX116" s="1153"/>
      <c r="FRY116" s="1153"/>
      <c r="FRZ116" s="1153"/>
      <c r="FSA116" s="1153"/>
      <c r="FSB116" s="1153"/>
      <c r="FSC116" s="1153"/>
      <c r="FSD116" s="1153"/>
      <c r="FSE116" s="1153"/>
      <c r="FSF116" s="1153"/>
      <c r="FSG116" s="1153"/>
      <c r="FSH116" s="1153"/>
      <c r="FSI116" s="1153"/>
      <c r="FSJ116" s="1153"/>
      <c r="FSK116" s="1153"/>
      <c r="FSL116" s="1153"/>
      <c r="FSM116" s="1153"/>
      <c r="FSN116" s="1153"/>
      <c r="FSO116" s="1153"/>
      <c r="FSP116" s="1153"/>
      <c r="FSQ116" s="1153"/>
      <c r="FSR116" s="1153"/>
      <c r="FSS116" s="1153"/>
      <c r="FST116" s="1153"/>
      <c r="FSU116" s="1153"/>
      <c r="FSV116" s="1153"/>
      <c r="FSW116" s="1153"/>
      <c r="FSX116" s="1153"/>
      <c r="FSY116" s="1153"/>
      <c r="FSZ116" s="1153"/>
      <c r="FTA116" s="1153"/>
      <c r="FTB116" s="1153"/>
      <c r="FTC116" s="1153"/>
      <c r="FTD116" s="1153"/>
      <c r="FTE116" s="1153"/>
      <c r="FTF116" s="1153"/>
      <c r="FTG116" s="1153"/>
      <c r="FTH116" s="1153"/>
      <c r="FTI116" s="1153"/>
      <c r="FTJ116" s="1153"/>
      <c r="FTK116" s="1153"/>
      <c r="FTL116" s="1153"/>
      <c r="FTM116" s="1153"/>
      <c r="FTN116" s="1153"/>
      <c r="FTO116" s="1153"/>
      <c r="FTP116" s="1153"/>
      <c r="FTQ116" s="1153"/>
      <c r="FTR116" s="1153"/>
      <c r="FTS116" s="1153"/>
      <c r="FTT116" s="1153"/>
      <c r="FTU116" s="1153"/>
      <c r="FTV116" s="1153"/>
      <c r="FTW116" s="1153"/>
      <c r="FTX116" s="1153"/>
      <c r="FTY116" s="1153"/>
      <c r="FTZ116" s="1153"/>
      <c r="FUA116" s="1153"/>
      <c r="FUB116" s="1153"/>
      <c r="FUC116" s="1153"/>
      <c r="FUD116" s="1153"/>
      <c r="FUE116" s="1153"/>
      <c r="FUF116" s="1153"/>
      <c r="FUG116" s="1153"/>
      <c r="FUH116" s="1153"/>
      <c r="FUI116" s="1153"/>
      <c r="FUJ116" s="1153"/>
      <c r="FUK116" s="1153"/>
      <c r="FUL116" s="1153"/>
      <c r="FUM116" s="1153"/>
      <c r="FUN116" s="1153"/>
      <c r="FUO116" s="1153"/>
      <c r="FUP116" s="1153"/>
      <c r="FUQ116" s="1153"/>
      <c r="FUR116" s="1153"/>
      <c r="FUS116" s="1153"/>
      <c r="FUT116" s="1153"/>
      <c r="FUU116" s="1153"/>
      <c r="FUV116" s="1153"/>
      <c r="FUW116" s="1153"/>
      <c r="FUX116" s="1153"/>
      <c r="FUY116" s="1153"/>
      <c r="FUZ116" s="1153"/>
      <c r="FVA116" s="1153"/>
      <c r="FVB116" s="1153"/>
      <c r="FVC116" s="1153"/>
      <c r="FVD116" s="1153"/>
      <c r="FVE116" s="1153"/>
      <c r="FVF116" s="1153"/>
      <c r="FVG116" s="1153"/>
      <c r="FVH116" s="1153"/>
      <c r="FVI116" s="1153"/>
      <c r="FVJ116" s="1153"/>
      <c r="FVK116" s="1153"/>
      <c r="FVL116" s="1153"/>
      <c r="FVM116" s="1153"/>
      <c r="FVN116" s="1153"/>
      <c r="FVO116" s="1153"/>
      <c r="FVP116" s="1153"/>
      <c r="FVQ116" s="1153"/>
      <c r="FVR116" s="1153"/>
      <c r="FVS116" s="1153"/>
      <c r="FVT116" s="1153"/>
      <c r="FVU116" s="1153"/>
      <c r="FVV116" s="1153"/>
      <c r="FVW116" s="1153"/>
      <c r="FVX116" s="1153"/>
      <c r="FVY116" s="1153"/>
      <c r="FVZ116" s="1153"/>
      <c r="FWA116" s="1153"/>
      <c r="FWB116" s="1153"/>
      <c r="FWC116" s="1153"/>
      <c r="FWD116" s="1153"/>
      <c r="FWE116" s="1153"/>
      <c r="FWF116" s="1153"/>
      <c r="FWG116" s="1153"/>
      <c r="FWH116" s="1153"/>
      <c r="FWI116" s="1153"/>
      <c r="FWJ116" s="1153"/>
      <c r="FWK116" s="1153"/>
      <c r="FWL116" s="1153"/>
      <c r="FWM116" s="1153"/>
      <c r="FWN116" s="1153"/>
      <c r="FWO116" s="1153"/>
      <c r="FWP116" s="1153"/>
      <c r="FWQ116" s="1153"/>
      <c r="FWR116" s="1153"/>
      <c r="FWS116" s="1153"/>
      <c r="FWT116" s="1153"/>
      <c r="FWU116" s="1153"/>
      <c r="FWV116" s="1153"/>
      <c r="FWW116" s="1153"/>
      <c r="FWX116" s="1153"/>
      <c r="FWY116" s="1153"/>
      <c r="FWZ116" s="1153"/>
      <c r="FXA116" s="1153"/>
      <c r="FXB116" s="1153"/>
      <c r="FXC116" s="1153"/>
      <c r="FXD116" s="1153"/>
      <c r="FXE116" s="1153"/>
      <c r="FXF116" s="1153"/>
      <c r="FXG116" s="1153"/>
      <c r="FXH116" s="1153"/>
      <c r="FXI116" s="1153"/>
      <c r="FXJ116" s="1153"/>
      <c r="FXK116" s="1153"/>
      <c r="FXL116" s="1153"/>
      <c r="FXM116" s="1153"/>
      <c r="FXN116" s="1153"/>
      <c r="FXO116" s="1153"/>
      <c r="FXP116" s="1153"/>
      <c r="FXQ116" s="1153"/>
      <c r="FXR116" s="1153"/>
      <c r="FXS116" s="1153"/>
      <c r="FXT116" s="1153"/>
      <c r="FXU116" s="1153"/>
      <c r="FXV116" s="1153"/>
      <c r="FXW116" s="1153"/>
      <c r="FXX116" s="1153"/>
      <c r="FXY116" s="1153"/>
      <c r="FXZ116" s="1153"/>
      <c r="FYA116" s="1153"/>
      <c r="FYB116" s="1153"/>
      <c r="FYC116" s="1153"/>
      <c r="FYD116" s="1153"/>
      <c r="FYE116" s="1153"/>
      <c r="FYF116" s="1153"/>
      <c r="FYG116" s="1153"/>
      <c r="FYH116" s="1153"/>
      <c r="FYI116" s="1153"/>
      <c r="FYJ116" s="1153"/>
      <c r="FYK116" s="1153"/>
      <c r="FYL116" s="1153"/>
      <c r="FYM116" s="1153"/>
      <c r="FYN116" s="1153"/>
      <c r="FYO116" s="1153"/>
      <c r="FYP116" s="1153"/>
      <c r="FYQ116" s="1153"/>
      <c r="FYR116" s="1153"/>
      <c r="FYS116" s="1153"/>
      <c r="FYT116" s="1153"/>
      <c r="FYU116" s="1153"/>
      <c r="FYV116" s="1153"/>
      <c r="FYW116" s="1153"/>
      <c r="FYX116" s="1153"/>
      <c r="FYY116" s="1153"/>
      <c r="FYZ116" s="1153"/>
      <c r="FZA116" s="1153"/>
      <c r="FZB116" s="1153"/>
      <c r="FZC116" s="1153"/>
      <c r="FZD116" s="1153"/>
      <c r="FZE116" s="1153"/>
      <c r="FZF116" s="1153"/>
      <c r="FZG116" s="1153"/>
      <c r="FZH116" s="1153"/>
      <c r="FZI116" s="1153"/>
      <c r="FZJ116" s="1153"/>
      <c r="FZK116" s="1153"/>
      <c r="FZL116" s="1153"/>
      <c r="FZM116" s="1153"/>
      <c r="FZN116" s="1153"/>
      <c r="FZO116" s="1153"/>
      <c r="FZP116" s="1153"/>
      <c r="FZQ116" s="1153"/>
      <c r="FZR116" s="1153"/>
      <c r="FZS116" s="1153"/>
      <c r="FZT116" s="1153"/>
      <c r="FZU116" s="1153"/>
      <c r="FZV116" s="1153"/>
      <c r="FZW116" s="1153"/>
      <c r="FZX116" s="1153"/>
      <c r="FZY116" s="1153"/>
      <c r="FZZ116" s="1153"/>
      <c r="GAA116" s="1153"/>
      <c r="GAB116" s="1153"/>
      <c r="GAC116" s="1153"/>
      <c r="GAD116" s="1153"/>
      <c r="GAE116" s="1153"/>
      <c r="GAF116" s="1153"/>
      <c r="GAG116" s="1153"/>
      <c r="GAH116" s="1153"/>
      <c r="GAI116" s="1153"/>
      <c r="GAJ116" s="1153"/>
      <c r="GAK116" s="1153"/>
      <c r="GAL116" s="1153"/>
      <c r="GAM116" s="1153"/>
      <c r="GAN116" s="1153"/>
      <c r="GAO116" s="1153"/>
      <c r="GAP116" s="1153"/>
      <c r="GAQ116" s="1153"/>
      <c r="GAR116" s="1153"/>
      <c r="GAS116" s="1153"/>
      <c r="GAT116" s="1153"/>
      <c r="GAU116" s="1153"/>
      <c r="GAV116" s="1153"/>
      <c r="GAW116" s="1153"/>
      <c r="GAX116" s="1153"/>
      <c r="GAY116" s="1153"/>
      <c r="GAZ116" s="1153"/>
      <c r="GBA116" s="1153"/>
      <c r="GBB116" s="1153"/>
      <c r="GBC116" s="1153"/>
      <c r="GBD116" s="1153"/>
      <c r="GBE116" s="1153"/>
      <c r="GBF116" s="1153"/>
      <c r="GBG116" s="1153"/>
      <c r="GBH116" s="1153"/>
      <c r="GBI116" s="1153"/>
      <c r="GBJ116" s="1153"/>
      <c r="GBK116" s="1153"/>
      <c r="GBL116" s="1153"/>
      <c r="GBM116" s="1153"/>
      <c r="GBN116" s="1153"/>
      <c r="GBO116" s="1153"/>
      <c r="GBP116" s="1153"/>
      <c r="GBQ116" s="1153"/>
      <c r="GBR116" s="1153"/>
      <c r="GBS116" s="1153"/>
      <c r="GBT116" s="1153"/>
      <c r="GBU116" s="1153"/>
      <c r="GBV116" s="1153"/>
      <c r="GBW116" s="1153"/>
      <c r="GBX116" s="1153"/>
      <c r="GBY116" s="1153"/>
      <c r="GBZ116" s="1153"/>
      <c r="GCA116" s="1153"/>
      <c r="GCB116" s="1153"/>
      <c r="GCC116" s="1153"/>
      <c r="GCD116" s="1153"/>
      <c r="GCE116" s="1153"/>
      <c r="GCF116" s="1153"/>
      <c r="GCG116" s="1153"/>
      <c r="GCH116" s="1153"/>
      <c r="GCI116" s="1153"/>
      <c r="GCJ116" s="1153"/>
      <c r="GCK116" s="1153"/>
      <c r="GCL116" s="1153"/>
      <c r="GCM116" s="1153"/>
      <c r="GCN116" s="1153"/>
      <c r="GCO116" s="1153"/>
      <c r="GCP116" s="1153"/>
      <c r="GCQ116" s="1153"/>
      <c r="GCR116" s="1153"/>
      <c r="GCS116" s="1153"/>
      <c r="GCT116" s="1153"/>
      <c r="GCU116" s="1153"/>
      <c r="GCV116" s="1153"/>
      <c r="GCW116" s="1153"/>
      <c r="GCX116" s="1153"/>
      <c r="GCY116" s="1153"/>
      <c r="GCZ116" s="1153"/>
      <c r="GDA116" s="1153"/>
      <c r="GDB116" s="1153"/>
      <c r="GDC116" s="1153"/>
      <c r="GDD116" s="1153"/>
      <c r="GDE116" s="1153"/>
      <c r="GDF116" s="1153"/>
      <c r="GDG116" s="1153"/>
      <c r="GDH116" s="1153"/>
      <c r="GDI116" s="1153"/>
      <c r="GDJ116" s="1153"/>
      <c r="GDK116" s="1153"/>
      <c r="GDL116" s="1153"/>
      <c r="GDM116" s="1153"/>
      <c r="GDN116" s="1153"/>
      <c r="GDO116" s="1153"/>
      <c r="GDP116" s="1153"/>
      <c r="GDQ116" s="1153"/>
      <c r="GDR116" s="1153"/>
      <c r="GDS116" s="1153"/>
      <c r="GDT116" s="1153"/>
      <c r="GDU116" s="1153"/>
      <c r="GDV116" s="1153"/>
      <c r="GDW116" s="1153"/>
      <c r="GDX116" s="1153"/>
      <c r="GDY116" s="1153"/>
      <c r="GDZ116" s="1153"/>
      <c r="GEA116" s="1153"/>
      <c r="GEB116" s="1153"/>
      <c r="GEC116" s="1153"/>
      <c r="GED116" s="1153"/>
      <c r="GEE116" s="1153"/>
      <c r="GEF116" s="1153"/>
      <c r="GEG116" s="1153"/>
      <c r="GEH116" s="1153"/>
      <c r="GEI116" s="1153"/>
      <c r="GEJ116" s="1153"/>
      <c r="GEK116" s="1153"/>
      <c r="GEL116" s="1153"/>
      <c r="GEM116" s="1153"/>
      <c r="GEN116" s="1153"/>
      <c r="GEO116" s="1153"/>
      <c r="GEP116" s="1153"/>
      <c r="GEQ116" s="1153"/>
      <c r="GER116" s="1153"/>
      <c r="GES116" s="1153"/>
      <c r="GET116" s="1153"/>
      <c r="GEU116" s="1153"/>
      <c r="GEV116" s="1153"/>
      <c r="GEW116" s="1153"/>
      <c r="GEX116" s="1153"/>
      <c r="GEY116" s="1153"/>
      <c r="GEZ116" s="1153"/>
      <c r="GFA116" s="1153"/>
      <c r="GFB116" s="1153"/>
      <c r="GFC116" s="1153"/>
      <c r="GFD116" s="1153"/>
      <c r="GFE116" s="1153"/>
      <c r="GFF116" s="1153"/>
      <c r="GFG116" s="1153"/>
      <c r="GFH116" s="1153"/>
      <c r="GFI116" s="1153"/>
      <c r="GFJ116" s="1153"/>
      <c r="GFK116" s="1153"/>
      <c r="GFL116" s="1153"/>
      <c r="GFM116" s="1153"/>
      <c r="GFN116" s="1153"/>
      <c r="GFO116" s="1153"/>
      <c r="GFP116" s="1153"/>
      <c r="GFQ116" s="1153"/>
      <c r="GFR116" s="1153"/>
      <c r="GFS116" s="1153"/>
      <c r="GFT116" s="1153"/>
      <c r="GFU116" s="1153"/>
      <c r="GFV116" s="1153"/>
      <c r="GFW116" s="1153"/>
      <c r="GFX116" s="1153"/>
      <c r="GFY116" s="1153"/>
      <c r="GFZ116" s="1153"/>
      <c r="GGA116" s="1153"/>
      <c r="GGB116" s="1153"/>
      <c r="GGC116" s="1153"/>
      <c r="GGD116" s="1153"/>
      <c r="GGE116" s="1153"/>
      <c r="GGF116" s="1153"/>
      <c r="GGG116" s="1153"/>
      <c r="GGH116" s="1153"/>
      <c r="GGI116" s="1153"/>
      <c r="GGJ116" s="1153"/>
      <c r="GGK116" s="1153"/>
      <c r="GGL116" s="1153"/>
      <c r="GGM116" s="1153"/>
      <c r="GGN116" s="1153"/>
      <c r="GGO116" s="1153"/>
      <c r="GGP116" s="1153"/>
      <c r="GGQ116" s="1153"/>
      <c r="GGR116" s="1153"/>
      <c r="GGS116" s="1153"/>
      <c r="GGT116" s="1153"/>
      <c r="GGU116" s="1153"/>
      <c r="GGV116" s="1153"/>
      <c r="GGW116" s="1153"/>
      <c r="GGX116" s="1153"/>
      <c r="GGY116" s="1153"/>
      <c r="GGZ116" s="1153"/>
      <c r="GHA116" s="1153"/>
      <c r="GHB116" s="1153"/>
      <c r="GHC116" s="1153"/>
      <c r="GHD116" s="1153"/>
      <c r="GHE116" s="1153"/>
      <c r="GHF116" s="1153"/>
      <c r="GHG116" s="1153"/>
      <c r="GHH116" s="1153"/>
      <c r="GHI116" s="1153"/>
      <c r="GHJ116" s="1153"/>
      <c r="GHK116" s="1153"/>
      <c r="GHL116" s="1153"/>
      <c r="GHM116" s="1153"/>
      <c r="GHN116" s="1153"/>
      <c r="GHO116" s="1153"/>
      <c r="GHP116" s="1153"/>
      <c r="GHQ116" s="1153"/>
      <c r="GHR116" s="1153"/>
      <c r="GHS116" s="1153"/>
      <c r="GHT116" s="1153"/>
      <c r="GHU116" s="1153"/>
      <c r="GHV116" s="1153"/>
      <c r="GHW116" s="1153"/>
      <c r="GHX116" s="1153"/>
      <c r="GHY116" s="1153"/>
      <c r="GHZ116" s="1153"/>
      <c r="GIA116" s="1153"/>
      <c r="GIB116" s="1153"/>
      <c r="GIC116" s="1153"/>
      <c r="GID116" s="1153"/>
      <c r="GIE116" s="1153"/>
      <c r="GIF116" s="1153"/>
      <c r="GIG116" s="1153"/>
      <c r="GIH116" s="1153"/>
      <c r="GII116" s="1153"/>
      <c r="GIJ116" s="1153"/>
      <c r="GIK116" s="1153"/>
      <c r="GIL116" s="1153"/>
      <c r="GIM116" s="1153"/>
      <c r="GIN116" s="1153"/>
      <c r="GIO116" s="1153"/>
      <c r="GIP116" s="1153"/>
      <c r="GIQ116" s="1153"/>
      <c r="GIR116" s="1153"/>
      <c r="GIS116" s="1153"/>
      <c r="GIT116" s="1153"/>
      <c r="GIU116" s="1153"/>
      <c r="GIV116" s="1153"/>
      <c r="GIW116" s="1153"/>
      <c r="GIX116" s="1153"/>
      <c r="GIY116" s="1153"/>
      <c r="GIZ116" s="1153"/>
      <c r="GJA116" s="1153"/>
      <c r="GJB116" s="1153"/>
      <c r="GJC116" s="1153"/>
      <c r="GJD116" s="1153"/>
      <c r="GJE116" s="1153"/>
      <c r="GJF116" s="1153"/>
      <c r="GJG116" s="1153"/>
      <c r="GJH116" s="1153"/>
      <c r="GJI116" s="1153"/>
      <c r="GJJ116" s="1153"/>
      <c r="GJK116" s="1153"/>
      <c r="GJL116" s="1153"/>
      <c r="GJM116" s="1153"/>
      <c r="GJN116" s="1153"/>
      <c r="GJO116" s="1153"/>
      <c r="GJP116" s="1153"/>
      <c r="GJQ116" s="1153"/>
      <c r="GJR116" s="1153"/>
      <c r="GJS116" s="1153"/>
      <c r="GJT116" s="1153"/>
      <c r="GJU116" s="1153"/>
      <c r="GJV116" s="1153"/>
      <c r="GJW116" s="1153"/>
      <c r="GJX116" s="1153"/>
      <c r="GJY116" s="1153"/>
      <c r="GJZ116" s="1153"/>
      <c r="GKA116" s="1153"/>
      <c r="GKB116" s="1153"/>
      <c r="GKC116" s="1153"/>
      <c r="GKD116" s="1153"/>
      <c r="GKE116" s="1153"/>
      <c r="GKF116" s="1153"/>
      <c r="GKG116" s="1153"/>
      <c r="GKH116" s="1153"/>
      <c r="GKI116" s="1153"/>
      <c r="GKJ116" s="1153"/>
      <c r="GKK116" s="1153"/>
      <c r="GKL116" s="1153"/>
      <c r="GKM116" s="1153"/>
      <c r="GKN116" s="1153"/>
      <c r="GKO116" s="1153"/>
      <c r="GKP116" s="1153"/>
      <c r="GKQ116" s="1153"/>
      <c r="GKR116" s="1153"/>
      <c r="GKS116" s="1153"/>
      <c r="GKT116" s="1153"/>
      <c r="GKU116" s="1153"/>
      <c r="GKV116" s="1153"/>
      <c r="GKW116" s="1153"/>
      <c r="GKX116" s="1153"/>
      <c r="GKY116" s="1153"/>
      <c r="GKZ116" s="1153"/>
      <c r="GLA116" s="1153"/>
      <c r="GLB116" s="1153"/>
      <c r="GLC116" s="1153"/>
      <c r="GLD116" s="1153"/>
      <c r="GLE116" s="1153"/>
      <c r="GLF116" s="1153"/>
      <c r="GLG116" s="1153"/>
      <c r="GLH116" s="1153"/>
      <c r="GLI116" s="1153"/>
      <c r="GLJ116" s="1153"/>
      <c r="GLK116" s="1153"/>
      <c r="GLL116" s="1153"/>
      <c r="GLM116" s="1153"/>
      <c r="GLN116" s="1153"/>
      <c r="GLO116" s="1153"/>
      <c r="GLP116" s="1153"/>
      <c r="GLQ116" s="1153"/>
      <c r="GLR116" s="1153"/>
      <c r="GLS116" s="1153"/>
      <c r="GLT116" s="1153"/>
      <c r="GLU116" s="1153"/>
      <c r="GLV116" s="1153"/>
      <c r="GLW116" s="1153"/>
      <c r="GLX116" s="1153"/>
      <c r="GLY116" s="1153"/>
      <c r="GLZ116" s="1153"/>
      <c r="GMA116" s="1153"/>
      <c r="GMB116" s="1153"/>
      <c r="GMC116" s="1153"/>
      <c r="GMD116" s="1153"/>
      <c r="GME116" s="1153"/>
      <c r="GMF116" s="1153"/>
      <c r="GMG116" s="1153"/>
      <c r="GMH116" s="1153"/>
      <c r="GMI116" s="1153"/>
      <c r="GMJ116" s="1153"/>
      <c r="GMK116" s="1153"/>
      <c r="GML116" s="1153"/>
      <c r="GMM116" s="1153"/>
      <c r="GMN116" s="1153"/>
      <c r="GMO116" s="1153"/>
      <c r="GMP116" s="1153"/>
      <c r="GMQ116" s="1153"/>
      <c r="GMR116" s="1153"/>
      <c r="GMS116" s="1153"/>
      <c r="GMT116" s="1153"/>
      <c r="GMU116" s="1153"/>
      <c r="GMV116" s="1153"/>
      <c r="GMW116" s="1153"/>
      <c r="GMX116" s="1153"/>
      <c r="GMY116" s="1153"/>
      <c r="GMZ116" s="1153"/>
      <c r="GNA116" s="1153"/>
      <c r="GNB116" s="1153"/>
      <c r="GNC116" s="1153"/>
      <c r="GND116" s="1153"/>
      <c r="GNE116" s="1153"/>
      <c r="GNF116" s="1153"/>
      <c r="GNG116" s="1153"/>
      <c r="GNH116" s="1153"/>
      <c r="GNI116" s="1153"/>
      <c r="GNJ116" s="1153"/>
      <c r="GNK116" s="1153"/>
      <c r="GNL116" s="1153"/>
      <c r="GNM116" s="1153"/>
      <c r="GNN116" s="1153"/>
      <c r="GNO116" s="1153"/>
      <c r="GNP116" s="1153"/>
      <c r="GNQ116" s="1153"/>
      <c r="GNR116" s="1153"/>
      <c r="GNS116" s="1153"/>
      <c r="GNT116" s="1153"/>
      <c r="GNU116" s="1153"/>
      <c r="GNV116" s="1153"/>
      <c r="GNW116" s="1153"/>
      <c r="GNX116" s="1153"/>
      <c r="GNY116" s="1153"/>
      <c r="GNZ116" s="1153"/>
      <c r="GOA116" s="1153"/>
      <c r="GOB116" s="1153"/>
      <c r="GOC116" s="1153"/>
      <c r="GOD116" s="1153"/>
      <c r="GOE116" s="1153"/>
      <c r="GOF116" s="1153"/>
      <c r="GOG116" s="1153"/>
      <c r="GOH116" s="1153"/>
      <c r="GOI116" s="1153"/>
      <c r="GOJ116" s="1153"/>
      <c r="GOK116" s="1153"/>
      <c r="GOL116" s="1153"/>
      <c r="GOM116" s="1153"/>
      <c r="GON116" s="1153"/>
      <c r="GOO116" s="1153"/>
      <c r="GOP116" s="1153"/>
      <c r="GOQ116" s="1153"/>
      <c r="GOR116" s="1153"/>
      <c r="GOS116" s="1153"/>
      <c r="GOT116" s="1153"/>
      <c r="GOU116" s="1153"/>
      <c r="GOV116" s="1153"/>
      <c r="GOW116" s="1153"/>
      <c r="GOX116" s="1153"/>
      <c r="GOY116" s="1153"/>
      <c r="GOZ116" s="1153"/>
      <c r="GPA116" s="1153"/>
      <c r="GPB116" s="1153"/>
      <c r="GPC116" s="1153"/>
      <c r="GPD116" s="1153"/>
      <c r="GPE116" s="1153"/>
      <c r="GPF116" s="1153"/>
      <c r="GPG116" s="1153"/>
      <c r="GPH116" s="1153"/>
      <c r="GPI116" s="1153"/>
      <c r="GPJ116" s="1153"/>
      <c r="GPK116" s="1153"/>
      <c r="GPL116" s="1153"/>
      <c r="GPM116" s="1153"/>
      <c r="GPN116" s="1153"/>
      <c r="GPO116" s="1153"/>
      <c r="GPP116" s="1153"/>
      <c r="GPQ116" s="1153"/>
      <c r="GPR116" s="1153"/>
      <c r="GPS116" s="1153"/>
      <c r="GPT116" s="1153"/>
      <c r="GPU116" s="1153"/>
      <c r="GPV116" s="1153"/>
      <c r="GPW116" s="1153"/>
      <c r="GPX116" s="1153"/>
      <c r="GPY116" s="1153"/>
      <c r="GPZ116" s="1153"/>
      <c r="GQA116" s="1153"/>
      <c r="GQB116" s="1153"/>
      <c r="GQC116" s="1153"/>
      <c r="GQD116" s="1153"/>
      <c r="GQE116" s="1153"/>
      <c r="GQF116" s="1153"/>
      <c r="GQG116" s="1153"/>
      <c r="GQH116" s="1153"/>
      <c r="GQI116" s="1153"/>
      <c r="GQJ116" s="1153"/>
      <c r="GQK116" s="1153"/>
      <c r="GQL116" s="1153"/>
      <c r="GQM116" s="1153"/>
      <c r="GQN116" s="1153"/>
      <c r="GQO116" s="1153"/>
      <c r="GQP116" s="1153"/>
      <c r="GQQ116" s="1153"/>
      <c r="GQR116" s="1153"/>
      <c r="GQS116" s="1153"/>
      <c r="GQT116" s="1153"/>
      <c r="GQU116" s="1153"/>
      <c r="GQV116" s="1153"/>
      <c r="GQW116" s="1153"/>
      <c r="GQX116" s="1153"/>
      <c r="GQY116" s="1153"/>
      <c r="GQZ116" s="1153"/>
      <c r="GRA116" s="1153"/>
      <c r="GRB116" s="1153"/>
      <c r="GRC116" s="1153"/>
      <c r="GRD116" s="1153"/>
      <c r="GRE116" s="1153"/>
      <c r="GRF116" s="1153"/>
      <c r="GRG116" s="1153"/>
      <c r="GRH116" s="1153"/>
      <c r="GRI116" s="1153"/>
      <c r="GRJ116" s="1153"/>
      <c r="GRK116" s="1153"/>
      <c r="GRL116" s="1153"/>
      <c r="GRM116" s="1153"/>
      <c r="GRN116" s="1153"/>
      <c r="GRO116" s="1153"/>
      <c r="GRP116" s="1153"/>
      <c r="GRQ116" s="1153"/>
      <c r="GRR116" s="1153"/>
      <c r="GRS116" s="1153"/>
      <c r="GRT116" s="1153"/>
      <c r="GRU116" s="1153"/>
      <c r="GRV116" s="1153"/>
      <c r="GRW116" s="1153"/>
      <c r="GRX116" s="1153"/>
      <c r="GRY116" s="1153"/>
      <c r="GRZ116" s="1153"/>
      <c r="GSA116" s="1153"/>
      <c r="GSB116" s="1153"/>
      <c r="GSC116" s="1153"/>
      <c r="GSD116" s="1153"/>
      <c r="GSE116" s="1153"/>
      <c r="GSF116" s="1153"/>
      <c r="GSG116" s="1153"/>
      <c r="GSH116" s="1153"/>
      <c r="GSI116" s="1153"/>
      <c r="GSJ116" s="1153"/>
      <c r="GSK116" s="1153"/>
      <c r="GSL116" s="1153"/>
      <c r="GSM116" s="1153"/>
      <c r="GSN116" s="1153"/>
      <c r="GSO116" s="1153"/>
      <c r="GSP116" s="1153"/>
      <c r="GSQ116" s="1153"/>
      <c r="GSR116" s="1153"/>
      <c r="GSS116" s="1153"/>
      <c r="GST116" s="1153"/>
      <c r="GSU116" s="1153"/>
      <c r="GSV116" s="1153"/>
      <c r="GSW116" s="1153"/>
      <c r="GSX116" s="1153"/>
      <c r="GSY116" s="1153"/>
      <c r="GSZ116" s="1153"/>
      <c r="GTA116" s="1153"/>
      <c r="GTB116" s="1153"/>
      <c r="GTC116" s="1153"/>
      <c r="GTD116" s="1153"/>
      <c r="GTE116" s="1153"/>
      <c r="GTF116" s="1153"/>
      <c r="GTG116" s="1153"/>
      <c r="GTH116" s="1153"/>
      <c r="GTI116" s="1153"/>
      <c r="GTJ116" s="1153"/>
      <c r="GTK116" s="1153"/>
      <c r="GTL116" s="1153"/>
      <c r="GTM116" s="1153"/>
      <c r="GTN116" s="1153"/>
      <c r="GTO116" s="1153"/>
      <c r="GTP116" s="1153"/>
      <c r="GTQ116" s="1153"/>
      <c r="GTR116" s="1153"/>
      <c r="GTS116" s="1153"/>
      <c r="GTT116" s="1153"/>
      <c r="GTU116" s="1153"/>
      <c r="GTV116" s="1153"/>
      <c r="GTW116" s="1153"/>
      <c r="GTX116" s="1153"/>
      <c r="GTY116" s="1153"/>
      <c r="GTZ116" s="1153"/>
      <c r="GUA116" s="1153"/>
      <c r="GUB116" s="1153"/>
      <c r="GUC116" s="1153"/>
      <c r="GUD116" s="1153"/>
      <c r="GUE116" s="1153"/>
      <c r="GUF116" s="1153"/>
      <c r="GUG116" s="1153"/>
      <c r="GUH116" s="1153"/>
      <c r="GUI116" s="1153"/>
      <c r="GUJ116" s="1153"/>
      <c r="GUK116" s="1153"/>
      <c r="GUL116" s="1153"/>
      <c r="GUM116" s="1153"/>
      <c r="GUN116" s="1153"/>
      <c r="GUO116" s="1153"/>
      <c r="GUP116" s="1153"/>
      <c r="GUQ116" s="1153"/>
      <c r="GUR116" s="1153"/>
      <c r="GUS116" s="1153"/>
      <c r="GUT116" s="1153"/>
      <c r="GUU116" s="1153"/>
      <c r="GUV116" s="1153"/>
      <c r="GUW116" s="1153"/>
      <c r="GUX116" s="1153"/>
      <c r="GUY116" s="1153"/>
      <c r="GUZ116" s="1153"/>
      <c r="GVA116" s="1153"/>
      <c r="GVB116" s="1153"/>
      <c r="GVC116" s="1153"/>
      <c r="GVD116" s="1153"/>
      <c r="GVE116" s="1153"/>
      <c r="GVF116" s="1153"/>
      <c r="GVG116" s="1153"/>
      <c r="GVH116" s="1153"/>
      <c r="GVI116" s="1153"/>
      <c r="GVJ116" s="1153"/>
      <c r="GVK116" s="1153"/>
      <c r="GVL116" s="1153"/>
      <c r="GVM116" s="1153"/>
      <c r="GVN116" s="1153"/>
      <c r="GVO116" s="1153"/>
      <c r="GVP116" s="1153"/>
      <c r="GVQ116" s="1153"/>
      <c r="GVR116" s="1153"/>
      <c r="GVS116" s="1153"/>
      <c r="GVT116" s="1153"/>
      <c r="GVU116" s="1153"/>
      <c r="GVV116" s="1153"/>
      <c r="GVW116" s="1153"/>
      <c r="GVX116" s="1153"/>
      <c r="GVY116" s="1153"/>
      <c r="GVZ116" s="1153"/>
      <c r="GWA116" s="1153"/>
      <c r="GWB116" s="1153"/>
      <c r="GWC116" s="1153"/>
      <c r="GWD116" s="1153"/>
      <c r="GWE116" s="1153"/>
      <c r="GWF116" s="1153"/>
      <c r="GWG116" s="1153"/>
      <c r="GWH116" s="1153"/>
      <c r="GWI116" s="1153"/>
      <c r="GWJ116" s="1153"/>
      <c r="GWK116" s="1153"/>
      <c r="GWL116" s="1153"/>
      <c r="GWM116" s="1153"/>
      <c r="GWN116" s="1153"/>
      <c r="GWO116" s="1153"/>
      <c r="GWP116" s="1153"/>
      <c r="GWQ116" s="1153"/>
      <c r="GWR116" s="1153"/>
      <c r="GWS116" s="1153"/>
      <c r="GWT116" s="1153"/>
      <c r="GWU116" s="1153"/>
      <c r="GWV116" s="1153"/>
      <c r="GWW116" s="1153"/>
      <c r="GWX116" s="1153"/>
      <c r="GWY116" s="1153"/>
      <c r="GWZ116" s="1153"/>
      <c r="GXA116" s="1153"/>
      <c r="GXB116" s="1153"/>
      <c r="GXC116" s="1153"/>
      <c r="GXD116" s="1153"/>
      <c r="GXE116" s="1153"/>
      <c r="GXF116" s="1153"/>
      <c r="GXG116" s="1153"/>
      <c r="GXH116" s="1153"/>
      <c r="GXI116" s="1153"/>
      <c r="GXJ116" s="1153"/>
      <c r="GXK116" s="1153"/>
      <c r="GXL116" s="1153"/>
      <c r="GXM116" s="1153"/>
      <c r="GXN116" s="1153"/>
      <c r="GXO116" s="1153"/>
      <c r="GXP116" s="1153"/>
      <c r="GXQ116" s="1153"/>
      <c r="GXR116" s="1153"/>
      <c r="GXS116" s="1153"/>
      <c r="GXT116" s="1153"/>
      <c r="GXU116" s="1153"/>
      <c r="GXV116" s="1153"/>
      <c r="GXW116" s="1153"/>
      <c r="GXX116" s="1153"/>
      <c r="GXY116" s="1153"/>
      <c r="GXZ116" s="1153"/>
      <c r="GYA116" s="1153"/>
      <c r="GYB116" s="1153"/>
      <c r="GYC116" s="1153"/>
      <c r="GYD116" s="1153"/>
      <c r="GYE116" s="1153"/>
      <c r="GYF116" s="1153"/>
      <c r="GYG116" s="1153"/>
      <c r="GYH116" s="1153"/>
      <c r="GYI116" s="1153"/>
      <c r="GYJ116" s="1153"/>
      <c r="GYK116" s="1153"/>
      <c r="GYL116" s="1153"/>
      <c r="GYM116" s="1153"/>
      <c r="GYN116" s="1153"/>
      <c r="GYO116" s="1153"/>
      <c r="GYP116" s="1153"/>
      <c r="GYQ116" s="1153"/>
      <c r="GYR116" s="1153"/>
      <c r="GYS116" s="1153"/>
      <c r="GYT116" s="1153"/>
      <c r="GYU116" s="1153"/>
      <c r="GYV116" s="1153"/>
      <c r="GYW116" s="1153"/>
      <c r="GYX116" s="1153"/>
      <c r="GYY116" s="1153"/>
      <c r="GYZ116" s="1153"/>
      <c r="GZA116" s="1153"/>
      <c r="GZB116" s="1153"/>
      <c r="GZC116" s="1153"/>
      <c r="GZD116" s="1153"/>
      <c r="GZE116" s="1153"/>
      <c r="GZF116" s="1153"/>
      <c r="GZG116" s="1153"/>
      <c r="GZH116" s="1153"/>
      <c r="GZI116" s="1153"/>
      <c r="GZJ116" s="1153"/>
      <c r="GZK116" s="1153"/>
      <c r="GZL116" s="1153"/>
      <c r="GZM116" s="1153"/>
      <c r="GZN116" s="1153"/>
      <c r="GZO116" s="1153"/>
      <c r="GZP116" s="1153"/>
      <c r="GZQ116" s="1153"/>
      <c r="GZR116" s="1153"/>
      <c r="GZS116" s="1153"/>
      <c r="GZT116" s="1153"/>
      <c r="GZU116" s="1153"/>
      <c r="GZV116" s="1153"/>
      <c r="GZW116" s="1153"/>
      <c r="GZX116" s="1153"/>
      <c r="GZY116" s="1153"/>
      <c r="GZZ116" s="1153"/>
      <c r="HAA116" s="1153"/>
      <c r="HAB116" s="1153"/>
      <c r="HAC116" s="1153"/>
      <c r="HAD116" s="1153"/>
      <c r="HAE116" s="1153"/>
      <c r="HAF116" s="1153"/>
      <c r="HAG116" s="1153"/>
      <c r="HAH116" s="1153"/>
      <c r="HAI116" s="1153"/>
      <c r="HAJ116" s="1153"/>
      <c r="HAK116" s="1153"/>
      <c r="HAL116" s="1153"/>
      <c r="HAM116" s="1153"/>
      <c r="HAN116" s="1153"/>
      <c r="HAO116" s="1153"/>
      <c r="HAP116" s="1153"/>
      <c r="HAQ116" s="1153"/>
      <c r="HAR116" s="1153"/>
      <c r="HAS116" s="1153"/>
      <c r="HAT116" s="1153"/>
      <c r="HAU116" s="1153"/>
      <c r="HAV116" s="1153"/>
      <c r="HAW116" s="1153"/>
      <c r="HAX116" s="1153"/>
      <c r="HAY116" s="1153"/>
      <c r="HAZ116" s="1153"/>
      <c r="HBA116" s="1153"/>
      <c r="HBB116" s="1153"/>
      <c r="HBC116" s="1153"/>
      <c r="HBD116" s="1153"/>
      <c r="HBE116" s="1153"/>
      <c r="HBF116" s="1153"/>
      <c r="HBG116" s="1153"/>
      <c r="HBH116" s="1153"/>
      <c r="HBI116" s="1153"/>
      <c r="HBJ116" s="1153"/>
      <c r="HBK116" s="1153"/>
      <c r="HBL116" s="1153"/>
      <c r="HBM116" s="1153"/>
      <c r="HBN116" s="1153"/>
      <c r="HBO116" s="1153"/>
      <c r="HBP116" s="1153"/>
      <c r="HBQ116" s="1153"/>
      <c r="HBR116" s="1153"/>
      <c r="HBS116" s="1153"/>
      <c r="HBT116" s="1153"/>
      <c r="HBU116" s="1153"/>
      <c r="HBV116" s="1153"/>
      <c r="HBW116" s="1153"/>
      <c r="HBX116" s="1153"/>
      <c r="HBY116" s="1153"/>
      <c r="HBZ116" s="1153"/>
      <c r="HCA116" s="1153"/>
      <c r="HCB116" s="1153"/>
      <c r="HCC116" s="1153"/>
      <c r="HCD116" s="1153"/>
      <c r="HCE116" s="1153"/>
      <c r="HCF116" s="1153"/>
      <c r="HCG116" s="1153"/>
      <c r="HCH116" s="1153"/>
      <c r="HCI116" s="1153"/>
      <c r="HCJ116" s="1153"/>
      <c r="HCK116" s="1153"/>
      <c r="HCL116" s="1153"/>
      <c r="HCM116" s="1153"/>
      <c r="HCN116" s="1153"/>
      <c r="HCO116" s="1153"/>
      <c r="HCP116" s="1153"/>
      <c r="HCQ116" s="1153"/>
      <c r="HCR116" s="1153"/>
      <c r="HCS116" s="1153"/>
      <c r="HCT116" s="1153"/>
      <c r="HCU116" s="1153"/>
      <c r="HCV116" s="1153"/>
      <c r="HCW116" s="1153"/>
      <c r="HCX116" s="1153"/>
      <c r="HCY116" s="1153"/>
      <c r="HCZ116" s="1153"/>
      <c r="HDA116" s="1153"/>
      <c r="HDB116" s="1153"/>
      <c r="HDC116" s="1153"/>
      <c r="HDD116" s="1153"/>
      <c r="HDE116" s="1153"/>
      <c r="HDF116" s="1153"/>
      <c r="HDG116" s="1153"/>
      <c r="HDH116" s="1153"/>
      <c r="HDI116" s="1153"/>
      <c r="HDJ116" s="1153"/>
      <c r="HDK116" s="1153"/>
      <c r="HDL116" s="1153"/>
      <c r="HDM116" s="1153"/>
      <c r="HDN116" s="1153"/>
      <c r="HDO116" s="1153"/>
      <c r="HDP116" s="1153"/>
      <c r="HDQ116" s="1153"/>
      <c r="HDR116" s="1153"/>
      <c r="HDS116" s="1153"/>
      <c r="HDT116" s="1153"/>
      <c r="HDU116" s="1153"/>
      <c r="HDV116" s="1153"/>
      <c r="HDW116" s="1153"/>
      <c r="HDX116" s="1153"/>
      <c r="HDY116" s="1153"/>
      <c r="HDZ116" s="1153"/>
      <c r="HEA116" s="1153"/>
      <c r="HEB116" s="1153"/>
      <c r="HEC116" s="1153"/>
      <c r="HED116" s="1153"/>
      <c r="HEE116" s="1153"/>
      <c r="HEF116" s="1153"/>
      <c r="HEG116" s="1153"/>
      <c r="HEH116" s="1153"/>
      <c r="HEI116" s="1153"/>
      <c r="HEJ116" s="1153"/>
      <c r="HEK116" s="1153"/>
      <c r="HEL116" s="1153"/>
      <c r="HEM116" s="1153"/>
      <c r="HEN116" s="1153"/>
      <c r="HEO116" s="1153"/>
      <c r="HEP116" s="1153"/>
      <c r="HEQ116" s="1153"/>
      <c r="HER116" s="1153"/>
      <c r="HES116" s="1153"/>
      <c r="HET116" s="1153"/>
      <c r="HEU116" s="1153"/>
      <c r="HEV116" s="1153"/>
      <c r="HEW116" s="1153"/>
      <c r="HEX116" s="1153"/>
      <c r="HEY116" s="1153"/>
      <c r="HEZ116" s="1153"/>
      <c r="HFA116" s="1153"/>
      <c r="HFB116" s="1153"/>
      <c r="HFC116" s="1153"/>
      <c r="HFD116" s="1153"/>
      <c r="HFE116" s="1153"/>
      <c r="HFF116" s="1153"/>
      <c r="HFG116" s="1153"/>
      <c r="HFH116" s="1153"/>
      <c r="HFI116" s="1153"/>
      <c r="HFJ116" s="1153"/>
      <c r="HFK116" s="1153"/>
      <c r="HFL116" s="1153"/>
      <c r="HFM116" s="1153"/>
      <c r="HFN116" s="1153"/>
      <c r="HFO116" s="1153"/>
      <c r="HFP116" s="1153"/>
      <c r="HFQ116" s="1153"/>
      <c r="HFR116" s="1153"/>
      <c r="HFS116" s="1153"/>
      <c r="HFT116" s="1153"/>
      <c r="HFU116" s="1153"/>
      <c r="HFV116" s="1153"/>
      <c r="HFW116" s="1153"/>
      <c r="HFX116" s="1153"/>
      <c r="HFY116" s="1153"/>
      <c r="HFZ116" s="1153"/>
      <c r="HGA116" s="1153"/>
      <c r="HGB116" s="1153"/>
      <c r="HGC116" s="1153"/>
      <c r="HGD116" s="1153"/>
      <c r="HGE116" s="1153"/>
      <c r="HGF116" s="1153"/>
      <c r="HGG116" s="1153"/>
      <c r="HGH116" s="1153"/>
      <c r="HGI116" s="1153"/>
      <c r="HGJ116" s="1153"/>
      <c r="HGK116" s="1153"/>
      <c r="HGL116" s="1153"/>
      <c r="HGM116" s="1153"/>
      <c r="HGN116" s="1153"/>
      <c r="HGO116" s="1153"/>
      <c r="HGP116" s="1153"/>
      <c r="HGQ116" s="1153"/>
      <c r="HGR116" s="1153"/>
      <c r="HGS116" s="1153"/>
      <c r="HGT116" s="1153"/>
      <c r="HGU116" s="1153"/>
      <c r="HGV116" s="1153"/>
      <c r="HGW116" s="1153"/>
      <c r="HGX116" s="1153"/>
      <c r="HGY116" s="1153"/>
      <c r="HGZ116" s="1153"/>
      <c r="HHA116" s="1153"/>
      <c r="HHB116" s="1153"/>
      <c r="HHC116" s="1153"/>
      <c r="HHD116" s="1153"/>
      <c r="HHE116" s="1153"/>
      <c r="HHF116" s="1153"/>
      <c r="HHG116" s="1153"/>
      <c r="HHH116" s="1153"/>
      <c r="HHI116" s="1153"/>
      <c r="HHJ116" s="1153"/>
      <c r="HHK116" s="1153"/>
      <c r="HHL116" s="1153"/>
      <c r="HHM116" s="1153"/>
      <c r="HHN116" s="1153"/>
      <c r="HHO116" s="1153"/>
      <c r="HHP116" s="1153"/>
      <c r="HHQ116" s="1153"/>
      <c r="HHR116" s="1153"/>
      <c r="HHS116" s="1153"/>
      <c r="HHT116" s="1153"/>
      <c r="HHU116" s="1153"/>
      <c r="HHV116" s="1153"/>
      <c r="HHW116" s="1153"/>
      <c r="HHX116" s="1153"/>
      <c r="HHY116" s="1153"/>
      <c r="HHZ116" s="1153"/>
      <c r="HIA116" s="1153"/>
      <c r="HIB116" s="1153"/>
      <c r="HIC116" s="1153"/>
      <c r="HID116" s="1153"/>
      <c r="HIE116" s="1153"/>
      <c r="HIF116" s="1153"/>
      <c r="HIG116" s="1153"/>
      <c r="HIH116" s="1153"/>
      <c r="HII116" s="1153"/>
      <c r="HIJ116" s="1153"/>
      <c r="HIK116" s="1153"/>
      <c r="HIL116" s="1153"/>
      <c r="HIM116" s="1153"/>
      <c r="HIN116" s="1153"/>
      <c r="HIO116" s="1153"/>
      <c r="HIP116" s="1153"/>
      <c r="HIQ116" s="1153"/>
      <c r="HIR116" s="1153"/>
      <c r="HIS116" s="1153"/>
      <c r="HIT116" s="1153"/>
      <c r="HIU116" s="1153"/>
      <c r="HIV116" s="1153"/>
      <c r="HIW116" s="1153"/>
      <c r="HIX116" s="1153"/>
      <c r="HIY116" s="1153"/>
      <c r="HIZ116" s="1153"/>
      <c r="HJA116" s="1153"/>
      <c r="HJB116" s="1153"/>
      <c r="HJC116" s="1153"/>
      <c r="HJD116" s="1153"/>
      <c r="HJE116" s="1153"/>
      <c r="HJF116" s="1153"/>
      <c r="HJG116" s="1153"/>
      <c r="HJH116" s="1153"/>
      <c r="HJI116" s="1153"/>
      <c r="HJJ116" s="1153"/>
      <c r="HJK116" s="1153"/>
      <c r="HJL116" s="1153"/>
      <c r="HJM116" s="1153"/>
      <c r="HJN116" s="1153"/>
      <c r="HJO116" s="1153"/>
      <c r="HJP116" s="1153"/>
      <c r="HJQ116" s="1153"/>
      <c r="HJR116" s="1153"/>
      <c r="HJS116" s="1153"/>
      <c r="HJT116" s="1153"/>
      <c r="HJU116" s="1153"/>
      <c r="HJV116" s="1153"/>
      <c r="HJW116" s="1153"/>
      <c r="HJX116" s="1153"/>
      <c r="HJY116" s="1153"/>
      <c r="HJZ116" s="1153"/>
      <c r="HKA116" s="1153"/>
      <c r="HKB116" s="1153"/>
      <c r="HKC116" s="1153"/>
      <c r="HKD116" s="1153"/>
      <c r="HKE116" s="1153"/>
      <c r="HKF116" s="1153"/>
      <c r="HKG116" s="1153"/>
      <c r="HKH116" s="1153"/>
      <c r="HKI116" s="1153"/>
      <c r="HKJ116" s="1153"/>
      <c r="HKK116" s="1153"/>
      <c r="HKL116" s="1153"/>
      <c r="HKM116" s="1153"/>
      <c r="HKN116" s="1153"/>
      <c r="HKO116" s="1153"/>
      <c r="HKP116" s="1153"/>
      <c r="HKQ116" s="1153"/>
      <c r="HKR116" s="1153"/>
      <c r="HKS116" s="1153"/>
      <c r="HKT116" s="1153"/>
      <c r="HKU116" s="1153"/>
      <c r="HKV116" s="1153"/>
      <c r="HKW116" s="1153"/>
      <c r="HKX116" s="1153"/>
      <c r="HKY116" s="1153"/>
      <c r="HKZ116" s="1153"/>
      <c r="HLA116" s="1153"/>
      <c r="HLB116" s="1153"/>
      <c r="HLC116" s="1153"/>
      <c r="HLD116" s="1153"/>
      <c r="HLE116" s="1153"/>
      <c r="HLF116" s="1153"/>
      <c r="HLG116" s="1153"/>
      <c r="HLH116" s="1153"/>
      <c r="HLI116" s="1153"/>
      <c r="HLJ116" s="1153"/>
      <c r="HLK116" s="1153"/>
      <c r="HLL116" s="1153"/>
      <c r="HLM116" s="1153"/>
      <c r="HLN116" s="1153"/>
      <c r="HLO116" s="1153"/>
      <c r="HLP116" s="1153"/>
      <c r="HLQ116" s="1153"/>
      <c r="HLR116" s="1153"/>
      <c r="HLS116" s="1153"/>
      <c r="HLT116" s="1153"/>
      <c r="HLU116" s="1153"/>
      <c r="HLV116" s="1153"/>
      <c r="HLW116" s="1153"/>
      <c r="HLX116" s="1153"/>
      <c r="HLY116" s="1153"/>
      <c r="HLZ116" s="1153"/>
      <c r="HMA116" s="1153"/>
      <c r="HMB116" s="1153"/>
      <c r="HMC116" s="1153"/>
      <c r="HMD116" s="1153"/>
      <c r="HME116" s="1153"/>
      <c r="HMF116" s="1153"/>
      <c r="HMG116" s="1153"/>
      <c r="HMH116" s="1153"/>
      <c r="HMI116" s="1153"/>
      <c r="HMJ116" s="1153"/>
      <c r="HMK116" s="1153"/>
      <c r="HML116" s="1153"/>
      <c r="HMM116" s="1153"/>
      <c r="HMN116" s="1153"/>
      <c r="HMO116" s="1153"/>
      <c r="HMP116" s="1153"/>
      <c r="HMQ116" s="1153"/>
      <c r="HMR116" s="1153"/>
      <c r="HMS116" s="1153"/>
      <c r="HMT116" s="1153"/>
      <c r="HMU116" s="1153"/>
      <c r="HMV116" s="1153"/>
      <c r="HMW116" s="1153"/>
      <c r="HMX116" s="1153"/>
      <c r="HMY116" s="1153"/>
      <c r="HMZ116" s="1153"/>
      <c r="HNA116" s="1153"/>
      <c r="HNB116" s="1153"/>
      <c r="HNC116" s="1153"/>
      <c r="HND116" s="1153"/>
      <c r="HNE116" s="1153"/>
      <c r="HNF116" s="1153"/>
      <c r="HNG116" s="1153"/>
      <c r="HNH116" s="1153"/>
      <c r="HNI116" s="1153"/>
      <c r="HNJ116" s="1153"/>
      <c r="HNK116" s="1153"/>
      <c r="HNL116" s="1153"/>
      <c r="HNM116" s="1153"/>
      <c r="HNN116" s="1153"/>
      <c r="HNO116" s="1153"/>
      <c r="HNP116" s="1153"/>
      <c r="HNQ116" s="1153"/>
      <c r="HNR116" s="1153"/>
      <c r="HNS116" s="1153"/>
      <c r="HNT116" s="1153"/>
      <c r="HNU116" s="1153"/>
      <c r="HNV116" s="1153"/>
      <c r="HNW116" s="1153"/>
      <c r="HNX116" s="1153"/>
      <c r="HNY116" s="1153"/>
      <c r="HNZ116" s="1153"/>
      <c r="HOA116" s="1153"/>
      <c r="HOB116" s="1153"/>
      <c r="HOC116" s="1153"/>
      <c r="HOD116" s="1153"/>
      <c r="HOE116" s="1153"/>
      <c r="HOF116" s="1153"/>
      <c r="HOG116" s="1153"/>
      <c r="HOH116" s="1153"/>
      <c r="HOI116" s="1153"/>
      <c r="HOJ116" s="1153"/>
      <c r="HOK116" s="1153"/>
      <c r="HOL116" s="1153"/>
      <c r="HOM116" s="1153"/>
      <c r="HON116" s="1153"/>
      <c r="HOO116" s="1153"/>
      <c r="HOP116" s="1153"/>
      <c r="HOQ116" s="1153"/>
      <c r="HOR116" s="1153"/>
      <c r="HOS116" s="1153"/>
      <c r="HOT116" s="1153"/>
      <c r="HOU116" s="1153"/>
      <c r="HOV116" s="1153"/>
      <c r="HOW116" s="1153"/>
      <c r="HOX116" s="1153"/>
      <c r="HOY116" s="1153"/>
      <c r="HOZ116" s="1153"/>
      <c r="HPA116" s="1153"/>
      <c r="HPB116" s="1153"/>
      <c r="HPC116" s="1153"/>
      <c r="HPD116" s="1153"/>
      <c r="HPE116" s="1153"/>
      <c r="HPF116" s="1153"/>
      <c r="HPG116" s="1153"/>
      <c r="HPH116" s="1153"/>
      <c r="HPI116" s="1153"/>
      <c r="HPJ116" s="1153"/>
      <c r="HPK116" s="1153"/>
      <c r="HPL116" s="1153"/>
      <c r="HPM116" s="1153"/>
      <c r="HPN116" s="1153"/>
      <c r="HPO116" s="1153"/>
      <c r="HPP116" s="1153"/>
      <c r="HPQ116" s="1153"/>
      <c r="HPR116" s="1153"/>
      <c r="HPS116" s="1153"/>
      <c r="HPT116" s="1153"/>
      <c r="HPU116" s="1153"/>
      <c r="HPV116" s="1153"/>
      <c r="HPW116" s="1153"/>
      <c r="HPX116" s="1153"/>
      <c r="HPY116" s="1153"/>
      <c r="HPZ116" s="1153"/>
      <c r="HQA116" s="1153"/>
      <c r="HQB116" s="1153"/>
      <c r="HQC116" s="1153"/>
      <c r="HQD116" s="1153"/>
      <c r="HQE116" s="1153"/>
      <c r="HQF116" s="1153"/>
      <c r="HQG116" s="1153"/>
      <c r="HQH116" s="1153"/>
      <c r="HQI116" s="1153"/>
      <c r="HQJ116" s="1153"/>
      <c r="HQK116" s="1153"/>
      <c r="HQL116" s="1153"/>
      <c r="HQM116" s="1153"/>
      <c r="HQN116" s="1153"/>
      <c r="HQO116" s="1153"/>
      <c r="HQP116" s="1153"/>
      <c r="HQQ116" s="1153"/>
      <c r="HQR116" s="1153"/>
      <c r="HQS116" s="1153"/>
      <c r="HQT116" s="1153"/>
      <c r="HQU116" s="1153"/>
      <c r="HQV116" s="1153"/>
      <c r="HQW116" s="1153"/>
      <c r="HQX116" s="1153"/>
      <c r="HQY116" s="1153"/>
      <c r="HQZ116" s="1153"/>
      <c r="HRA116" s="1153"/>
      <c r="HRB116" s="1153"/>
      <c r="HRC116" s="1153"/>
      <c r="HRD116" s="1153"/>
      <c r="HRE116" s="1153"/>
      <c r="HRF116" s="1153"/>
      <c r="HRG116" s="1153"/>
      <c r="HRH116" s="1153"/>
      <c r="HRI116" s="1153"/>
      <c r="HRJ116" s="1153"/>
      <c r="HRK116" s="1153"/>
      <c r="HRL116" s="1153"/>
      <c r="HRM116" s="1153"/>
      <c r="HRN116" s="1153"/>
      <c r="HRO116" s="1153"/>
      <c r="HRP116" s="1153"/>
      <c r="HRQ116" s="1153"/>
      <c r="HRR116" s="1153"/>
      <c r="HRS116" s="1153"/>
      <c r="HRT116" s="1153"/>
      <c r="HRU116" s="1153"/>
      <c r="HRV116" s="1153"/>
      <c r="HRW116" s="1153"/>
      <c r="HRX116" s="1153"/>
      <c r="HRY116" s="1153"/>
      <c r="HRZ116" s="1153"/>
      <c r="HSA116" s="1153"/>
      <c r="HSB116" s="1153"/>
      <c r="HSC116" s="1153"/>
      <c r="HSD116" s="1153"/>
      <c r="HSE116" s="1153"/>
      <c r="HSF116" s="1153"/>
      <c r="HSG116" s="1153"/>
      <c r="HSH116" s="1153"/>
      <c r="HSI116" s="1153"/>
      <c r="HSJ116" s="1153"/>
      <c r="HSK116" s="1153"/>
      <c r="HSL116" s="1153"/>
      <c r="HSM116" s="1153"/>
      <c r="HSN116" s="1153"/>
      <c r="HSO116" s="1153"/>
      <c r="HSP116" s="1153"/>
      <c r="HSQ116" s="1153"/>
      <c r="HSR116" s="1153"/>
      <c r="HSS116" s="1153"/>
      <c r="HST116" s="1153"/>
      <c r="HSU116" s="1153"/>
      <c r="HSV116" s="1153"/>
      <c r="HSW116" s="1153"/>
      <c r="HSX116" s="1153"/>
      <c r="HSY116" s="1153"/>
      <c r="HSZ116" s="1153"/>
      <c r="HTA116" s="1153"/>
      <c r="HTB116" s="1153"/>
      <c r="HTC116" s="1153"/>
      <c r="HTD116" s="1153"/>
      <c r="HTE116" s="1153"/>
      <c r="HTF116" s="1153"/>
      <c r="HTG116" s="1153"/>
      <c r="HTH116" s="1153"/>
      <c r="HTI116" s="1153"/>
      <c r="HTJ116" s="1153"/>
      <c r="HTK116" s="1153"/>
      <c r="HTL116" s="1153"/>
      <c r="HTM116" s="1153"/>
      <c r="HTN116" s="1153"/>
      <c r="HTO116" s="1153"/>
      <c r="HTP116" s="1153"/>
      <c r="HTQ116" s="1153"/>
      <c r="HTR116" s="1153"/>
      <c r="HTS116" s="1153"/>
      <c r="HTT116" s="1153"/>
      <c r="HTU116" s="1153"/>
      <c r="HTV116" s="1153"/>
      <c r="HTW116" s="1153"/>
      <c r="HTX116" s="1153"/>
      <c r="HTY116" s="1153"/>
      <c r="HTZ116" s="1153"/>
      <c r="HUA116" s="1153"/>
      <c r="HUB116" s="1153"/>
      <c r="HUC116" s="1153"/>
      <c r="HUD116" s="1153"/>
      <c r="HUE116" s="1153"/>
      <c r="HUF116" s="1153"/>
      <c r="HUG116" s="1153"/>
      <c r="HUH116" s="1153"/>
      <c r="HUI116" s="1153"/>
      <c r="HUJ116" s="1153"/>
      <c r="HUK116" s="1153"/>
      <c r="HUL116" s="1153"/>
      <c r="HUM116" s="1153"/>
      <c r="HUN116" s="1153"/>
      <c r="HUO116" s="1153"/>
      <c r="HUP116" s="1153"/>
      <c r="HUQ116" s="1153"/>
      <c r="HUR116" s="1153"/>
      <c r="HUS116" s="1153"/>
      <c r="HUT116" s="1153"/>
      <c r="HUU116" s="1153"/>
      <c r="HUV116" s="1153"/>
      <c r="HUW116" s="1153"/>
      <c r="HUX116" s="1153"/>
      <c r="HUY116" s="1153"/>
      <c r="HUZ116" s="1153"/>
      <c r="HVA116" s="1153"/>
      <c r="HVB116" s="1153"/>
      <c r="HVC116" s="1153"/>
      <c r="HVD116" s="1153"/>
      <c r="HVE116" s="1153"/>
      <c r="HVF116" s="1153"/>
      <c r="HVG116" s="1153"/>
      <c r="HVH116" s="1153"/>
      <c r="HVI116" s="1153"/>
      <c r="HVJ116" s="1153"/>
      <c r="HVK116" s="1153"/>
      <c r="HVL116" s="1153"/>
      <c r="HVM116" s="1153"/>
      <c r="HVN116" s="1153"/>
      <c r="HVO116" s="1153"/>
      <c r="HVP116" s="1153"/>
      <c r="HVQ116" s="1153"/>
      <c r="HVR116" s="1153"/>
      <c r="HVS116" s="1153"/>
      <c r="HVT116" s="1153"/>
      <c r="HVU116" s="1153"/>
      <c r="HVV116" s="1153"/>
      <c r="HVW116" s="1153"/>
      <c r="HVX116" s="1153"/>
      <c r="HVY116" s="1153"/>
      <c r="HVZ116" s="1153"/>
      <c r="HWA116" s="1153"/>
      <c r="HWB116" s="1153"/>
      <c r="HWC116" s="1153"/>
      <c r="HWD116" s="1153"/>
      <c r="HWE116" s="1153"/>
      <c r="HWF116" s="1153"/>
      <c r="HWG116" s="1153"/>
      <c r="HWH116" s="1153"/>
      <c r="HWI116" s="1153"/>
      <c r="HWJ116" s="1153"/>
      <c r="HWK116" s="1153"/>
      <c r="HWL116" s="1153"/>
      <c r="HWM116" s="1153"/>
      <c r="HWN116" s="1153"/>
      <c r="HWO116" s="1153"/>
      <c r="HWP116" s="1153"/>
      <c r="HWQ116" s="1153"/>
      <c r="HWR116" s="1153"/>
      <c r="HWS116" s="1153"/>
      <c r="HWT116" s="1153"/>
      <c r="HWU116" s="1153"/>
      <c r="HWV116" s="1153"/>
      <c r="HWW116" s="1153"/>
      <c r="HWX116" s="1153"/>
      <c r="HWY116" s="1153"/>
      <c r="HWZ116" s="1153"/>
      <c r="HXA116" s="1153"/>
      <c r="HXB116" s="1153"/>
      <c r="HXC116" s="1153"/>
      <c r="HXD116" s="1153"/>
      <c r="HXE116" s="1153"/>
      <c r="HXF116" s="1153"/>
      <c r="HXG116" s="1153"/>
      <c r="HXH116" s="1153"/>
      <c r="HXI116" s="1153"/>
      <c r="HXJ116" s="1153"/>
      <c r="HXK116" s="1153"/>
      <c r="HXL116" s="1153"/>
      <c r="HXM116" s="1153"/>
      <c r="HXN116" s="1153"/>
      <c r="HXO116" s="1153"/>
      <c r="HXP116" s="1153"/>
      <c r="HXQ116" s="1153"/>
      <c r="HXR116" s="1153"/>
      <c r="HXS116" s="1153"/>
      <c r="HXT116" s="1153"/>
      <c r="HXU116" s="1153"/>
      <c r="HXV116" s="1153"/>
      <c r="HXW116" s="1153"/>
      <c r="HXX116" s="1153"/>
      <c r="HXY116" s="1153"/>
      <c r="HXZ116" s="1153"/>
      <c r="HYA116" s="1153"/>
      <c r="HYB116" s="1153"/>
      <c r="HYC116" s="1153"/>
      <c r="HYD116" s="1153"/>
      <c r="HYE116" s="1153"/>
      <c r="HYF116" s="1153"/>
      <c r="HYG116" s="1153"/>
      <c r="HYH116" s="1153"/>
      <c r="HYI116" s="1153"/>
      <c r="HYJ116" s="1153"/>
      <c r="HYK116" s="1153"/>
      <c r="HYL116" s="1153"/>
      <c r="HYM116" s="1153"/>
      <c r="HYN116" s="1153"/>
      <c r="HYO116" s="1153"/>
      <c r="HYP116" s="1153"/>
      <c r="HYQ116" s="1153"/>
      <c r="HYR116" s="1153"/>
      <c r="HYS116" s="1153"/>
      <c r="HYT116" s="1153"/>
      <c r="HYU116" s="1153"/>
      <c r="HYV116" s="1153"/>
      <c r="HYW116" s="1153"/>
      <c r="HYX116" s="1153"/>
      <c r="HYY116" s="1153"/>
      <c r="HYZ116" s="1153"/>
      <c r="HZA116" s="1153"/>
      <c r="HZB116" s="1153"/>
      <c r="HZC116" s="1153"/>
      <c r="HZD116" s="1153"/>
      <c r="HZE116" s="1153"/>
      <c r="HZF116" s="1153"/>
      <c r="HZG116" s="1153"/>
      <c r="HZH116" s="1153"/>
      <c r="HZI116" s="1153"/>
      <c r="HZJ116" s="1153"/>
      <c r="HZK116" s="1153"/>
      <c r="HZL116" s="1153"/>
      <c r="HZM116" s="1153"/>
      <c r="HZN116" s="1153"/>
      <c r="HZO116" s="1153"/>
      <c r="HZP116" s="1153"/>
      <c r="HZQ116" s="1153"/>
      <c r="HZR116" s="1153"/>
      <c r="HZS116" s="1153"/>
      <c r="HZT116" s="1153"/>
      <c r="HZU116" s="1153"/>
      <c r="HZV116" s="1153"/>
      <c r="HZW116" s="1153"/>
      <c r="HZX116" s="1153"/>
      <c r="HZY116" s="1153"/>
      <c r="HZZ116" s="1153"/>
      <c r="IAA116" s="1153"/>
      <c r="IAB116" s="1153"/>
      <c r="IAC116" s="1153"/>
      <c r="IAD116" s="1153"/>
      <c r="IAE116" s="1153"/>
      <c r="IAF116" s="1153"/>
      <c r="IAG116" s="1153"/>
      <c r="IAH116" s="1153"/>
      <c r="IAI116" s="1153"/>
      <c r="IAJ116" s="1153"/>
      <c r="IAK116" s="1153"/>
      <c r="IAL116" s="1153"/>
      <c r="IAM116" s="1153"/>
      <c r="IAN116" s="1153"/>
      <c r="IAO116" s="1153"/>
      <c r="IAP116" s="1153"/>
      <c r="IAQ116" s="1153"/>
      <c r="IAR116" s="1153"/>
      <c r="IAS116" s="1153"/>
      <c r="IAT116" s="1153"/>
      <c r="IAU116" s="1153"/>
      <c r="IAV116" s="1153"/>
      <c r="IAW116" s="1153"/>
      <c r="IAX116" s="1153"/>
      <c r="IAY116" s="1153"/>
      <c r="IAZ116" s="1153"/>
      <c r="IBA116" s="1153"/>
      <c r="IBB116" s="1153"/>
      <c r="IBC116" s="1153"/>
      <c r="IBD116" s="1153"/>
      <c r="IBE116" s="1153"/>
      <c r="IBF116" s="1153"/>
      <c r="IBG116" s="1153"/>
      <c r="IBH116" s="1153"/>
      <c r="IBI116" s="1153"/>
      <c r="IBJ116" s="1153"/>
      <c r="IBK116" s="1153"/>
      <c r="IBL116" s="1153"/>
      <c r="IBM116" s="1153"/>
      <c r="IBN116" s="1153"/>
      <c r="IBO116" s="1153"/>
      <c r="IBP116" s="1153"/>
      <c r="IBQ116" s="1153"/>
      <c r="IBR116" s="1153"/>
      <c r="IBS116" s="1153"/>
      <c r="IBT116" s="1153"/>
      <c r="IBU116" s="1153"/>
      <c r="IBV116" s="1153"/>
      <c r="IBW116" s="1153"/>
      <c r="IBX116" s="1153"/>
      <c r="IBY116" s="1153"/>
      <c r="IBZ116" s="1153"/>
      <c r="ICA116" s="1153"/>
      <c r="ICB116" s="1153"/>
      <c r="ICC116" s="1153"/>
      <c r="ICD116" s="1153"/>
      <c r="ICE116" s="1153"/>
      <c r="ICF116" s="1153"/>
      <c r="ICG116" s="1153"/>
      <c r="ICH116" s="1153"/>
      <c r="ICI116" s="1153"/>
      <c r="ICJ116" s="1153"/>
      <c r="ICK116" s="1153"/>
      <c r="ICL116" s="1153"/>
      <c r="ICM116" s="1153"/>
      <c r="ICN116" s="1153"/>
      <c r="ICO116" s="1153"/>
      <c r="ICP116" s="1153"/>
      <c r="ICQ116" s="1153"/>
      <c r="ICR116" s="1153"/>
      <c r="ICS116" s="1153"/>
      <c r="ICT116" s="1153"/>
      <c r="ICU116" s="1153"/>
      <c r="ICV116" s="1153"/>
      <c r="ICW116" s="1153"/>
      <c r="ICX116" s="1153"/>
      <c r="ICY116" s="1153"/>
      <c r="ICZ116" s="1153"/>
      <c r="IDA116" s="1153"/>
      <c r="IDB116" s="1153"/>
      <c r="IDC116" s="1153"/>
      <c r="IDD116" s="1153"/>
      <c r="IDE116" s="1153"/>
      <c r="IDF116" s="1153"/>
      <c r="IDG116" s="1153"/>
      <c r="IDH116" s="1153"/>
      <c r="IDI116" s="1153"/>
      <c r="IDJ116" s="1153"/>
      <c r="IDK116" s="1153"/>
      <c r="IDL116" s="1153"/>
      <c r="IDM116" s="1153"/>
      <c r="IDN116" s="1153"/>
      <c r="IDO116" s="1153"/>
      <c r="IDP116" s="1153"/>
      <c r="IDQ116" s="1153"/>
      <c r="IDR116" s="1153"/>
      <c r="IDS116" s="1153"/>
      <c r="IDT116" s="1153"/>
      <c r="IDU116" s="1153"/>
      <c r="IDV116" s="1153"/>
      <c r="IDW116" s="1153"/>
      <c r="IDX116" s="1153"/>
      <c r="IDY116" s="1153"/>
      <c r="IDZ116" s="1153"/>
      <c r="IEA116" s="1153"/>
      <c r="IEB116" s="1153"/>
      <c r="IEC116" s="1153"/>
      <c r="IED116" s="1153"/>
      <c r="IEE116" s="1153"/>
      <c r="IEF116" s="1153"/>
      <c r="IEG116" s="1153"/>
      <c r="IEH116" s="1153"/>
      <c r="IEI116" s="1153"/>
      <c r="IEJ116" s="1153"/>
      <c r="IEK116" s="1153"/>
      <c r="IEL116" s="1153"/>
      <c r="IEM116" s="1153"/>
      <c r="IEN116" s="1153"/>
      <c r="IEO116" s="1153"/>
      <c r="IEP116" s="1153"/>
      <c r="IEQ116" s="1153"/>
      <c r="IER116" s="1153"/>
      <c r="IES116" s="1153"/>
      <c r="IET116" s="1153"/>
      <c r="IEU116" s="1153"/>
      <c r="IEV116" s="1153"/>
      <c r="IEW116" s="1153"/>
      <c r="IEX116" s="1153"/>
      <c r="IEY116" s="1153"/>
      <c r="IEZ116" s="1153"/>
      <c r="IFA116" s="1153"/>
      <c r="IFB116" s="1153"/>
      <c r="IFC116" s="1153"/>
      <c r="IFD116" s="1153"/>
      <c r="IFE116" s="1153"/>
      <c r="IFF116" s="1153"/>
      <c r="IFG116" s="1153"/>
      <c r="IFH116" s="1153"/>
      <c r="IFI116" s="1153"/>
      <c r="IFJ116" s="1153"/>
      <c r="IFK116" s="1153"/>
      <c r="IFL116" s="1153"/>
      <c r="IFM116" s="1153"/>
      <c r="IFN116" s="1153"/>
      <c r="IFO116" s="1153"/>
      <c r="IFP116" s="1153"/>
      <c r="IFQ116" s="1153"/>
      <c r="IFR116" s="1153"/>
      <c r="IFS116" s="1153"/>
      <c r="IFT116" s="1153"/>
      <c r="IFU116" s="1153"/>
      <c r="IFV116" s="1153"/>
      <c r="IFW116" s="1153"/>
      <c r="IFX116" s="1153"/>
      <c r="IFY116" s="1153"/>
      <c r="IFZ116" s="1153"/>
      <c r="IGA116" s="1153"/>
      <c r="IGB116" s="1153"/>
      <c r="IGC116" s="1153"/>
      <c r="IGD116" s="1153"/>
      <c r="IGE116" s="1153"/>
      <c r="IGF116" s="1153"/>
      <c r="IGG116" s="1153"/>
      <c r="IGH116" s="1153"/>
      <c r="IGI116" s="1153"/>
      <c r="IGJ116" s="1153"/>
      <c r="IGK116" s="1153"/>
      <c r="IGL116" s="1153"/>
      <c r="IGM116" s="1153"/>
      <c r="IGN116" s="1153"/>
      <c r="IGO116" s="1153"/>
      <c r="IGP116" s="1153"/>
      <c r="IGQ116" s="1153"/>
      <c r="IGR116" s="1153"/>
      <c r="IGS116" s="1153"/>
      <c r="IGT116" s="1153"/>
      <c r="IGU116" s="1153"/>
      <c r="IGV116" s="1153"/>
      <c r="IGW116" s="1153"/>
      <c r="IGX116" s="1153"/>
      <c r="IGY116" s="1153"/>
      <c r="IGZ116" s="1153"/>
      <c r="IHA116" s="1153"/>
      <c r="IHB116" s="1153"/>
      <c r="IHC116" s="1153"/>
      <c r="IHD116" s="1153"/>
      <c r="IHE116" s="1153"/>
      <c r="IHF116" s="1153"/>
      <c r="IHG116" s="1153"/>
      <c r="IHH116" s="1153"/>
      <c r="IHI116" s="1153"/>
      <c r="IHJ116" s="1153"/>
      <c r="IHK116" s="1153"/>
      <c r="IHL116" s="1153"/>
      <c r="IHM116" s="1153"/>
      <c r="IHN116" s="1153"/>
      <c r="IHO116" s="1153"/>
      <c r="IHP116" s="1153"/>
      <c r="IHQ116" s="1153"/>
      <c r="IHR116" s="1153"/>
      <c r="IHS116" s="1153"/>
      <c r="IHT116" s="1153"/>
      <c r="IHU116" s="1153"/>
      <c r="IHV116" s="1153"/>
      <c r="IHW116" s="1153"/>
      <c r="IHX116" s="1153"/>
      <c r="IHY116" s="1153"/>
      <c r="IHZ116" s="1153"/>
      <c r="IIA116" s="1153"/>
      <c r="IIB116" s="1153"/>
      <c r="IIC116" s="1153"/>
      <c r="IID116" s="1153"/>
      <c r="IIE116" s="1153"/>
      <c r="IIF116" s="1153"/>
      <c r="IIG116" s="1153"/>
      <c r="IIH116" s="1153"/>
      <c r="III116" s="1153"/>
      <c r="IIJ116" s="1153"/>
      <c r="IIK116" s="1153"/>
      <c r="IIL116" s="1153"/>
      <c r="IIM116" s="1153"/>
      <c r="IIN116" s="1153"/>
      <c r="IIO116" s="1153"/>
      <c r="IIP116" s="1153"/>
      <c r="IIQ116" s="1153"/>
      <c r="IIR116" s="1153"/>
      <c r="IIS116" s="1153"/>
      <c r="IIT116" s="1153"/>
      <c r="IIU116" s="1153"/>
      <c r="IIV116" s="1153"/>
      <c r="IIW116" s="1153"/>
      <c r="IIX116" s="1153"/>
      <c r="IIY116" s="1153"/>
      <c r="IIZ116" s="1153"/>
      <c r="IJA116" s="1153"/>
      <c r="IJB116" s="1153"/>
      <c r="IJC116" s="1153"/>
      <c r="IJD116" s="1153"/>
      <c r="IJE116" s="1153"/>
      <c r="IJF116" s="1153"/>
      <c r="IJG116" s="1153"/>
      <c r="IJH116" s="1153"/>
      <c r="IJI116" s="1153"/>
      <c r="IJJ116" s="1153"/>
      <c r="IJK116" s="1153"/>
      <c r="IJL116" s="1153"/>
      <c r="IJM116" s="1153"/>
      <c r="IJN116" s="1153"/>
      <c r="IJO116" s="1153"/>
      <c r="IJP116" s="1153"/>
      <c r="IJQ116" s="1153"/>
      <c r="IJR116" s="1153"/>
      <c r="IJS116" s="1153"/>
      <c r="IJT116" s="1153"/>
      <c r="IJU116" s="1153"/>
      <c r="IJV116" s="1153"/>
      <c r="IJW116" s="1153"/>
      <c r="IJX116" s="1153"/>
      <c r="IJY116" s="1153"/>
      <c r="IJZ116" s="1153"/>
      <c r="IKA116" s="1153"/>
      <c r="IKB116" s="1153"/>
      <c r="IKC116" s="1153"/>
      <c r="IKD116" s="1153"/>
      <c r="IKE116" s="1153"/>
      <c r="IKF116" s="1153"/>
      <c r="IKG116" s="1153"/>
      <c r="IKH116" s="1153"/>
      <c r="IKI116" s="1153"/>
      <c r="IKJ116" s="1153"/>
      <c r="IKK116" s="1153"/>
      <c r="IKL116" s="1153"/>
      <c r="IKM116" s="1153"/>
      <c r="IKN116" s="1153"/>
      <c r="IKO116" s="1153"/>
      <c r="IKP116" s="1153"/>
      <c r="IKQ116" s="1153"/>
      <c r="IKR116" s="1153"/>
      <c r="IKS116" s="1153"/>
      <c r="IKT116" s="1153"/>
      <c r="IKU116" s="1153"/>
      <c r="IKV116" s="1153"/>
      <c r="IKW116" s="1153"/>
      <c r="IKX116" s="1153"/>
      <c r="IKY116" s="1153"/>
      <c r="IKZ116" s="1153"/>
      <c r="ILA116" s="1153"/>
      <c r="ILB116" s="1153"/>
      <c r="ILC116" s="1153"/>
      <c r="ILD116" s="1153"/>
      <c r="ILE116" s="1153"/>
      <c r="ILF116" s="1153"/>
      <c r="ILG116" s="1153"/>
      <c r="ILH116" s="1153"/>
      <c r="ILI116" s="1153"/>
      <c r="ILJ116" s="1153"/>
      <c r="ILK116" s="1153"/>
      <c r="ILL116" s="1153"/>
      <c r="ILM116" s="1153"/>
      <c r="ILN116" s="1153"/>
      <c r="ILO116" s="1153"/>
      <c r="ILP116" s="1153"/>
      <c r="ILQ116" s="1153"/>
      <c r="ILR116" s="1153"/>
      <c r="ILS116" s="1153"/>
      <c r="ILT116" s="1153"/>
      <c r="ILU116" s="1153"/>
      <c r="ILV116" s="1153"/>
      <c r="ILW116" s="1153"/>
      <c r="ILX116" s="1153"/>
      <c r="ILY116" s="1153"/>
      <c r="ILZ116" s="1153"/>
      <c r="IMA116" s="1153"/>
      <c r="IMB116" s="1153"/>
      <c r="IMC116" s="1153"/>
      <c r="IMD116" s="1153"/>
      <c r="IME116" s="1153"/>
      <c r="IMF116" s="1153"/>
      <c r="IMG116" s="1153"/>
      <c r="IMH116" s="1153"/>
      <c r="IMI116" s="1153"/>
      <c r="IMJ116" s="1153"/>
      <c r="IMK116" s="1153"/>
      <c r="IML116" s="1153"/>
      <c r="IMM116" s="1153"/>
      <c r="IMN116" s="1153"/>
      <c r="IMO116" s="1153"/>
      <c r="IMP116" s="1153"/>
      <c r="IMQ116" s="1153"/>
      <c r="IMR116" s="1153"/>
      <c r="IMS116" s="1153"/>
      <c r="IMT116" s="1153"/>
      <c r="IMU116" s="1153"/>
      <c r="IMV116" s="1153"/>
      <c r="IMW116" s="1153"/>
      <c r="IMX116" s="1153"/>
      <c r="IMY116" s="1153"/>
      <c r="IMZ116" s="1153"/>
      <c r="INA116" s="1153"/>
      <c r="INB116" s="1153"/>
      <c r="INC116" s="1153"/>
      <c r="IND116" s="1153"/>
      <c r="INE116" s="1153"/>
      <c r="INF116" s="1153"/>
      <c r="ING116" s="1153"/>
      <c r="INH116" s="1153"/>
      <c r="INI116" s="1153"/>
      <c r="INJ116" s="1153"/>
      <c r="INK116" s="1153"/>
      <c r="INL116" s="1153"/>
      <c r="INM116" s="1153"/>
      <c r="INN116" s="1153"/>
      <c r="INO116" s="1153"/>
      <c r="INP116" s="1153"/>
      <c r="INQ116" s="1153"/>
      <c r="INR116" s="1153"/>
      <c r="INS116" s="1153"/>
      <c r="INT116" s="1153"/>
      <c r="INU116" s="1153"/>
      <c r="INV116" s="1153"/>
      <c r="INW116" s="1153"/>
      <c r="INX116" s="1153"/>
      <c r="INY116" s="1153"/>
      <c r="INZ116" s="1153"/>
      <c r="IOA116" s="1153"/>
      <c r="IOB116" s="1153"/>
      <c r="IOC116" s="1153"/>
      <c r="IOD116" s="1153"/>
      <c r="IOE116" s="1153"/>
      <c r="IOF116" s="1153"/>
      <c r="IOG116" s="1153"/>
      <c r="IOH116" s="1153"/>
      <c r="IOI116" s="1153"/>
      <c r="IOJ116" s="1153"/>
      <c r="IOK116" s="1153"/>
      <c r="IOL116" s="1153"/>
      <c r="IOM116" s="1153"/>
      <c r="ION116" s="1153"/>
      <c r="IOO116" s="1153"/>
      <c r="IOP116" s="1153"/>
      <c r="IOQ116" s="1153"/>
      <c r="IOR116" s="1153"/>
      <c r="IOS116" s="1153"/>
      <c r="IOT116" s="1153"/>
      <c r="IOU116" s="1153"/>
      <c r="IOV116" s="1153"/>
      <c r="IOW116" s="1153"/>
      <c r="IOX116" s="1153"/>
      <c r="IOY116" s="1153"/>
      <c r="IOZ116" s="1153"/>
      <c r="IPA116" s="1153"/>
      <c r="IPB116" s="1153"/>
      <c r="IPC116" s="1153"/>
      <c r="IPD116" s="1153"/>
      <c r="IPE116" s="1153"/>
      <c r="IPF116" s="1153"/>
      <c r="IPG116" s="1153"/>
      <c r="IPH116" s="1153"/>
      <c r="IPI116" s="1153"/>
      <c r="IPJ116" s="1153"/>
      <c r="IPK116" s="1153"/>
      <c r="IPL116" s="1153"/>
      <c r="IPM116" s="1153"/>
      <c r="IPN116" s="1153"/>
      <c r="IPO116" s="1153"/>
      <c r="IPP116" s="1153"/>
      <c r="IPQ116" s="1153"/>
      <c r="IPR116" s="1153"/>
      <c r="IPS116" s="1153"/>
      <c r="IPT116" s="1153"/>
      <c r="IPU116" s="1153"/>
      <c r="IPV116" s="1153"/>
      <c r="IPW116" s="1153"/>
      <c r="IPX116" s="1153"/>
      <c r="IPY116" s="1153"/>
      <c r="IPZ116" s="1153"/>
      <c r="IQA116" s="1153"/>
      <c r="IQB116" s="1153"/>
      <c r="IQC116" s="1153"/>
      <c r="IQD116" s="1153"/>
      <c r="IQE116" s="1153"/>
      <c r="IQF116" s="1153"/>
      <c r="IQG116" s="1153"/>
      <c r="IQH116" s="1153"/>
      <c r="IQI116" s="1153"/>
      <c r="IQJ116" s="1153"/>
      <c r="IQK116" s="1153"/>
      <c r="IQL116" s="1153"/>
      <c r="IQM116" s="1153"/>
      <c r="IQN116" s="1153"/>
      <c r="IQO116" s="1153"/>
      <c r="IQP116" s="1153"/>
      <c r="IQQ116" s="1153"/>
      <c r="IQR116" s="1153"/>
      <c r="IQS116" s="1153"/>
      <c r="IQT116" s="1153"/>
      <c r="IQU116" s="1153"/>
      <c r="IQV116" s="1153"/>
      <c r="IQW116" s="1153"/>
      <c r="IQX116" s="1153"/>
      <c r="IQY116" s="1153"/>
      <c r="IQZ116" s="1153"/>
      <c r="IRA116" s="1153"/>
      <c r="IRB116" s="1153"/>
      <c r="IRC116" s="1153"/>
      <c r="IRD116" s="1153"/>
      <c r="IRE116" s="1153"/>
      <c r="IRF116" s="1153"/>
      <c r="IRG116" s="1153"/>
      <c r="IRH116" s="1153"/>
      <c r="IRI116" s="1153"/>
      <c r="IRJ116" s="1153"/>
      <c r="IRK116" s="1153"/>
      <c r="IRL116" s="1153"/>
      <c r="IRM116" s="1153"/>
      <c r="IRN116" s="1153"/>
      <c r="IRO116" s="1153"/>
      <c r="IRP116" s="1153"/>
      <c r="IRQ116" s="1153"/>
      <c r="IRR116" s="1153"/>
      <c r="IRS116" s="1153"/>
      <c r="IRT116" s="1153"/>
      <c r="IRU116" s="1153"/>
      <c r="IRV116" s="1153"/>
      <c r="IRW116" s="1153"/>
      <c r="IRX116" s="1153"/>
      <c r="IRY116" s="1153"/>
      <c r="IRZ116" s="1153"/>
      <c r="ISA116" s="1153"/>
      <c r="ISB116" s="1153"/>
      <c r="ISC116" s="1153"/>
      <c r="ISD116" s="1153"/>
      <c r="ISE116" s="1153"/>
      <c r="ISF116" s="1153"/>
      <c r="ISG116" s="1153"/>
      <c r="ISH116" s="1153"/>
      <c r="ISI116" s="1153"/>
      <c r="ISJ116" s="1153"/>
      <c r="ISK116" s="1153"/>
      <c r="ISL116" s="1153"/>
      <c r="ISM116" s="1153"/>
      <c r="ISN116" s="1153"/>
      <c r="ISO116" s="1153"/>
      <c r="ISP116" s="1153"/>
      <c r="ISQ116" s="1153"/>
      <c r="ISR116" s="1153"/>
      <c r="ISS116" s="1153"/>
      <c r="IST116" s="1153"/>
      <c r="ISU116" s="1153"/>
      <c r="ISV116" s="1153"/>
      <c r="ISW116" s="1153"/>
      <c r="ISX116" s="1153"/>
      <c r="ISY116" s="1153"/>
      <c r="ISZ116" s="1153"/>
      <c r="ITA116" s="1153"/>
      <c r="ITB116" s="1153"/>
      <c r="ITC116" s="1153"/>
      <c r="ITD116" s="1153"/>
      <c r="ITE116" s="1153"/>
      <c r="ITF116" s="1153"/>
      <c r="ITG116" s="1153"/>
      <c r="ITH116" s="1153"/>
      <c r="ITI116" s="1153"/>
      <c r="ITJ116" s="1153"/>
      <c r="ITK116" s="1153"/>
      <c r="ITL116" s="1153"/>
      <c r="ITM116" s="1153"/>
      <c r="ITN116" s="1153"/>
      <c r="ITO116" s="1153"/>
      <c r="ITP116" s="1153"/>
      <c r="ITQ116" s="1153"/>
      <c r="ITR116" s="1153"/>
      <c r="ITS116" s="1153"/>
      <c r="ITT116" s="1153"/>
      <c r="ITU116" s="1153"/>
      <c r="ITV116" s="1153"/>
      <c r="ITW116" s="1153"/>
      <c r="ITX116" s="1153"/>
      <c r="ITY116" s="1153"/>
      <c r="ITZ116" s="1153"/>
      <c r="IUA116" s="1153"/>
      <c r="IUB116" s="1153"/>
      <c r="IUC116" s="1153"/>
      <c r="IUD116" s="1153"/>
      <c r="IUE116" s="1153"/>
      <c r="IUF116" s="1153"/>
      <c r="IUG116" s="1153"/>
      <c r="IUH116" s="1153"/>
      <c r="IUI116" s="1153"/>
      <c r="IUJ116" s="1153"/>
      <c r="IUK116" s="1153"/>
      <c r="IUL116" s="1153"/>
      <c r="IUM116" s="1153"/>
      <c r="IUN116" s="1153"/>
      <c r="IUO116" s="1153"/>
      <c r="IUP116" s="1153"/>
      <c r="IUQ116" s="1153"/>
      <c r="IUR116" s="1153"/>
      <c r="IUS116" s="1153"/>
      <c r="IUT116" s="1153"/>
      <c r="IUU116" s="1153"/>
      <c r="IUV116" s="1153"/>
      <c r="IUW116" s="1153"/>
      <c r="IUX116" s="1153"/>
      <c r="IUY116" s="1153"/>
      <c r="IUZ116" s="1153"/>
      <c r="IVA116" s="1153"/>
      <c r="IVB116" s="1153"/>
      <c r="IVC116" s="1153"/>
      <c r="IVD116" s="1153"/>
      <c r="IVE116" s="1153"/>
      <c r="IVF116" s="1153"/>
      <c r="IVG116" s="1153"/>
      <c r="IVH116" s="1153"/>
      <c r="IVI116" s="1153"/>
      <c r="IVJ116" s="1153"/>
      <c r="IVK116" s="1153"/>
      <c r="IVL116" s="1153"/>
      <c r="IVM116" s="1153"/>
      <c r="IVN116" s="1153"/>
      <c r="IVO116" s="1153"/>
      <c r="IVP116" s="1153"/>
      <c r="IVQ116" s="1153"/>
      <c r="IVR116" s="1153"/>
      <c r="IVS116" s="1153"/>
      <c r="IVT116" s="1153"/>
      <c r="IVU116" s="1153"/>
      <c r="IVV116" s="1153"/>
      <c r="IVW116" s="1153"/>
      <c r="IVX116" s="1153"/>
      <c r="IVY116" s="1153"/>
      <c r="IVZ116" s="1153"/>
      <c r="IWA116" s="1153"/>
      <c r="IWB116" s="1153"/>
      <c r="IWC116" s="1153"/>
      <c r="IWD116" s="1153"/>
      <c r="IWE116" s="1153"/>
      <c r="IWF116" s="1153"/>
      <c r="IWG116" s="1153"/>
      <c r="IWH116" s="1153"/>
      <c r="IWI116" s="1153"/>
      <c r="IWJ116" s="1153"/>
      <c r="IWK116" s="1153"/>
      <c r="IWL116" s="1153"/>
      <c r="IWM116" s="1153"/>
      <c r="IWN116" s="1153"/>
      <c r="IWO116" s="1153"/>
      <c r="IWP116" s="1153"/>
      <c r="IWQ116" s="1153"/>
      <c r="IWR116" s="1153"/>
      <c r="IWS116" s="1153"/>
      <c r="IWT116" s="1153"/>
      <c r="IWU116" s="1153"/>
      <c r="IWV116" s="1153"/>
      <c r="IWW116" s="1153"/>
      <c r="IWX116" s="1153"/>
      <c r="IWY116" s="1153"/>
      <c r="IWZ116" s="1153"/>
      <c r="IXA116" s="1153"/>
      <c r="IXB116" s="1153"/>
      <c r="IXC116" s="1153"/>
      <c r="IXD116" s="1153"/>
      <c r="IXE116" s="1153"/>
      <c r="IXF116" s="1153"/>
      <c r="IXG116" s="1153"/>
      <c r="IXH116" s="1153"/>
      <c r="IXI116" s="1153"/>
      <c r="IXJ116" s="1153"/>
      <c r="IXK116" s="1153"/>
      <c r="IXL116" s="1153"/>
      <c r="IXM116" s="1153"/>
      <c r="IXN116" s="1153"/>
      <c r="IXO116" s="1153"/>
      <c r="IXP116" s="1153"/>
      <c r="IXQ116" s="1153"/>
      <c r="IXR116" s="1153"/>
      <c r="IXS116" s="1153"/>
      <c r="IXT116" s="1153"/>
      <c r="IXU116" s="1153"/>
      <c r="IXV116" s="1153"/>
      <c r="IXW116" s="1153"/>
      <c r="IXX116" s="1153"/>
      <c r="IXY116" s="1153"/>
      <c r="IXZ116" s="1153"/>
      <c r="IYA116" s="1153"/>
      <c r="IYB116" s="1153"/>
      <c r="IYC116" s="1153"/>
      <c r="IYD116" s="1153"/>
      <c r="IYE116" s="1153"/>
      <c r="IYF116" s="1153"/>
      <c r="IYG116" s="1153"/>
      <c r="IYH116" s="1153"/>
      <c r="IYI116" s="1153"/>
      <c r="IYJ116" s="1153"/>
      <c r="IYK116" s="1153"/>
      <c r="IYL116" s="1153"/>
      <c r="IYM116" s="1153"/>
      <c r="IYN116" s="1153"/>
      <c r="IYO116" s="1153"/>
      <c r="IYP116" s="1153"/>
      <c r="IYQ116" s="1153"/>
      <c r="IYR116" s="1153"/>
      <c r="IYS116" s="1153"/>
      <c r="IYT116" s="1153"/>
      <c r="IYU116" s="1153"/>
      <c r="IYV116" s="1153"/>
      <c r="IYW116" s="1153"/>
      <c r="IYX116" s="1153"/>
      <c r="IYY116" s="1153"/>
      <c r="IYZ116" s="1153"/>
      <c r="IZA116" s="1153"/>
      <c r="IZB116" s="1153"/>
      <c r="IZC116" s="1153"/>
      <c r="IZD116" s="1153"/>
      <c r="IZE116" s="1153"/>
      <c r="IZF116" s="1153"/>
      <c r="IZG116" s="1153"/>
      <c r="IZH116" s="1153"/>
      <c r="IZI116" s="1153"/>
      <c r="IZJ116" s="1153"/>
      <c r="IZK116" s="1153"/>
      <c r="IZL116" s="1153"/>
      <c r="IZM116" s="1153"/>
      <c r="IZN116" s="1153"/>
      <c r="IZO116" s="1153"/>
      <c r="IZP116" s="1153"/>
      <c r="IZQ116" s="1153"/>
      <c r="IZR116" s="1153"/>
      <c r="IZS116" s="1153"/>
      <c r="IZT116" s="1153"/>
      <c r="IZU116" s="1153"/>
      <c r="IZV116" s="1153"/>
      <c r="IZW116" s="1153"/>
      <c r="IZX116" s="1153"/>
      <c r="IZY116" s="1153"/>
      <c r="IZZ116" s="1153"/>
      <c r="JAA116" s="1153"/>
      <c r="JAB116" s="1153"/>
      <c r="JAC116" s="1153"/>
      <c r="JAD116" s="1153"/>
      <c r="JAE116" s="1153"/>
      <c r="JAF116" s="1153"/>
      <c r="JAG116" s="1153"/>
      <c r="JAH116" s="1153"/>
      <c r="JAI116" s="1153"/>
      <c r="JAJ116" s="1153"/>
      <c r="JAK116" s="1153"/>
      <c r="JAL116" s="1153"/>
      <c r="JAM116" s="1153"/>
      <c r="JAN116" s="1153"/>
      <c r="JAO116" s="1153"/>
      <c r="JAP116" s="1153"/>
      <c r="JAQ116" s="1153"/>
      <c r="JAR116" s="1153"/>
      <c r="JAS116" s="1153"/>
      <c r="JAT116" s="1153"/>
      <c r="JAU116" s="1153"/>
      <c r="JAV116" s="1153"/>
      <c r="JAW116" s="1153"/>
      <c r="JAX116" s="1153"/>
      <c r="JAY116" s="1153"/>
      <c r="JAZ116" s="1153"/>
      <c r="JBA116" s="1153"/>
      <c r="JBB116" s="1153"/>
      <c r="JBC116" s="1153"/>
      <c r="JBD116" s="1153"/>
      <c r="JBE116" s="1153"/>
      <c r="JBF116" s="1153"/>
      <c r="JBG116" s="1153"/>
      <c r="JBH116" s="1153"/>
      <c r="JBI116" s="1153"/>
      <c r="JBJ116" s="1153"/>
      <c r="JBK116" s="1153"/>
      <c r="JBL116" s="1153"/>
      <c r="JBM116" s="1153"/>
      <c r="JBN116" s="1153"/>
      <c r="JBO116" s="1153"/>
      <c r="JBP116" s="1153"/>
      <c r="JBQ116" s="1153"/>
      <c r="JBR116" s="1153"/>
      <c r="JBS116" s="1153"/>
      <c r="JBT116" s="1153"/>
      <c r="JBU116" s="1153"/>
      <c r="JBV116" s="1153"/>
      <c r="JBW116" s="1153"/>
      <c r="JBX116" s="1153"/>
      <c r="JBY116" s="1153"/>
      <c r="JBZ116" s="1153"/>
      <c r="JCA116" s="1153"/>
      <c r="JCB116" s="1153"/>
      <c r="JCC116" s="1153"/>
      <c r="JCD116" s="1153"/>
      <c r="JCE116" s="1153"/>
      <c r="JCF116" s="1153"/>
      <c r="JCG116" s="1153"/>
      <c r="JCH116" s="1153"/>
      <c r="JCI116" s="1153"/>
      <c r="JCJ116" s="1153"/>
      <c r="JCK116" s="1153"/>
      <c r="JCL116" s="1153"/>
      <c r="JCM116" s="1153"/>
      <c r="JCN116" s="1153"/>
      <c r="JCO116" s="1153"/>
      <c r="JCP116" s="1153"/>
      <c r="JCQ116" s="1153"/>
      <c r="JCR116" s="1153"/>
      <c r="JCS116" s="1153"/>
      <c r="JCT116" s="1153"/>
      <c r="JCU116" s="1153"/>
      <c r="JCV116" s="1153"/>
      <c r="JCW116" s="1153"/>
      <c r="JCX116" s="1153"/>
      <c r="JCY116" s="1153"/>
      <c r="JCZ116" s="1153"/>
      <c r="JDA116" s="1153"/>
      <c r="JDB116" s="1153"/>
      <c r="JDC116" s="1153"/>
      <c r="JDD116" s="1153"/>
      <c r="JDE116" s="1153"/>
      <c r="JDF116" s="1153"/>
      <c r="JDG116" s="1153"/>
      <c r="JDH116" s="1153"/>
      <c r="JDI116" s="1153"/>
      <c r="JDJ116" s="1153"/>
      <c r="JDK116" s="1153"/>
      <c r="JDL116" s="1153"/>
      <c r="JDM116" s="1153"/>
      <c r="JDN116" s="1153"/>
      <c r="JDO116" s="1153"/>
      <c r="JDP116" s="1153"/>
      <c r="JDQ116" s="1153"/>
      <c r="JDR116" s="1153"/>
      <c r="JDS116" s="1153"/>
      <c r="JDT116" s="1153"/>
      <c r="JDU116" s="1153"/>
      <c r="JDV116" s="1153"/>
      <c r="JDW116" s="1153"/>
      <c r="JDX116" s="1153"/>
      <c r="JDY116" s="1153"/>
      <c r="JDZ116" s="1153"/>
      <c r="JEA116" s="1153"/>
      <c r="JEB116" s="1153"/>
      <c r="JEC116" s="1153"/>
      <c r="JED116" s="1153"/>
      <c r="JEE116" s="1153"/>
      <c r="JEF116" s="1153"/>
      <c r="JEG116" s="1153"/>
      <c r="JEH116" s="1153"/>
      <c r="JEI116" s="1153"/>
      <c r="JEJ116" s="1153"/>
      <c r="JEK116" s="1153"/>
      <c r="JEL116" s="1153"/>
      <c r="JEM116" s="1153"/>
      <c r="JEN116" s="1153"/>
      <c r="JEO116" s="1153"/>
      <c r="JEP116" s="1153"/>
      <c r="JEQ116" s="1153"/>
      <c r="JER116" s="1153"/>
      <c r="JES116" s="1153"/>
      <c r="JET116" s="1153"/>
      <c r="JEU116" s="1153"/>
      <c r="JEV116" s="1153"/>
      <c r="JEW116" s="1153"/>
      <c r="JEX116" s="1153"/>
      <c r="JEY116" s="1153"/>
      <c r="JEZ116" s="1153"/>
      <c r="JFA116" s="1153"/>
      <c r="JFB116" s="1153"/>
      <c r="JFC116" s="1153"/>
      <c r="JFD116" s="1153"/>
      <c r="JFE116" s="1153"/>
      <c r="JFF116" s="1153"/>
      <c r="JFG116" s="1153"/>
      <c r="JFH116" s="1153"/>
      <c r="JFI116" s="1153"/>
      <c r="JFJ116" s="1153"/>
      <c r="JFK116" s="1153"/>
      <c r="JFL116" s="1153"/>
      <c r="JFM116" s="1153"/>
      <c r="JFN116" s="1153"/>
      <c r="JFO116" s="1153"/>
      <c r="JFP116" s="1153"/>
      <c r="JFQ116" s="1153"/>
      <c r="JFR116" s="1153"/>
      <c r="JFS116" s="1153"/>
      <c r="JFT116" s="1153"/>
      <c r="JFU116" s="1153"/>
      <c r="JFV116" s="1153"/>
      <c r="JFW116" s="1153"/>
      <c r="JFX116" s="1153"/>
      <c r="JFY116" s="1153"/>
      <c r="JFZ116" s="1153"/>
      <c r="JGA116" s="1153"/>
      <c r="JGB116" s="1153"/>
      <c r="JGC116" s="1153"/>
      <c r="JGD116" s="1153"/>
      <c r="JGE116" s="1153"/>
      <c r="JGF116" s="1153"/>
      <c r="JGG116" s="1153"/>
      <c r="JGH116" s="1153"/>
      <c r="JGI116" s="1153"/>
      <c r="JGJ116" s="1153"/>
      <c r="JGK116" s="1153"/>
      <c r="JGL116" s="1153"/>
      <c r="JGM116" s="1153"/>
      <c r="JGN116" s="1153"/>
      <c r="JGO116" s="1153"/>
      <c r="JGP116" s="1153"/>
      <c r="JGQ116" s="1153"/>
      <c r="JGR116" s="1153"/>
      <c r="JGS116" s="1153"/>
      <c r="JGT116" s="1153"/>
      <c r="JGU116" s="1153"/>
      <c r="JGV116" s="1153"/>
      <c r="JGW116" s="1153"/>
      <c r="JGX116" s="1153"/>
      <c r="JGY116" s="1153"/>
      <c r="JGZ116" s="1153"/>
      <c r="JHA116" s="1153"/>
      <c r="JHB116" s="1153"/>
      <c r="JHC116" s="1153"/>
      <c r="JHD116" s="1153"/>
      <c r="JHE116" s="1153"/>
      <c r="JHF116" s="1153"/>
      <c r="JHG116" s="1153"/>
      <c r="JHH116" s="1153"/>
      <c r="JHI116" s="1153"/>
      <c r="JHJ116" s="1153"/>
      <c r="JHK116" s="1153"/>
      <c r="JHL116" s="1153"/>
      <c r="JHM116" s="1153"/>
      <c r="JHN116" s="1153"/>
      <c r="JHO116" s="1153"/>
      <c r="JHP116" s="1153"/>
      <c r="JHQ116" s="1153"/>
      <c r="JHR116" s="1153"/>
      <c r="JHS116" s="1153"/>
      <c r="JHT116" s="1153"/>
      <c r="JHU116" s="1153"/>
      <c r="JHV116" s="1153"/>
      <c r="JHW116" s="1153"/>
      <c r="JHX116" s="1153"/>
      <c r="JHY116" s="1153"/>
      <c r="JHZ116" s="1153"/>
      <c r="JIA116" s="1153"/>
      <c r="JIB116" s="1153"/>
      <c r="JIC116" s="1153"/>
      <c r="JID116" s="1153"/>
      <c r="JIE116" s="1153"/>
      <c r="JIF116" s="1153"/>
      <c r="JIG116" s="1153"/>
      <c r="JIH116" s="1153"/>
      <c r="JII116" s="1153"/>
      <c r="JIJ116" s="1153"/>
      <c r="JIK116" s="1153"/>
      <c r="JIL116" s="1153"/>
      <c r="JIM116" s="1153"/>
      <c r="JIN116" s="1153"/>
      <c r="JIO116" s="1153"/>
      <c r="JIP116" s="1153"/>
      <c r="JIQ116" s="1153"/>
      <c r="JIR116" s="1153"/>
      <c r="JIS116" s="1153"/>
      <c r="JIT116" s="1153"/>
      <c r="JIU116" s="1153"/>
      <c r="JIV116" s="1153"/>
      <c r="JIW116" s="1153"/>
      <c r="JIX116" s="1153"/>
      <c r="JIY116" s="1153"/>
      <c r="JIZ116" s="1153"/>
      <c r="JJA116" s="1153"/>
      <c r="JJB116" s="1153"/>
      <c r="JJC116" s="1153"/>
      <c r="JJD116" s="1153"/>
      <c r="JJE116" s="1153"/>
      <c r="JJF116" s="1153"/>
      <c r="JJG116" s="1153"/>
      <c r="JJH116" s="1153"/>
      <c r="JJI116" s="1153"/>
      <c r="JJJ116" s="1153"/>
      <c r="JJK116" s="1153"/>
      <c r="JJL116" s="1153"/>
      <c r="JJM116" s="1153"/>
      <c r="JJN116" s="1153"/>
      <c r="JJO116" s="1153"/>
      <c r="JJP116" s="1153"/>
      <c r="JJQ116" s="1153"/>
      <c r="JJR116" s="1153"/>
      <c r="JJS116" s="1153"/>
      <c r="JJT116" s="1153"/>
      <c r="JJU116" s="1153"/>
      <c r="JJV116" s="1153"/>
      <c r="JJW116" s="1153"/>
      <c r="JJX116" s="1153"/>
      <c r="JJY116" s="1153"/>
      <c r="JJZ116" s="1153"/>
      <c r="JKA116" s="1153"/>
      <c r="JKB116" s="1153"/>
      <c r="JKC116" s="1153"/>
      <c r="JKD116" s="1153"/>
      <c r="JKE116" s="1153"/>
      <c r="JKF116" s="1153"/>
      <c r="JKG116" s="1153"/>
      <c r="JKH116" s="1153"/>
      <c r="JKI116" s="1153"/>
      <c r="JKJ116" s="1153"/>
      <c r="JKK116" s="1153"/>
      <c r="JKL116" s="1153"/>
      <c r="JKM116" s="1153"/>
      <c r="JKN116" s="1153"/>
      <c r="JKO116" s="1153"/>
      <c r="JKP116" s="1153"/>
      <c r="JKQ116" s="1153"/>
      <c r="JKR116" s="1153"/>
      <c r="JKS116" s="1153"/>
      <c r="JKT116" s="1153"/>
      <c r="JKU116" s="1153"/>
      <c r="JKV116" s="1153"/>
      <c r="JKW116" s="1153"/>
      <c r="JKX116" s="1153"/>
      <c r="JKY116" s="1153"/>
      <c r="JKZ116" s="1153"/>
      <c r="JLA116" s="1153"/>
      <c r="JLB116" s="1153"/>
      <c r="JLC116" s="1153"/>
      <c r="JLD116" s="1153"/>
      <c r="JLE116" s="1153"/>
      <c r="JLF116" s="1153"/>
      <c r="JLG116" s="1153"/>
      <c r="JLH116" s="1153"/>
      <c r="JLI116" s="1153"/>
      <c r="JLJ116" s="1153"/>
      <c r="JLK116" s="1153"/>
      <c r="JLL116" s="1153"/>
      <c r="JLM116" s="1153"/>
      <c r="JLN116" s="1153"/>
      <c r="JLO116" s="1153"/>
      <c r="JLP116" s="1153"/>
      <c r="JLQ116" s="1153"/>
      <c r="JLR116" s="1153"/>
      <c r="JLS116" s="1153"/>
      <c r="JLT116" s="1153"/>
      <c r="JLU116" s="1153"/>
      <c r="JLV116" s="1153"/>
      <c r="JLW116" s="1153"/>
      <c r="JLX116" s="1153"/>
      <c r="JLY116" s="1153"/>
      <c r="JLZ116" s="1153"/>
      <c r="JMA116" s="1153"/>
      <c r="JMB116" s="1153"/>
      <c r="JMC116" s="1153"/>
      <c r="JMD116" s="1153"/>
      <c r="JME116" s="1153"/>
      <c r="JMF116" s="1153"/>
      <c r="JMG116" s="1153"/>
      <c r="JMH116" s="1153"/>
      <c r="JMI116" s="1153"/>
      <c r="JMJ116" s="1153"/>
      <c r="JMK116" s="1153"/>
      <c r="JML116" s="1153"/>
      <c r="JMM116" s="1153"/>
      <c r="JMN116" s="1153"/>
      <c r="JMO116" s="1153"/>
      <c r="JMP116" s="1153"/>
      <c r="JMQ116" s="1153"/>
      <c r="JMR116" s="1153"/>
      <c r="JMS116" s="1153"/>
      <c r="JMT116" s="1153"/>
      <c r="JMU116" s="1153"/>
      <c r="JMV116" s="1153"/>
      <c r="JMW116" s="1153"/>
      <c r="JMX116" s="1153"/>
      <c r="JMY116" s="1153"/>
      <c r="JMZ116" s="1153"/>
      <c r="JNA116" s="1153"/>
      <c r="JNB116" s="1153"/>
      <c r="JNC116" s="1153"/>
      <c r="JND116" s="1153"/>
      <c r="JNE116" s="1153"/>
      <c r="JNF116" s="1153"/>
      <c r="JNG116" s="1153"/>
      <c r="JNH116" s="1153"/>
      <c r="JNI116" s="1153"/>
      <c r="JNJ116" s="1153"/>
      <c r="JNK116" s="1153"/>
      <c r="JNL116" s="1153"/>
      <c r="JNM116" s="1153"/>
      <c r="JNN116" s="1153"/>
      <c r="JNO116" s="1153"/>
      <c r="JNP116" s="1153"/>
      <c r="JNQ116" s="1153"/>
      <c r="JNR116" s="1153"/>
      <c r="JNS116" s="1153"/>
      <c r="JNT116" s="1153"/>
      <c r="JNU116" s="1153"/>
      <c r="JNV116" s="1153"/>
      <c r="JNW116" s="1153"/>
      <c r="JNX116" s="1153"/>
      <c r="JNY116" s="1153"/>
      <c r="JNZ116" s="1153"/>
      <c r="JOA116" s="1153"/>
      <c r="JOB116" s="1153"/>
      <c r="JOC116" s="1153"/>
      <c r="JOD116" s="1153"/>
      <c r="JOE116" s="1153"/>
      <c r="JOF116" s="1153"/>
      <c r="JOG116" s="1153"/>
      <c r="JOH116" s="1153"/>
      <c r="JOI116" s="1153"/>
      <c r="JOJ116" s="1153"/>
      <c r="JOK116" s="1153"/>
      <c r="JOL116" s="1153"/>
      <c r="JOM116" s="1153"/>
      <c r="JON116" s="1153"/>
      <c r="JOO116" s="1153"/>
      <c r="JOP116" s="1153"/>
      <c r="JOQ116" s="1153"/>
      <c r="JOR116" s="1153"/>
      <c r="JOS116" s="1153"/>
      <c r="JOT116" s="1153"/>
      <c r="JOU116" s="1153"/>
      <c r="JOV116" s="1153"/>
      <c r="JOW116" s="1153"/>
      <c r="JOX116" s="1153"/>
      <c r="JOY116" s="1153"/>
      <c r="JOZ116" s="1153"/>
      <c r="JPA116" s="1153"/>
      <c r="JPB116" s="1153"/>
      <c r="JPC116" s="1153"/>
      <c r="JPD116" s="1153"/>
      <c r="JPE116" s="1153"/>
      <c r="JPF116" s="1153"/>
      <c r="JPG116" s="1153"/>
      <c r="JPH116" s="1153"/>
      <c r="JPI116" s="1153"/>
      <c r="JPJ116" s="1153"/>
      <c r="JPK116" s="1153"/>
      <c r="JPL116" s="1153"/>
      <c r="JPM116" s="1153"/>
      <c r="JPN116" s="1153"/>
      <c r="JPO116" s="1153"/>
      <c r="JPP116" s="1153"/>
      <c r="JPQ116" s="1153"/>
      <c r="JPR116" s="1153"/>
      <c r="JPS116" s="1153"/>
      <c r="JPT116" s="1153"/>
      <c r="JPU116" s="1153"/>
      <c r="JPV116" s="1153"/>
      <c r="JPW116" s="1153"/>
      <c r="JPX116" s="1153"/>
      <c r="JPY116" s="1153"/>
      <c r="JPZ116" s="1153"/>
      <c r="JQA116" s="1153"/>
      <c r="JQB116" s="1153"/>
      <c r="JQC116" s="1153"/>
      <c r="JQD116" s="1153"/>
      <c r="JQE116" s="1153"/>
      <c r="JQF116" s="1153"/>
      <c r="JQG116" s="1153"/>
      <c r="JQH116" s="1153"/>
      <c r="JQI116" s="1153"/>
      <c r="JQJ116" s="1153"/>
      <c r="JQK116" s="1153"/>
      <c r="JQL116" s="1153"/>
      <c r="JQM116" s="1153"/>
      <c r="JQN116" s="1153"/>
      <c r="JQO116" s="1153"/>
      <c r="JQP116" s="1153"/>
      <c r="JQQ116" s="1153"/>
      <c r="JQR116" s="1153"/>
      <c r="JQS116" s="1153"/>
      <c r="JQT116" s="1153"/>
      <c r="JQU116" s="1153"/>
      <c r="JQV116" s="1153"/>
      <c r="JQW116" s="1153"/>
      <c r="JQX116" s="1153"/>
      <c r="JQY116" s="1153"/>
      <c r="JQZ116" s="1153"/>
      <c r="JRA116" s="1153"/>
      <c r="JRB116" s="1153"/>
      <c r="JRC116" s="1153"/>
      <c r="JRD116" s="1153"/>
      <c r="JRE116" s="1153"/>
      <c r="JRF116" s="1153"/>
      <c r="JRG116" s="1153"/>
      <c r="JRH116" s="1153"/>
      <c r="JRI116" s="1153"/>
      <c r="JRJ116" s="1153"/>
      <c r="JRK116" s="1153"/>
      <c r="JRL116" s="1153"/>
      <c r="JRM116" s="1153"/>
      <c r="JRN116" s="1153"/>
      <c r="JRO116" s="1153"/>
      <c r="JRP116" s="1153"/>
      <c r="JRQ116" s="1153"/>
      <c r="JRR116" s="1153"/>
      <c r="JRS116" s="1153"/>
      <c r="JRT116" s="1153"/>
      <c r="JRU116" s="1153"/>
      <c r="JRV116" s="1153"/>
      <c r="JRW116" s="1153"/>
      <c r="JRX116" s="1153"/>
      <c r="JRY116" s="1153"/>
      <c r="JRZ116" s="1153"/>
      <c r="JSA116" s="1153"/>
      <c r="JSB116" s="1153"/>
      <c r="JSC116" s="1153"/>
      <c r="JSD116" s="1153"/>
      <c r="JSE116" s="1153"/>
      <c r="JSF116" s="1153"/>
      <c r="JSG116" s="1153"/>
      <c r="JSH116" s="1153"/>
      <c r="JSI116" s="1153"/>
      <c r="JSJ116" s="1153"/>
      <c r="JSK116" s="1153"/>
      <c r="JSL116" s="1153"/>
      <c r="JSM116" s="1153"/>
      <c r="JSN116" s="1153"/>
      <c r="JSO116" s="1153"/>
      <c r="JSP116" s="1153"/>
      <c r="JSQ116" s="1153"/>
      <c r="JSR116" s="1153"/>
      <c r="JSS116" s="1153"/>
      <c r="JST116" s="1153"/>
      <c r="JSU116" s="1153"/>
      <c r="JSV116" s="1153"/>
      <c r="JSW116" s="1153"/>
      <c r="JSX116" s="1153"/>
      <c r="JSY116" s="1153"/>
      <c r="JSZ116" s="1153"/>
      <c r="JTA116" s="1153"/>
      <c r="JTB116" s="1153"/>
      <c r="JTC116" s="1153"/>
      <c r="JTD116" s="1153"/>
      <c r="JTE116" s="1153"/>
      <c r="JTF116" s="1153"/>
      <c r="JTG116" s="1153"/>
      <c r="JTH116" s="1153"/>
      <c r="JTI116" s="1153"/>
      <c r="JTJ116" s="1153"/>
      <c r="JTK116" s="1153"/>
      <c r="JTL116" s="1153"/>
      <c r="JTM116" s="1153"/>
      <c r="JTN116" s="1153"/>
      <c r="JTO116" s="1153"/>
      <c r="JTP116" s="1153"/>
      <c r="JTQ116" s="1153"/>
      <c r="JTR116" s="1153"/>
      <c r="JTS116" s="1153"/>
      <c r="JTT116" s="1153"/>
      <c r="JTU116" s="1153"/>
      <c r="JTV116" s="1153"/>
      <c r="JTW116" s="1153"/>
      <c r="JTX116" s="1153"/>
      <c r="JTY116" s="1153"/>
      <c r="JTZ116" s="1153"/>
      <c r="JUA116" s="1153"/>
      <c r="JUB116" s="1153"/>
      <c r="JUC116" s="1153"/>
      <c r="JUD116" s="1153"/>
      <c r="JUE116" s="1153"/>
      <c r="JUF116" s="1153"/>
      <c r="JUG116" s="1153"/>
      <c r="JUH116" s="1153"/>
      <c r="JUI116" s="1153"/>
      <c r="JUJ116" s="1153"/>
      <c r="JUK116" s="1153"/>
      <c r="JUL116" s="1153"/>
      <c r="JUM116" s="1153"/>
      <c r="JUN116" s="1153"/>
      <c r="JUO116" s="1153"/>
      <c r="JUP116" s="1153"/>
      <c r="JUQ116" s="1153"/>
      <c r="JUR116" s="1153"/>
      <c r="JUS116" s="1153"/>
      <c r="JUT116" s="1153"/>
      <c r="JUU116" s="1153"/>
      <c r="JUV116" s="1153"/>
      <c r="JUW116" s="1153"/>
      <c r="JUX116" s="1153"/>
      <c r="JUY116" s="1153"/>
      <c r="JUZ116" s="1153"/>
      <c r="JVA116" s="1153"/>
      <c r="JVB116" s="1153"/>
      <c r="JVC116" s="1153"/>
      <c r="JVD116" s="1153"/>
      <c r="JVE116" s="1153"/>
      <c r="JVF116" s="1153"/>
      <c r="JVG116" s="1153"/>
      <c r="JVH116" s="1153"/>
      <c r="JVI116" s="1153"/>
      <c r="JVJ116" s="1153"/>
      <c r="JVK116" s="1153"/>
      <c r="JVL116" s="1153"/>
      <c r="JVM116" s="1153"/>
      <c r="JVN116" s="1153"/>
      <c r="JVO116" s="1153"/>
      <c r="JVP116" s="1153"/>
      <c r="JVQ116" s="1153"/>
      <c r="JVR116" s="1153"/>
      <c r="JVS116" s="1153"/>
      <c r="JVT116" s="1153"/>
      <c r="JVU116" s="1153"/>
      <c r="JVV116" s="1153"/>
      <c r="JVW116" s="1153"/>
      <c r="JVX116" s="1153"/>
      <c r="JVY116" s="1153"/>
      <c r="JVZ116" s="1153"/>
      <c r="JWA116" s="1153"/>
      <c r="JWB116" s="1153"/>
      <c r="JWC116" s="1153"/>
      <c r="JWD116" s="1153"/>
      <c r="JWE116" s="1153"/>
      <c r="JWF116" s="1153"/>
      <c r="JWG116" s="1153"/>
      <c r="JWH116" s="1153"/>
      <c r="JWI116" s="1153"/>
      <c r="JWJ116" s="1153"/>
      <c r="JWK116" s="1153"/>
      <c r="JWL116" s="1153"/>
      <c r="JWM116" s="1153"/>
      <c r="JWN116" s="1153"/>
      <c r="JWO116" s="1153"/>
      <c r="JWP116" s="1153"/>
      <c r="JWQ116" s="1153"/>
      <c r="JWR116" s="1153"/>
      <c r="JWS116" s="1153"/>
      <c r="JWT116" s="1153"/>
      <c r="JWU116" s="1153"/>
      <c r="JWV116" s="1153"/>
      <c r="JWW116" s="1153"/>
      <c r="JWX116" s="1153"/>
      <c r="JWY116" s="1153"/>
      <c r="JWZ116" s="1153"/>
      <c r="JXA116" s="1153"/>
      <c r="JXB116" s="1153"/>
      <c r="JXC116" s="1153"/>
      <c r="JXD116" s="1153"/>
      <c r="JXE116" s="1153"/>
      <c r="JXF116" s="1153"/>
      <c r="JXG116" s="1153"/>
      <c r="JXH116" s="1153"/>
      <c r="JXI116" s="1153"/>
      <c r="JXJ116" s="1153"/>
      <c r="JXK116" s="1153"/>
      <c r="JXL116" s="1153"/>
      <c r="JXM116" s="1153"/>
      <c r="JXN116" s="1153"/>
      <c r="JXO116" s="1153"/>
      <c r="JXP116" s="1153"/>
      <c r="JXQ116" s="1153"/>
      <c r="JXR116" s="1153"/>
      <c r="JXS116" s="1153"/>
      <c r="JXT116" s="1153"/>
      <c r="JXU116" s="1153"/>
      <c r="JXV116" s="1153"/>
      <c r="JXW116" s="1153"/>
      <c r="JXX116" s="1153"/>
      <c r="JXY116" s="1153"/>
      <c r="JXZ116" s="1153"/>
      <c r="JYA116" s="1153"/>
      <c r="JYB116" s="1153"/>
      <c r="JYC116" s="1153"/>
      <c r="JYD116" s="1153"/>
      <c r="JYE116" s="1153"/>
      <c r="JYF116" s="1153"/>
      <c r="JYG116" s="1153"/>
      <c r="JYH116" s="1153"/>
      <c r="JYI116" s="1153"/>
      <c r="JYJ116" s="1153"/>
      <c r="JYK116" s="1153"/>
      <c r="JYL116" s="1153"/>
      <c r="JYM116" s="1153"/>
      <c r="JYN116" s="1153"/>
      <c r="JYO116" s="1153"/>
      <c r="JYP116" s="1153"/>
      <c r="JYQ116" s="1153"/>
      <c r="JYR116" s="1153"/>
      <c r="JYS116" s="1153"/>
      <c r="JYT116" s="1153"/>
      <c r="JYU116" s="1153"/>
      <c r="JYV116" s="1153"/>
      <c r="JYW116" s="1153"/>
      <c r="JYX116" s="1153"/>
      <c r="JYY116" s="1153"/>
      <c r="JYZ116" s="1153"/>
      <c r="JZA116" s="1153"/>
      <c r="JZB116" s="1153"/>
      <c r="JZC116" s="1153"/>
      <c r="JZD116" s="1153"/>
      <c r="JZE116" s="1153"/>
      <c r="JZF116" s="1153"/>
      <c r="JZG116" s="1153"/>
      <c r="JZH116" s="1153"/>
      <c r="JZI116" s="1153"/>
      <c r="JZJ116" s="1153"/>
      <c r="JZK116" s="1153"/>
      <c r="JZL116" s="1153"/>
      <c r="JZM116" s="1153"/>
      <c r="JZN116" s="1153"/>
      <c r="JZO116" s="1153"/>
      <c r="JZP116" s="1153"/>
      <c r="JZQ116" s="1153"/>
      <c r="JZR116" s="1153"/>
      <c r="JZS116" s="1153"/>
      <c r="JZT116" s="1153"/>
      <c r="JZU116" s="1153"/>
      <c r="JZV116" s="1153"/>
      <c r="JZW116" s="1153"/>
      <c r="JZX116" s="1153"/>
      <c r="JZY116" s="1153"/>
      <c r="JZZ116" s="1153"/>
      <c r="KAA116" s="1153"/>
      <c r="KAB116" s="1153"/>
      <c r="KAC116" s="1153"/>
      <c r="KAD116" s="1153"/>
      <c r="KAE116" s="1153"/>
      <c r="KAF116" s="1153"/>
      <c r="KAG116" s="1153"/>
      <c r="KAH116" s="1153"/>
      <c r="KAI116" s="1153"/>
      <c r="KAJ116" s="1153"/>
      <c r="KAK116" s="1153"/>
      <c r="KAL116" s="1153"/>
      <c r="KAM116" s="1153"/>
      <c r="KAN116" s="1153"/>
      <c r="KAO116" s="1153"/>
      <c r="KAP116" s="1153"/>
      <c r="KAQ116" s="1153"/>
      <c r="KAR116" s="1153"/>
      <c r="KAS116" s="1153"/>
      <c r="KAT116" s="1153"/>
      <c r="KAU116" s="1153"/>
      <c r="KAV116" s="1153"/>
      <c r="KAW116" s="1153"/>
      <c r="KAX116" s="1153"/>
      <c r="KAY116" s="1153"/>
      <c r="KAZ116" s="1153"/>
      <c r="KBA116" s="1153"/>
      <c r="KBB116" s="1153"/>
      <c r="KBC116" s="1153"/>
      <c r="KBD116" s="1153"/>
      <c r="KBE116" s="1153"/>
      <c r="KBF116" s="1153"/>
      <c r="KBG116" s="1153"/>
      <c r="KBH116" s="1153"/>
      <c r="KBI116" s="1153"/>
      <c r="KBJ116" s="1153"/>
      <c r="KBK116" s="1153"/>
      <c r="KBL116" s="1153"/>
      <c r="KBM116" s="1153"/>
      <c r="KBN116" s="1153"/>
      <c r="KBO116" s="1153"/>
      <c r="KBP116" s="1153"/>
      <c r="KBQ116" s="1153"/>
      <c r="KBR116" s="1153"/>
      <c r="KBS116" s="1153"/>
      <c r="KBT116" s="1153"/>
      <c r="KBU116" s="1153"/>
      <c r="KBV116" s="1153"/>
      <c r="KBW116" s="1153"/>
      <c r="KBX116" s="1153"/>
      <c r="KBY116" s="1153"/>
      <c r="KBZ116" s="1153"/>
      <c r="KCA116" s="1153"/>
      <c r="KCB116" s="1153"/>
      <c r="KCC116" s="1153"/>
      <c r="KCD116" s="1153"/>
      <c r="KCE116" s="1153"/>
      <c r="KCF116" s="1153"/>
      <c r="KCG116" s="1153"/>
      <c r="KCH116" s="1153"/>
      <c r="KCI116" s="1153"/>
      <c r="KCJ116" s="1153"/>
      <c r="KCK116" s="1153"/>
      <c r="KCL116" s="1153"/>
      <c r="KCM116" s="1153"/>
      <c r="KCN116" s="1153"/>
      <c r="KCO116" s="1153"/>
      <c r="KCP116" s="1153"/>
      <c r="KCQ116" s="1153"/>
      <c r="KCR116" s="1153"/>
      <c r="KCS116" s="1153"/>
      <c r="KCT116" s="1153"/>
      <c r="KCU116" s="1153"/>
      <c r="KCV116" s="1153"/>
      <c r="KCW116" s="1153"/>
      <c r="KCX116" s="1153"/>
      <c r="KCY116" s="1153"/>
      <c r="KCZ116" s="1153"/>
      <c r="KDA116" s="1153"/>
      <c r="KDB116" s="1153"/>
      <c r="KDC116" s="1153"/>
      <c r="KDD116" s="1153"/>
      <c r="KDE116" s="1153"/>
      <c r="KDF116" s="1153"/>
      <c r="KDG116" s="1153"/>
      <c r="KDH116" s="1153"/>
      <c r="KDI116" s="1153"/>
      <c r="KDJ116" s="1153"/>
      <c r="KDK116" s="1153"/>
      <c r="KDL116" s="1153"/>
      <c r="KDM116" s="1153"/>
      <c r="KDN116" s="1153"/>
      <c r="KDO116" s="1153"/>
      <c r="KDP116" s="1153"/>
      <c r="KDQ116" s="1153"/>
      <c r="KDR116" s="1153"/>
      <c r="KDS116" s="1153"/>
      <c r="KDT116" s="1153"/>
      <c r="KDU116" s="1153"/>
      <c r="KDV116" s="1153"/>
      <c r="KDW116" s="1153"/>
      <c r="KDX116" s="1153"/>
      <c r="KDY116" s="1153"/>
      <c r="KDZ116" s="1153"/>
      <c r="KEA116" s="1153"/>
      <c r="KEB116" s="1153"/>
      <c r="KEC116" s="1153"/>
      <c r="KED116" s="1153"/>
      <c r="KEE116" s="1153"/>
      <c r="KEF116" s="1153"/>
      <c r="KEG116" s="1153"/>
      <c r="KEH116" s="1153"/>
      <c r="KEI116" s="1153"/>
      <c r="KEJ116" s="1153"/>
      <c r="KEK116" s="1153"/>
      <c r="KEL116" s="1153"/>
      <c r="KEM116" s="1153"/>
      <c r="KEN116" s="1153"/>
      <c r="KEO116" s="1153"/>
      <c r="KEP116" s="1153"/>
      <c r="KEQ116" s="1153"/>
      <c r="KER116" s="1153"/>
      <c r="KES116" s="1153"/>
      <c r="KET116" s="1153"/>
      <c r="KEU116" s="1153"/>
      <c r="KEV116" s="1153"/>
      <c r="KEW116" s="1153"/>
      <c r="KEX116" s="1153"/>
      <c r="KEY116" s="1153"/>
      <c r="KEZ116" s="1153"/>
      <c r="KFA116" s="1153"/>
      <c r="KFB116" s="1153"/>
      <c r="KFC116" s="1153"/>
      <c r="KFD116" s="1153"/>
      <c r="KFE116" s="1153"/>
      <c r="KFF116" s="1153"/>
      <c r="KFG116" s="1153"/>
      <c r="KFH116" s="1153"/>
      <c r="KFI116" s="1153"/>
      <c r="KFJ116" s="1153"/>
      <c r="KFK116" s="1153"/>
      <c r="KFL116" s="1153"/>
      <c r="KFM116" s="1153"/>
      <c r="KFN116" s="1153"/>
      <c r="KFO116" s="1153"/>
      <c r="KFP116" s="1153"/>
      <c r="KFQ116" s="1153"/>
      <c r="KFR116" s="1153"/>
      <c r="KFS116" s="1153"/>
      <c r="KFT116" s="1153"/>
      <c r="KFU116" s="1153"/>
      <c r="KFV116" s="1153"/>
      <c r="KFW116" s="1153"/>
      <c r="KFX116" s="1153"/>
      <c r="KFY116" s="1153"/>
      <c r="KFZ116" s="1153"/>
      <c r="KGA116" s="1153"/>
      <c r="KGB116" s="1153"/>
      <c r="KGC116" s="1153"/>
      <c r="KGD116" s="1153"/>
      <c r="KGE116" s="1153"/>
      <c r="KGF116" s="1153"/>
      <c r="KGG116" s="1153"/>
      <c r="KGH116" s="1153"/>
      <c r="KGI116" s="1153"/>
      <c r="KGJ116" s="1153"/>
      <c r="KGK116" s="1153"/>
      <c r="KGL116" s="1153"/>
      <c r="KGM116" s="1153"/>
      <c r="KGN116" s="1153"/>
      <c r="KGO116" s="1153"/>
      <c r="KGP116" s="1153"/>
      <c r="KGQ116" s="1153"/>
      <c r="KGR116" s="1153"/>
      <c r="KGS116" s="1153"/>
      <c r="KGT116" s="1153"/>
      <c r="KGU116" s="1153"/>
      <c r="KGV116" s="1153"/>
      <c r="KGW116" s="1153"/>
      <c r="KGX116" s="1153"/>
      <c r="KGY116" s="1153"/>
      <c r="KGZ116" s="1153"/>
      <c r="KHA116" s="1153"/>
      <c r="KHB116" s="1153"/>
      <c r="KHC116" s="1153"/>
      <c r="KHD116" s="1153"/>
      <c r="KHE116" s="1153"/>
      <c r="KHF116" s="1153"/>
      <c r="KHG116" s="1153"/>
      <c r="KHH116" s="1153"/>
      <c r="KHI116" s="1153"/>
      <c r="KHJ116" s="1153"/>
      <c r="KHK116" s="1153"/>
      <c r="KHL116" s="1153"/>
      <c r="KHM116" s="1153"/>
      <c r="KHN116" s="1153"/>
      <c r="KHO116" s="1153"/>
      <c r="KHP116" s="1153"/>
      <c r="KHQ116" s="1153"/>
      <c r="KHR116" s="1153"/>
      <c r="KHS116" s="1153"/>
      <c r="KHT116" s="1153"/>
      <c r="KHU116" s="1153"/>
      <c r="KHV116" s="1153"/>
      <c r="KHW116" s="1153"/>
      <c r="KHX116" s="1153"/>
      <c r="KHY116" s="1153"/>
      <c r="KHZ116" s="1153"/>
      <c r="KIA116" s="1153"/>
      <c r="KIB116" s="1153"/>
      <c r="KIC116" s="1153"/>
      <c r="KID116" s="1153"/>
      <c r="KIE116" s="1153"/>
      <c r="KIF116" s="1153"/>
      <c r="KIG116" s="1153"/>
      <c r="KIH116" s="1153"/>
      <c r="KII116" s="1153"/>
      <c r="KIJ116" s="1153"/>
      <c r="KIK116" s="1153"/>
      <c r="KIL116" s="1153"/>
      <c r="KIM116" s="1153"/>
      <c r="KIN116" s="1153"/>
      <c r="KIO116" s="1153"/>
      <c r="KIP116" s="1153"/>
      <c r="KIQ116" s="1153"/>
      <c r="KIR116" s="1153"/>
      <c r="KIS116" s="1153"/>
      <c r="KIT116" s="1153"/>
      <c r="KIU116" s="1153"/>
      <c r="KIV116" s="1153"/>
      <c r="KIW116" s="1153"/>
      <c r="KIX116" s="1153"/>
      <c r="KIY116" s="1153"/>
      <c r="KIZ116" s="1153"/>
      <c r="KJA116" s="1153"/>
      <c r="KJB116" s="1153"/>
      <c r="KJC116" s="1153"/>
      <c r="KJD116" s="1153"/>
      <c r="KJE116" s="1153"/>
      <c r="KJF116" s="1153"/>
      <c r="KJG116" s="1153"/>
      <c r="KJH116" s="1153"/>
      <c r="KJI116" s="1153"/>
      <c r="KJJ116" s="1153"/>
      <c r="KJK116" s="1153"/>
      <c r="KJL116" s="1153"/>
      <c r="KJM116" s="1153"/>
      <c r="KJN116" s="1153"/>
      <c r="KJO116" s="1153"/>
      <c r="KJP116" s="1153"/>
      <c r="KJQ116" s="1153"/>
      <c r="KJR116" s="1153"/>
      <c r="KJS116" s="1153"/>
      <c r="KJT116" s="1153"/>
      <c r="KJU116" s="1153"/>
      <c r="KJV116" s="1153"/>
      <c r="KJW116" s="1153"/>
      <c r="KJX116" s="1153"/>
      <c r="KJY116" s="1153"/>
      <c r="KJZ116" s="1153"/>
      <c r="KKA116" s="1153"/>
      <c r="KKB116" s="1153"/>
      <c r="KKC116" s="1153"/>
      <c r="KKD116" s="1153"/>
      <c r="KKE116" s="1153"/>
      <c r="KKF116" s="1153"/>
      <c r="KKG116" s="1153"/>
      <c r="KKH116" s="1153"/>
      <c r="KKI116" s="1153"/>
      <c r="KKJ116" s="1153"/>
      <c r="KKK116" s="1153"/>
      <c r="KKL116" s="1153"/>
      <c r="KKM116" s="1153"/>
      <c r="KKN116" s="1153"/>
      <c r="KKO116" s="1153"/>
      <c r="KKP116" s="1153"/>
      <c r="KKQ116" s="1153"/>
      <c r="KKR116" s="1153"/>
      <c r="KKS116" s="1153"/>
      <c r="KKT116" s="1153"/>
      <c r="KKU116" s="1153"/>
      <c r="KKV116" s="1153"/>
      <c r="KKW116" s="1153"/>
      <c r="KKX116" s="1153"/>
      <c r="KKY116" s="1153"/>
      <c r="KKZ116" s="1153"/>
      <c r="KLA116" s="1153"/>
      <c r="KLB116" s="1153"/>
      <c r="KLC116" s="1153"/>
      <c r="KLD116" s="1153"/>
      <c r="KLE116" s="1153"/>
      <c r="KLF116" s="1153"/>
      <c r="KLG116" s="1153"/>
      <c r="KLH116" s="1153"/>
      <c r="KLI116" s="1153"/>
      <c r="KLJ116" s="1153"/>
      <c r="KLK116" s="1153"/>
      <c r="KLL116" s="1153"/>
      <c r="KLM116" s="1153"/>
      <c r="KLN116" s="1153"/>
      <c r="KLO116" s="1153"/>
      <c r="KLP116" s="1153"/>
      <c r="KLQ116" s="1153"/>
      <c r="KLR116" s="1153"/>
      <c r="KLS116" s="1153"/>
      <c r="KLT116" s="1153"/>
      <c r="KLU116" s="1153"/>
      <c r="KLV116" s="1153"/>
      <c r="KLW116" s="1153"/>
      <c r="KLX116" s="1153"/>
      <c r="KLY116" s="1153"/>
      <c r="KLZ116" s="1153"/>
      <c r="KMA116" s="1153"/>
      <c r="KMB116" s="1153"/>
      <c r="KMC116" s="1153"/>
      <c r="KMD116" s="1153"/>
      <c r="KME116" s="1153"/>
      <c r="KMF116" s="1153"/>
      <c r="KMG116" s="1153"/>
      <c r="KMH116" s="1153"/>
      <c r="KMI116" s="1153"/>
      <c r="KMJ116" s="1153"/>
      <c r="KMK116" s="1153"/>
      <c r="KML116" s="1153"/>
      <c r="KMM116" s="1153"/>
      <c r="KMN116" s="1153"/>
      <c r="KMO116" s="1153"/>
      <c r="KMP116" s="1153"/>
      <c r="KMQ116" s="1153"/>
      <c r="KMR116" s="1153"/>
      <c r="KMS116" s="1153"/>
      <c r="KMT116" s="1153"/>
      <c r="KMU116" s="1153"/>
      <c r="KMV116" s="1153"/>
      <c r="KMW116" s="1153"/>
      <c r="KMX116" s="1153"/>
      <c r="KMY116" s="1153"/>
      <c r="KMZ116" s="1153"/>
      <c r="KNA116" s="1153"/>
      <c r="KNB116" s="1153"/>
      <c r="KNC116" s="1153"/>
      <c r="KND116" s="1153"/>
      <c r="KNE116" s="1153"/>
      <c r="KNF116" s="1153"/>
      <c r="KNG116" s="1153"/>
      <c r="KNH116" s="1153"/>
      <c r="KNI116" s="1153"/>
      <c r="KNJ116" s="1153"/>
      <c r="KNK116" s="1153"/>
      <c r="KNL116" s="1153"/>
      <c r="KNM116" s="1153"/>
      <c r="KNN116" s="1153"/>
      <c r="KNO116" s="1153"/>
      <c r="KNP116" s="1153"/>
      <c r="KNQ116" s="1153"/>
      <c r="KNR116" s="1153"/>
      <c r="KNS116" s="1153"/>
      <c r="KNT116" s="1153"/>
      <c r="KNU116" s="1153"/>
      <c r="KNV116" s="1153"/>
      <c r="KNW116" s="1153"/>
      <c r="KNX116" s="1153"/>
      <c r="KNY116" s="1153"/>
      <c r="KNZ116" s="1153"/>
      <c r="KOA116" s="1153"/>
      <c r="KOB116" s="1153"/>
      <c r="KOC116" s="1153"/>
      <c r="KOD116" s="1153"/>
      <c r="KOE116" s="1153"/>
      <c r="KOF116" s="1153"/>
      <c r="KOG116" s="1153"/>
      <c r="KOH116" s="1153"/>
      <c r="KOI116" s="1153"/>
      <c r="KOJ116" s="1153"/>
      <c r="KOK116" s="1153"/>
      <c r="KOL116" s="1153"/>
      <c r="KOM116" s="1153"/>
      <c r="KON116" s="1153"/>
      <c r="KOO116" s="1153"/>
      <c r="KOP116" s="1153"/>
      <c r="KOQ116" s="1153"/>
      <c r="KOR116" s="1153"/>
      <c r="KOS116" s="1153"/>
      <c r="KOT116" s="1153"/>
      <c r="KOU116" s="1153"/>
      <c r="KOV116" s="1153"/>
      <c r="KOW116" s="1153"/>
      <c r="KOX116" s="1153"/>
      <c r="KOY116" s="1153"/>
      <c r="KOZ116" s="1153"/>
      <c r="KPA116" s="1153"/>
      <c r="KPB116" s="1153"/>
      <c r="KPC116" s="1153"/>
      <c r="KPD116" s="1153"/>
      <c r="KPE116" s="1153"/>
      <c r="KPF116" s="1153"/>
      <c r="KPG116" s="1153"/>
      <c r="KPH116" s="1153"/>
      <c r="KPI116" s="1153"/>
      <c r="KPJ116" s="1153"/>
      <c r="KPK116" s="1153"/>
      <c r="KPL116" s="1153"/>
      <c r="KPM116" s="1153"/>
      <c r="KPN116" s="1153"/>
      <c r="KPO116" s="1153"/>
      <c r="KPP116" s="1153"/>
      <c r="KPQ116" s="1153"/>
      <c r="KPR116" s="1153"/>
      <c r="KPS116" s="1153"/>
      <c r="KPT116" s="1153"/>
      <c r="KPU116" s="1153"/>
      <c r="KPV116" s="1153"/>
      <c r="KPW116" s="1153"/>
      <c r="KPX116" s="1153"/>
      <c r="KPY116" s="1153"/>
      <c r="KPZ116" s="1153"/>
      <c r="KQA116" s="1153"/>
      <c r="KQB116" s="1153"/>
      <c r="KQC116" s="1153"/>
      <c r="KQD116" s="1153"/>
      <c r="KQE116" s="1153"/>
      <c r="KQF116" s="1153"/>
      <c r="KQG116" s="1153"/>
      <c r="KQH116" s="1153"/>
      <c r="KQI116" s="1153"/>
      <c r="KQJ116" s="1153"/>
      <c r="KQK116" s="1153"/>
      <c r="KQL116" s="1153"/>
      <c r="KQM116" s="1153"/>
      <c r="KQN116" s="1153"/>
      <c r="KQO116" s="1153"/>
      <c r="KQP116" s="1153"/>
      <c r="KQQ116" s="1153"/>
      <c r="KQR116" s="1153"/>
      <c r="KQS116" s="1153"/>
      <c r="KQT116" s="1153"/>
      <c r="KQU116" s="1153"/>
      <c r="KQV116" s="1153"/>
      <c r="KQW116" s="1153"/>
      <c r="KQX116" s="1153"/>
      <c r="KQY116" s="1153"/>
      <c r="KQZ116" s="1153"/>
      <c r="KRA116" s="1153"/>
      <c r="KRB116" s="1153"/>
      <c r="KRC116" s="1153"/>
      <c r="KRD116" s="1153"/>
      <c r="KRE116" s="1153"/>
      <c r="KRF116" s="1153"/>
      <c r="KRG116" s="1153"/>
      <c r="KRH116" s="1153"/>
      <c r="KRI116" s="1153"/>
      <c r="KRJ116" s="1153"/>
      <c r="KRK116" s="1153"/>
      <c r="KRL116" s="1153"/>
      <c r="KRM116" s="1153"/>
      <c r="KRN116" s="1153"/>
      <c r="KRO116" s="1153"/>
      <c r="KRP116" s="1153"/>
      <c r="KRQ116" s="1153"/>
      <c r="KRR116" s="1153"/>
      <c r="KRS116" s="1153"/>
      <c r="KRT116" s="1153"/>
      <c r="KRU116" s="1153"/>
      <c r="KRV116" s="1153"/>
      <c r="KRW116" s="1153"/>
      <c r="KRX116" s="1153"/>
      <c r="KRY116" s="1153"/>
      <c r="KRZ116" s="1153"/>
      <c r="KSA116" s="1153"/>
      <c r="KSB116" s="1153"/>
      <c r="KSC116" s="1153"/>
      <c r="KSD116" s="1153"/>
      <c r="KSE116" s="1153"/>
      <c r="KSF116" s="1153"/>
      <c r="KSG116" s="1153"/>
      <c r="KSH116" s="1153"/>
      <c r="KSI116" s="1153"/>
      <c r="KSJ116" s="1153"/>
      <c r="KSK116" s="1153"/>
      <c r="KSL116" s="1153"/>
      <c r="KSM116" s="1153"/>
      <c r="KSN116" s="1153"/>
      <c r="KSO116" s="1153"/>
      <c r="KSP116" s="1153"/>
      <c r="KSQ116" s="1153"/>
      <c r="KSR116" s="1153"/>
      <c r="KSS116" s="1153"/>
      <c r="KST116" s="1153"/>
      <c r="KSU116" s="1153"/>
      <c r="KSV116" s="1153"/>
      <c r="KSW116" s="1153"/>
      <c r="KSX116" s="1153"/>
      <c r="KSY116" s="1153"/>
      <c r="KSZ116" s="1153"/>
      <c r="KTA116" s="1153"/>
      <c r="KTB116" s="1153"/>
      <c r="KTC116" s="1153"/>
      <c r="KTD116" s="1153"/>
      <c r="KTE116" s="1153"/>
      <c r="KTF116" s="1153"/>
      <c r="KTG116" s="1153"/>
      <c r="KTH116" s="1153"/>
      <c r="KTI116" s="1153"/>
      <c r="KTJ116" s="1153"/>
      <c r="KTK116" s="1153"/>
      <c r="KTL116" s="1153"/>
      <c r="KTM116" s="1153"/>
      <c r="KTN116" s="1153"/>
      <c r="KTO116" s="1153"/>
      <c r="KTP116" s="1153"/>
      <c r="KTQ116" s="1153"/>
      <c r="KTR116" s="1153"/>
      <c r="KTS116" s="1153"/>
      <c r="KTT116" s="1153"/>
      <c r="KTU116" s="1153"/>
      <c r="KTV116" s="1153"/>
      <c r="KTW116" s="1153"/>
      <c r="KTX116" s="1153"/>
      <c r="KTY116" s="1153"/>
      <c r="KTZ116" s="1153"/>
      <c r="KUA116" s="1153"/>
      <c r="KUB116" s="1153"/>
      <c r="KUC116" s="1153"/>
      <c r="KUD116" s="1153"/>
      <c r="KUE116" s="1153"/>
      <c r="KUF116" s="1153"/>
      <c r="KUG116" s="1153"/>
      <c r="KUH116" s="1153"/>
      <c r="KUI116" s="1153"/>
      <c r="KUJ116" s="1153"/>
      <c r="KUK116" s="1153"/>
      <c r="KUL116" s="1153"/>
      <c r="KUM116" s="1153"/>
      <c r="KUN116" s="1153"/>
      <c r="KUO116" s="1153"/>
      <c r="KUP116" s="1153"/>
      <c r="KUQ116" s="1153"/>
      <c r="KUR116" s="1153"/>
      <c r="KUS116" s="1153"/>
      <c r="KUT116" s="1153"/>
      <c r="KUU116" s="1153"/>
      <c r="KUV116" s="1153"/>
      <c r="KUW116" s="1153"/>
      <c r="KUX116" s="1153"/>
      <c r="KUY116" s="1153"/>
      <c r="KUZ116" s="1153"/>
      <c r="KVA116" s="1153"/>
      <c r="KVB116" s="1153"/>
      <c r="KVC116" s="1153"/>
      <c r="KVD116" s="1153"/>
      <c r="KVE116" s="1153"/>
      <c r="KVF116" s="1153"/>
      <c r="KVG116" s="1153"/>
      <c r="KVH116" s="1153"/>
      <c r="KVI116" s="1153"/>
      <c r="KVJ116" s="1153"/>
      <c r="KVK116" s="1153"/>
      <c r="KVL116" s="1153"/>
      <c r="KVM116" s="1153"/>
      <c r="KVN116" s="1153"/>
      <c r="KVO116" s="1153"/>
      <c r="KVP116" s="1153"/>
      <c r="KVQ116" s="1153"/>
      <c r="KVR116" s="1153"/>
      <c r="KVS116" s="1153"/>
      <c r="KVT116" s="1153"/>
      <c r="KVU116" s="1153"/>
      <c r="KVV116" s="1153"/>
      <c r="KVW116" s="1153"/>
      <c r="KVX116" s="1153"/>
      <c r="KVY116" s="1153"/>
      <c r="KVZ116" s="1153"/>
      <c r="KWA116" s="1153"/>
      <c r="KWB116" s="1153"/>
      <c r="KWC116" s="1153"/>
      <c r="KWD116" s="1153"/>
      <c r="KWE116" s="1153"/>
      <c r="KWF116" s="1153"/>
      <c r="KWG116" s="1153"/>
      <c r="KWH116" s="1153"/>
      <c r="KWI116" s="1153"/>
      <c r="KWJ116" s="1153"/>
      <c r="KWK116" s="1153"/>
      <c r="KWL116" s="1153"/>
      <c r="KWM116" s="1153"/>
      <c r="KWN116" s="1153"/>
      <c r="KWO116" s="1153"/>
      <c r="KWP116" s="1153"/>
      <c r="KWQ116" s="1153"/>
      <c r="KWR116" s="1153"/>
      <c r="KWS116" s="1153"/>
      <c r="KWT116" s="1153"/>
      <c r="KWU116" s="1153"/>
      <c r="KWV116" s="1153"/>
      <c r="KWW116" s="1153"/>
      <c r="KWX116" s="1153"/>
      <c r="KWY116" s="1153"/>
      <c r="KWZ116" s="1153"/>
      <c r="KXA116" s="1153"/>
      <c r="KXB116" s="1153"/>
      <c r="KXC116" s="1153"/>
      <c r="KXD116" s="1153"/>
      <c r="KXE116" s="1153"/>
      <c r="KXF116" s="1153"/>
      <c r="KXG116" s="1153"/>
      <c r="KXH116" s="1153"/>
      <c r="KXI116" s="1153"/>
      <c r="KXJ116" s="1153"/>
      <c r="KXK116" s="1153"/>
      <c r="KXL116" s="1153"/>
      <c r="KXM116" s="1153"/>
      <c r="KXN116" s="1153"/>
      <c r="KXO116" s="1153"/>
      <c r="KXP116" s="1153"/>
      <c r="KXQ116" s="1153"/>
      <c r="KXR116" s="1153"/>
      <c r="KXS116" s="1153"/>
      <c r="KXT116" s="1153"/>
      <c r="KXU116" s="1153"/>
      <c r="KXV116" s="1153"/>
      <c r="KXW116" s="1153"/>
      <c r="KXX116" s="1153"/>
      <c r="KXY116" s="1153"/>
      <c r="KXZ116" s="1153"/>
      <c r="KYA116" s="1153"/>
      <c r="KYB116" s="1153"/>
      <c r="KYC116" s="1153"/>
      <c r="KYD116" s="1153"/>
      <c r="KYE116" s="1153"/>
      <c r="KYF116" s="1153"/>
      <c r="KYG116" s="1153"/>
      <c r="KYH116" s="1153"/>
      <c r="KYI116" s="1153"/>
      <c r="KYJ116" s="1153"/>
      <c r="KYK116" s="1153"/>
      <c r="KYL116" s="1153"/>
      <c r="KYM116" s="1153"/>
      <c r="KYN116" s="1153"/>
      <c r="KYO116" s="1153"/>
      <c r="KYP116" s="1153"/>
      <c r="KYQ116" s="1153"/>
      <c r="KYR116" s="1153"/>
      <c r="KYS116" s="1153"/>
      <c r="KYT116" s="1153"/>
      <c r="KYU116" s="1153"/>
      <c r="KYV116" s="1153"/>
      <c r="KYW116" s="1153"/>
      <c r="KYX116" s="1153"/>
      <c r="KYY116" s="1153"/>
      <c r="KYZ116" s="1153"/>
      <c r="KZA116" s="1153"/>
      <c r="KZB116" s="1153"/>
      <c r="KZC116" s="1153"/>
      <c r="KZD116" s="1153"/>
      <c r="KZE116" s="1153"/>
      <c r="KZF116" s="1153"/>
      <c r="KZG116" s="1153"/>
      <c r="KZH116" s="1153"/>
      <c r="KZI116" s="1153"/>
      <c r="KZJ116" s="1153"/>
      <c r="KZK116" s="1153"/>
      <c r="KZL116" s="1153"/>
      <c r="KZM116" s="1153"/>
      <c r="KZN116" s="1153"/>
      <c r="KZO116" s="1153"/>
      <c r="KZP116" s="1153"/>
      <c r="KZQ116" s="1153"/>
      <c r="KZR116" s="1153"/>
      <c r="KZS116" s="1153"/>
      <c r="KZT116" s="1153"/>
      <c r="KZU116" s="1153"/>
      <c r="KZV116" s="1153"/>
      <c r="KZW116" s="1153"/>
      <c r="KZX116" s="1153"/>
      <c r="KZY116" s="1153"/>
      <c r="KZZ116" s="1153"/>
      <c r="LAA116" s="1153"/>
      <c r="LAB116" s="1153"/>
      <c r="LAC116" s="1153"/>
      <c r="LAD116" s="1153"/>
      <c r="LAE116" s="1153"/>
      <c r="LAF116" s="1153"/>
      <c r="LAG116" s="1153"/>
      <c r="LAH116" s="1153"/>
      <c r="LAI116" s="1153"/>
      <c r="LAJ116" s="1153"/>
      <c r="LAK116" s="1153"/>
      <c r="LAL116" s="1153"/>
      <c r="LAM116" s="1153"/>
      <c r="LAN116" s="1153"/>
      <c r="LAO116" s="1153"/>
      <c r="LAP116" s="1153"/>
      <c r="LAQ116" s="1153"/>
      <c r="LAR116" s="1153"/>
      <c r="LAS116" s="1153"/>
      <c r="LAT116" s="1153"/>
      <c r="LAU116" s="1153"/>
      <c r="LAV116" s="1153"/>
      <c r="LAW116" s="1153"/>
      <c r="LAX116" s="1153"/>
      <c r="LAY116" s="1153"/>
      <c r="LAZ116" s="1153"/>
      <c r="LBA116" s="1153"/>
      <c r="LBB116" s="1153"/>
      <c r="LBC116" s="1153"/>
      <c r="LBD116" s="1153"/>
      <c r="LBE116" s="1153"/>
      <c r="LBF116" s="1153"/>
      <c r="LBG116" s="1153"/>
      <c r="LBH116" s="1153"/>
      <c r="LBI116" s="1153"/>
      <c r="LBJ116" s="1153"/>
      <c r="LBK116" s="1153"/>
      <c r="LBL116" s="1153"/>
      <c r="LBM116" s="1153"/>
      <c r="LBN116" s="1153"/>
      <c r="LBO116" s="1153"/>
      <c r="LBP116" s="1153"/>
      <c r="LBQ116" s="1153"/>
      <c r="LBR116" s="1153"/>
      <c r="LBS116" s="1153"/>
      <c r="LBT116" s="1153"/>
      <c r="LBU116" s="1153"/>
      <c r="LBV116" s="1153"/>
      <c r="LBW116" s="1153"/>
      <c r="LBX116" s="1153"/>
      <c r="LBY116" s="1153"/>
      <c r="LBZ116" s="1153"/>
      <c r="LCA116" s="1153"/>
      <c r="LCB116" s="1153"/>
      <c r="LCC116" s="1153"/>
      <c r="LCD116" s="1153"/>
      <c r="LCE116" s="1153"/>
      <c r="LCF116" s="1153"/>
      <c r="LCG116" s="1153"/>
      <c r="LCH116" s="1153"/>
      <c r="LCI116" s="1153"/>
      <c r="LCJ116" s="1153"/>
      <c r="LCK116" s="1153"/>
      <c r="LCL116" s="1153"/>
      <c r="LCM116" s="1153"/>
      <c r="LCN116" s="1153"/>
      <c r="LCO116" s="1153"/>
      <c r="LCP116" s="1153"/>
      <c r="LCQ116" s="1153"/>
      <c r="LCR116" s="1153"/>
      <c r="LCS116" s="1153"/>
      <c r="LCT116" s="1153"/>
      <c r="LCU116" s="1153"/>
      <c r="LCV116" s="1153"/>
      <c r="LCW116" s="1153"/>
      <c r="LCX116" s="1153"/>
      <c r="LCY116" s="1153"/>
      <c r="LCZ116" s="1153"/>
      <c r="LDA116" s="1153"/>
      <c r="LDB116" s="1153"/>
      <c r="LDC116" s="1153"/>
      <c r="LDD116" s="1153"/>
      <c r="LDE116" s="1153"/>
      <c r="LDF116" s="1153"/>
      <c r="LDG116" s="1153"/>
      <c r="LDH116" s="1153"/>
      <c r="LDI116" s="1153"/>
      <c r="LDJ116" s="1153"/>
      <c r="LDK116" s="1153"/>
      <c r="LDL116" s="1153"/>
      <c r="LDM116" s="1153"/>
      <c r="LDN116" s="1153"/>
      <c r="LDO116" s="1153"/>
      <c r="LDP116" s="1153"/>
      <c r="LDQ116" s="1153"/>
      <c r="LDR116" s="1153"/>
      <c r="LDS116" s="1153"/>
      <c r="LDT116" s="1153"/>
      <c r="LDU116" s="1153"/>
      <c r="LDV116" s="1153"/>
      <c r="LDW116" s="1153"/>
      <c r="LDX116" s="1153"/>
      <c r="LDY116" s="1153"/>
      <c r="LDZ116" s="1153"/>
      <c r="LEA116" s="1153"/>
      <c r="LEB116" s="1153"/>
      <c r="LEC116" s="1153"/>
      <c r="LED116" s="1153"/>
      <c r="LEE116" s="1153"/>
      <c r="LEF116" s="1153"/>
      <c r="LEG116" s="1153"/>
      <c r="LEH116" s="1153"/>
      <c r="LEI116" s="1153"/>
      <c r="LEJ116" s="1153"/>
      <c r="LEK116" s="1153"/>
      <c r="LEL116" s="1153"/>
      <c r="LEM116" s="1153"/>
      <c r="LEN116" s="1153"/>
      <c r="LEO116" s="1153"/>
      <c r="LEP116" s="1153"/>
      <c r="LEQ116" s="1153"/>
      <c r="LER116" s="1153"/>
      <c r="LES116" s="1153"/>
      <c r="LET116" s="1153"/>
      <c r="LEU116" s="1153"/>
      <c r="LEV116" s="1153"/>
      <c r="LEW116" s="1153"/>
      <c r="LEX116" s="1153"/>
      <c r="LEY116" s="1153"/>
      <c r="LEZ116" s="1153"/>
      <c r="LFA116" s="1153"/>
      <c r="LFB116" s="1153"/>
      <c r="LFC116" s="1153"/>
      <c r="LFD116" s="1153"/>
      <c r="LFE116" s="1153"/>
      <c r="LFF116" s="1153"/>
      <c r="LFG116" s="1153"/>
      <c r="LFH116" s="1153"/>
      <c r="LFI116" s="1153"/>
      <c r="LFJ116" s="1153"/>
      <c r="LFK116" s="1153"/>
      <c r="LFL116" s="1153"/>
      <c r="LFM116" s="1153"/>
      <c r="LFN116" s="1153"/>
      <c r="LFO116" s="1153"/>
      <c r="LFP116" s="1153"/>
      <c r="LFQ116" s="1153"/>
      <c r="LFR116" s="1153"/>
      <c r="LFS116" s="1153"/>
      <c r="LFT116" s="1153"/>
      <c r="LFU116" s="1153"/>
      <c r="LFV116" s="1153"/>
      <c r="LFW116" s="1153"/>
      <c r="LFX116" s="1153"/>
      <c r="LFY116" s="1153"/>
      <c r="LFZ116" s="1153"/>
      <c r="LGA116" s="1153"/>
      <c r="LGB116" s="1153"/>
      <c r="LGC116" s="1153"/>
      <c r="LGD116" s="1153"/>
      <c r="LGE116" s="1153"/>
      <c r="LGF116" s="1153"/>
      <c r="LGG116" s="1153"/>
      <c r="LGH116" s="1153"/>
      <c r="LGI116" s="1153"/>
      <c r="LGJ116" s="1153"/>
      <c r="LGK116" s="1153"/>
      <c r="LGL116" s="1153"/>
      <c r="LGM116" s="1153"/>
      <c r="LGN116" s="1153"/>
      <c r="LGO116" s="1153"/>
      <c r="LGP116" s="1153"/>
      <c r="LGQ116" s="1153"/>
      <c r="LGR116" s="1153"/>
      <c r="LGS116" s="1153"/>
      <c r="LGT116" s="1153"/>
      <c r="LGU116" s="1153"/>
      <c r="LGV116" s="1153"/>
      <c r="LGW116" s="1153"/>
      <c r="LGX116" s="1153"/>
      <c r="LGY116" s="1153"/>
      <c r="LGZ116" s="1153"/>
      <c r="LHA116" s="1153"/>
      <c r="LHB116" s="1153"/>
      <c r="LHC116" s="1153"/>
      <c r="LHD116" s="1153"/>
      <c r="LHE116" s="1153"/>
      <c r="LHF116" s="1153"/>
      <c r="LHG116" s="1153"/>
      <c r="LHH116" s="1153"/>
      <c r="LHI116" s="1153"/>
      <c r="LHJ116" s="1153"/>
      <c r="LHK116" s="1153"/>
      <c r="LHL116" s="1153"/>
      <c r="LHM116" s="1153"/>
      <c r="LHN116" s="1153"/>
      <c r="LHO116" s="1153"/>
      <c r="LHP116" s="1153"/>
      <c r="LHQ116" s="1153"/>
      <c r="LHR116" s="1153"/>
      <c r="LHS116" s="1153"/>
      <c r="LHT116" s="1153"/>
      <c r="LHU116" s="1153"/>
      <c r="LHV116" s="1153"/>
      <c r="LHW116" s="1153"/>
      <c r="LHX116" s="1153"/>
      <c r="LHY116" s="1153"/>
      <c r="LHZ116" s="1153"/>
      <c r="LIA116" s="1153"/>
      <c r="LIB116" s="1153"/>
      <c r="LIC116" s="1153"/>
      <c r="LID116" s="1153"/>
      <c r="LIE116" s="1153"/>
      <c r="LIF116" s="1153"/>
      <c r="LIG116" s="1153"/>
      <c r="LIH116" s="1153"/>
      <c r="LII116" s="1153"/>
      <c r="LIJ116" s="1153"/>
      <c r="LIK116" s="1153"/>
      <c r="LIL116" s="1153"/>
      <c r="LIM116" s="1153"/>
      <c r="LIN116" s="1153"/>
      <c r="LIO116" s="1153"/>
      <c r="LIP116" s="1153"/>
      <c r="LIQ116" s="1153"/>
      <c r="LIR116" s="1153"/>
      <c r="LIS116" s="1153"/>
      <c r="LIT116" s="1153"/>
      <c r="LIU116" s="1153"/>
      <c r="LIV116" s="1153"/>
      <c r="LIW116" s="1153"/>
      <c r="LIX116" s="1153"/>
      <c r="LIY116" s="1153"/>
      <c r="LIZ116" s="1153"/>
      <c r="LJA116" s="1153"/>
      <c r="LJB116" s="1153"/>
      <c r="LJC116" s="1153"/>
      <c r="LJD116" s="1153"/>
      <c r="LJE116" s="1153"/>
      <c r="LJF116" s="1153"/>
      <c r="LJG116" s="1153"/>
      <c r="LJH116" s="1153"/>
      <c r="LJI116" s="1153"/>
      <c r="LJJ116" s="1153"/>
      <c r="LJK116" s="1153"/>
      <c r="LJL116" s="1153"/>
      <c r="LJM116" s="1153"/>
      <c r="LJN116" s="1153"/>
      <c r="LJO116" s="1153"/>
      <c r="LJP116" s="1153"/>
      <c r="LJQ116" s="1153"/>
      <c r="LJR116" s="1153"/>
      <c r="LJS116" s="1153"/>
      <c r="LJT116" s="1153"/>
      <c r="LJU116" s="1153"/>
      <c r="LJV116" s="1153"/>
      <c r="LJW116" s="1153"/>
      <c r="LJX116" s="1153"/>
      <c r="LJY116" s="1153"/>
      <c r="LJZ116" s="1153"/>
      <c r="LKA116" s="1153"/>
      <c r="LKB116" s="1153"/>
      <c r="LKC116" s="1153"/>
      <c r="LKD116" s="1153"/>
      <c r="LKE116" s="1153"/>
      <c r="LKF116" s="1153"/>
      <c r="LKG116" s="1153"/>
      <c r="LKH116" s="1153"/>
      <c r="LKI116" s="1153"/>
      <c r="LKJ116" s="1153"/>
      <c r="LKK116" s="1153"/>
      <c r="LKL116" s="1153"/>
      <c r="LKM116" s="1153"/>
      <c r="LKN116" s="1153"/>
      <c r="LKO116" s="1153"/>
      <c r="LKP116" s="1153"/>
      <c r="LKQ116" s="1153"/>
      <c r="LKR116" s="1153"/>
      <c r="LKS116" s="1153"/>
      <c r="LKT116" s="1153"/>
      <c r="LKU116" s="1153"/>
      <c r="LKV116" s="1153"/>
      <c r="LKW116" s="1153"/>
      <c r="LKX116" s="1153"/>
      <c r="LKY116" s="1153"/>
      <c r="LKZ116" s="1153"/>
      <c r="LLA116" s="1153"/>
      <c r="LLB116" s="1153"/>
      <c r="LLC116" s="1153"/>
      <c r="LLD116" s="1153"/>
      <c r="LLE116" s="1153"/>
      <c r="LLF116" s="1153"/>
      <c r="LLG116" s="1153"/>
      <c r="LLH116" s="1153"/>
      <c r="LLI116" s="1153"/>
      <c r="LLJ116" s="1153"/>
      <c r="LLK116" s="1153"/>
      <c r="LLL116" s="1153"/>
      <c r="LLM116" s="1153"/>
      <c r="LLN116" s="1153"/>
      <c r="LLO116" s="1153"/>
      <c r="LLP116" s="1153"/>
      <c r="LLQ116" s="1153"/>
      <c r="LLR116" s="1153"/>
      <c r="LLS116" s="1153"/>
      <c r="LLT116" s="1153"/>
      <c r="LLU116" s="1153"/>
      <c r="LLV116" s="1153"/>
      <c r="LLW116" s="1153"/>
      <c r="LLX116" s="1153"/>
      <c r="LLY116" s="1153"/>
      <c r="LLZ116" s="1153"/>
      <c r="LMA116" s="1153"/>
      <c r="LMB116" s="1153"/>
      <c r="LMC116" s="1153"/>
      <c r="LMD116" s="1153"/>
      <c r="LME116" s="1153"/>
      <c r="LMF116" s="1153"/>
      <c r="LMG116" s="1153"/>
      <c r="LMH116" s="1153"/>
      <c r="LMI116" s="1153"/>
      <c r="LMJ116" s="1153"/>
      <c r="LMK116" s="1153"/>
      <c r="LML116" s="1153"/>
      <c r="LMM116" s="1153"/>
      <c r="LMN116" s="1153"/>
      <c r="LMO116" s="1153"/>
      <c r="LMP116" s="1153"/>
      <c r="LMQ116" s="1153"/>
      <c r="LMR116" s="1153"/>
      <c r="LMS116" s="1153"/>
      <c r="LMT116" s="1153"/>
      <c r="LMU116" s="1153"/>
      <c r="LMV116" s="1153"/>
      <c r="LMW116" s="1153"/>
      <c r="LMX116" s="1153"/>
      <c r="LMY116" s="1153"/>
      <c r="LMZ116" s="1153"/>
      <c r="LNA116" s="1153"/>
      <c r="LNB116" s="1153"/>
      <c r="LNC116" s="1153"/>
      <c r="LND116" s="1153"/>
      <c r="LNE116" s="1153"/>
      <c r="LNF116" s="1153"/>
      <c r="LNG116" s="1153"/>
      <c r="LNH116" s="1153"/>
      <c r="LNI116" s="1153"/>
      <c r="LNJ116" s="1153"/>
      <c r="LNK116" s="1153"/>
      <c r="LNL116" s="1153"/>
      <c r="LNM116" s="1153"/>
      <c r="LNN116" s="1153"/>
      <c r="LNO116" s="1153"/>
      <c r="LNP116" s="1153"/>
      <c r="LNQ116" s="1153"/>
      <c r="LNR116" s="1153"/>
      <c r="LNS116" s="1153"/>
      <c r="LNT116" s="1153"/>
      <c r="LNU116" s="1153"/>
      <c r="LNV116" s="1153"/>
      <c r="LNW116" s="1153"/>
      <c r="LNX116" s="1153"/>
      <c r="LNY116" s="1153"/>
      <c r="LNZ116" s="1153"/>
      <c r="LOA116" s="1153"/>
      <c r="LOB116" s="1153"/>
      <c r="LOC116" s="1153"/>
      <c r="LOD116" s="1153"/>
      <c r="LOE116" s="1153"/>
      <c r="LOF116" s="1153"/>
      <c r="LOG116" s="1153"/>
      <c r="LOH116" s="1153"/>
      <c r="LOI116" s="1153"/>
      <c r="LOJ116" s="1153"/>
      <c r="LOK116" s="1153"/>
      <c r="LOL116" s="1153"/>
      <c r="LOM116" s="1153"/>
      <c r="LON116" s="1153"/>
      <c r="LOO116" s="1153"/>
      <c r="LOP116" s="1153"/>
      <c r="LOQ116" s="1153"/>
      <c r="LOR116" s="1153"/>
      <c r="LOS116" s="1153"/>
      <c r="LOT116" s="1153"/>
      <c r="LOU116" s="1153"/>
      <c r="LOV116" s="1153"/>
      <c r="LOW116" s="1153"/>
      <c r="LOX116" s="1153"/>
      <c r="LOY116" s="1153"/>
      <c r="LOZ116" s="1153"/>
      <c r="LPA116" s="1153"/>
      <c r="LPB116" s="1153"/>
      <c r="LPC116" s="1153"/>
      <c r="LPD116" s="1153"/>
      <c r="LPE116" s="1153"/>
      <c r="LPF116" s="1153"/>
      <c r="LPG116" s="1153"/>
      <c r="LPH116" s="1153"/>
      <c r="LPI116" s="1153"/>
      <c r="LPJ116" s="1153"/>
      <c r="LPK116" s="1153"/>
      <c r="LPL116" s="1153"/>
      <c r="LPM116" s="1153"/>
      <c r="LPN116" s="1153"/>
      <c r="LPO116" s="1153"/>
      <c r="LPP116" s="1153"/>
      <c r="LPQ116" s="1153"/>
      <c r="LPR116" s="1153"/>
      <c r="LPS116" s="1153"/>
      <c r="LPT116" s="1153"/>
      <c r="LPU116" s="1153"/>
      <c r="LPV116" s="1153"/>
      <c r="LPW116" s="1153"/>
      <c r="LPX116" s="1153"/>
      <c r="LPY116" s="1153"/>
      <c r="LPZ116" s="1153"/>
      <c r="LQA116" s="1153"/>
      <c r="LQB116" s="1153"/>
      <c r="LQC116" s="1153"/>
      <c r="LQD116" s="1153"/>
      <c r="LQE116" s="1153"/>
      <c r="LQF116" s="1153"/>
      <c r="LQG116" s="1153"/>
      <c r="LQH116" s="1153"/>
      <c r="LQI116" s="1153"/>
      <c r="LQJ116" s="1153"/>
      <c r="LQK116" s="1153"/>
      <c r="LQL116" s="1153"/>
      <c r="LQM116" s="1153"/>
      <c r="LQN116" s="1153"/>
      <c r="LQO116" s="1153"/>
      <c r="LQP116" s="1153"/>
      <c r="LQQ116" s="1153"/>
      <c r="LQR116" s="1153"/>
      <c r="LQS116" s="1153"/>
      <c r="LQT116" s="1153"/>
      <c r="LQU116" s="1153"/>
      <c r="LQV116" s="1153"/>
      <c r="LQW116" s="1153"/>
      <c r="LQX116" s="1153"/>
      <c r="LQY116" s="1153"/>
      <c r="LQZ116" s="1153"/>
      <c r="LRA116" s="1153"/>
      <c r="LRB116" s="1153"/>
      <c r="LRC116" s="1153"/>
      <c r="LRD116" s="1153"/>
      <c r="LRE116" s="1153"/>
      <c r="LRF116" s="1153"/>
      <c r="LRG116" s="1153"/>
      <c r="LRH116" s="1153"/>
      <c r="LRI116" s="1153"/>
      <c r="LRJ116" s="1153"/>
      <c r="LRK116" s="1153"/>
      <c r="LRL116" s="1153"/>
      <c r="LRM116" s="1153"/>
      <c r="LRN116" s="1153"/>
      <c r="LRO116" s="1153"/>
      <c r="LRP116" s="1153"/>
      <c r="LRQ116" s="1153"/>
      <c r="LRR116" s="1153"/>
      <c r="LRS116" s="1153"/>
      <c r="LRT116" s="1153"/>
      <c r="LRU116" s="1153"/>
      <c r="LRV116" s="1153"/>
      <c r="LRW116" s="1153"/>
      <c r="LRX116" s="1153"/>
      <c r="LRY116" s="1153"/>
      <c r="LRZ116" s="1153"/>
      <c r="LSA116" s="1153"/>
      <c r="LSB116" s="1153"/>
      <c r="LSC116" s="1153"/>
      <c r="LSD116" s="1153"/>
      <c r="LSE116" s="1153"/>
      <c r="LSF116" s="1153"/>
      <c r="LSG116" s="1153"/>
      <c r="LSH116" s="1153"/>
      <c r="LSI116" s="1153"/>
      <c r="LSJ116" s="1153"/>
      <c r="LSK116" s="1153"/>
      <c r="LSL116" s="1153"/>
      <c r="LSM116" s="1153"/>
      <c r="LSN116" s="1153"/>
      <c r="LSO116" s="1153"/>
      <c r="LSP116" s="1153"/>
      <c r="LSQ116" s="1153"/>
      <c r="LSR116" s="1153"/>
      <c r="LSS116" s="1153"/>
      <c r="LST116" s="1153"/>
      <c r="LSU116" s="1153"/>
      <c r="LSV116" s="1153"/>
      <c r="LSW116" s="1153"/>
      <c r="LSX116" s="1153"/>
      <c r="LSY116" s="1153"/>
      <c r="LSZ116" s="1153"/>
      <c r="LTA116" s="1153"/>
      <c r="LTB116" s="1153"/>
      <c r="LTC116" s="1153"/>
      <c r="LTD116" s="1153"/>
      <c r="LTE116" s="1153"/>
      <c r="LTF116" s="1153"/>
      <c r="LTG116" s="1153"/>
      <c r="LTH116" s="1153"/>
      <c r="LTI116" s="1153"/>
      <c r="LTJ116" s="1153"/>
      <c r="LTK116" s="1153"/>
      <c r="LTL116" s="1153"/>
      <c r="LTM116" s="1153"/>
      <c r="LTN116" s="1153"/>
      <c r="LTO116" s="1153"/>
      <c r="LTP116" s="1153"/>
      <c r="LTQ116" s="1153"/>
      <c r="LTR116" s="1153"/>
      <c r="LTS116" s="1153"/>
      <c r="LTT116" s="1153"/>
      <c r="LTU116" s="1153"/>
      <c r="LTV116" s="1153"/>
      <c r="LTW116" s="1153"/>
      <c r="LTX116" s="1153"/>
      <c r="LTY116" s="1153"/>
      <c r="LTZ116" s="1153"/>
      <c r="LUA116" s="1153"/>
      <c r="LUB116" s="1153"/>
      <c r="LUC116" s="1153"/>
      <c r="LUD116" s="1153"/>
      <c r="LUE116" s="1153"/>
      <c r="LUF116" s="1153"/>
      <c r="LUG116" s="1153"/>
      <c r="LUH116" s="1153"/>
      <c r="LUI116" s="1153"/>
      <c r="LUJ116" s="1153"/>
      <c r="LUK116" s="1153"/>
      <c r="LUL116" s="1153"/>
      <c r="LUM116" s="1153"/>
      <c r="LUN116" s="1153"/>
      <c r="LUO116" s="1153"/>
      <c r="LUP116" s="1153"/>
      <c r="LUQ116" s="1153"/>
      <c r="LUR116" s="1153"/>
      <c r="LUS116" s="1153"/>
      <c r="LUT116" s="1153"/>
      <c r="LUU116" s="1153"/>
      <c r="LUV116" s="1153"/>
      <c r="LUW116" s="1153"/>
      <c r="LUX116" s="1153"/>
      <c r="LUY116" s="1153"/>
      <c r="LUZ116" s="1153"/>
      <c r="LVA116" s="1153"/>
      <c r="LVB116" s="1153"/>
      <c r="LVC116" s="1153"/>
      <c r="LVD116" s="1153"/>
      <c r="LVE116" s="1153"/>
      <c r="LVF116" s="1153"/>
      <c r="LVG116" s="1153"/>
      <c r="LVH116" s="1153"/>
      <c r="LVI116" s="1153"/>
      <c r="LVJ116" s="1153"/>
      <c r="LVK116" s="1153"/>
      <c r="LVL116" s="1153"/>
      <c r="LVM116" s="1153"/>
      <c r="LVN116" s="1153"/>
      <c r="LVO116" s="1153"/>
      <c r="LVP116" s="1153"/>
      <c r="LVQ116" s="1153"/>
      <c r="LVR116" s="1153"/>
      <c r="LVS116" s="1153"/>
      <c r="LVT116" s="1153"/>
      <c r="LVU116" s="1153"/>
      <c r="LVV116" s="1153"/>
      <c r="LVW116" s="1153"/>
      <c r="LVX116" s="1153"/>
      <c r="LVY116" s="1153"/>
      <c r="LVZ116" s="1153"/>
      <c r="LWA116" s="1153"/>
      <c r="LWB116" s="1153"/>
      <c r="LWC116" s="1153"/>
      <c r="LWD116" s="1153"/>
      <c r="LWE116" s="1153"/>
      <c r="LWF116" s="1153"/>
      <c r="LWG116" s="1153"/>
      <c r="LWH116" s="1153"/>
      <c r="LWI116" s="1153"/>
      <c r="LWJ116" s="1153"/>
      <c r="LWK116" s="1153"/>
      <c r="LWL116" s="1153"/>
      <c r="LWM116" s="1153"/>
      <c r="LWN116" s="1153"/>
      <c r="LWO116" s="1153"/>
      <c r="LWP116" s="1153"/>
      <c r="LWQ116" s="1153"/>
      <c r="LWR116" s="1153"/>
      <c r="LWS116" s="1153"/>
      <c r="LWT116" s="1153"/>
      <c r="LWU116" s="1153"/>
      <c r="LWV116" s="1153"/>
      <c r="LWW116" s="1153"/>
      <c r="LWX116" s="1153"/>
      <c r="LWY116" s="1153"/>
      <c r="LWZ116" s="1153"/>
      <c r="LXA116" s="1153"/>
      <c r="LXB116" s="1153"/>
      <c r="LXC116" s="1153"/>
      <c r="LXD116" s="1153"/>
      <c r="LXE116" s="1153"/>
      <c r="LXF116" s="1153"/>
      <c r="LXG116" s="1153"/>
      <c r="LXH116" s="1153"/>
      <c r="LXI116" s="1153"/>
      <c r="LXJ116" s="1153"/>
      <c r="LXK116" s="1153"/>
      <c r="LXL116" s="1153"/>
      <c r="LXM116" s="1153"/>
      <c r="LXN116" s="1153"/>
      <c r="LXO116" s="1153"/>
      <c r="LXP116" s="1153"/>
      <c r="LXQ116" s="1153"/>
      <c r="LXR116" s="1153"/>
      <c r="LXS116" s="1153"/>
      <c r="LXT116" s="1153"/>
      <c r="LXU116" s="1153"/>
      <c r="LXV116" s="1153"/>
      <c r="LXW116" s="1153"/>
      <c r="LXX116" s="1153"/>
      <c r="LXY116" s="1153"/>
      <c r="LXZ116" s="1153"/>
      <c r="LYA116" s="1153"/>
      <c r="LYB116" s="1153"/>
      <c r="LYC116" s="1153"/>
      <c r="LYD116" s="1153"/>
      <c r="LYE116" s="1153"/>
      <c r="LYF116" s="1153"/>
      <c r="LYG116" s="1153"/>
      <c r="LYH116" s="1153"/>
      <c r="LYI116" s="1153"/>
      <c r="LYJ116" s="1153"/>
      <c r="LYK116" s="1153"/>
      <c r="LYL116" s="1153"/>
      <c r="LYM116" s="1153"/>
      <c r="LYN116" s="1153"/>
      <c r="LYO116" s="1153"/>
      <c r="LYP116" s="1153"/>
      <c r="LYQ116" s="1153"/>
      <c r="LYR116" s="1153"/>
      <c r="LYS116" s="1153"/>
      <c r="LYT116" s="1153"/>
      <c r="LYU116" s="1153"/>
      <c r="LYV116" s="1153"/>
      <c r="LYW116" s="1153"/>
      <c r="LYX116" s="1153"/>
      <c r="LYY116" s="1153"/>
      <c r="LYZ116" s="1153"/>
      <c r="LZA116" s="1153"/>
      <c r="LZB116" s="1153"/>
      <c r="LZC116" s="1153"/>
      <c r="LZD116" s="1153"/>
      <c r="LZE116" s="1153"/>
      <c r="LZF116" s="1153"/>
      <c r="LZG116" s="1153"/>
      <c r="LZH116" s="1153"/>
      <c r="LZI116" s="1153"/>
      <c r="LZJ116" s="1153"/>
      <c r="LZK116" s="1153"/>
      <c r="LZL116" s="1153"/>
      <c r="LZM116" s="1153"/>
      <c r="LZN116" s="1153"/>
      <c r="LZO116" s="1153"/>
      <c r="LZP116" s="1153"/>
      <c r="LZQ116" s="1153"/>
      <c r="LZR116" s="1153"/>
      <c r="LZS116" s="1153"/>
      <c r="LZT116" s="1153"/>
      <c r="LZU116" s="1153"/>
      <c r="LZV116" s="1153"/>
      <c r="LZW116" s="1153"/>
      <c r="LZX116" s="1153"/>
      <c r="LZY116" s="1153"/>
      <c r="LZZ116" s="1153"/>
      <c r="MAA116" s="1153"/>
      <c r="MAB116" s="1153"/>
      <c r="MAC116" s="1153"/>
      <c r="MAD116" s="1153"/>
      <c r="MAE116" s="1153"/>
      <c r="MAF116" s="1153"/>
      <c r="MAG116" s="1153"/>
      <c r="MAH116" s="1153"/>
      <c r="MAI116" s="1153"/>
      <c r="MAJ116" s="1153"/>
      <c r="MAK116" s="1153"/>
      <c r="MAL116" s="1153"/>
      <c r="MAM116" s="1153"/>
      <c r="MAN116" s="1153"/>
      <c r="MAO116" s="1153"/>
      <c r="MAP116" s="1153"/>
      <c r="MAQ116" s="1153"/>
      <c r="MAR116" s="1153"/>
      <c r="MAS116" s="1153"/>
      <c r="MAT116" s="1153"/>
      <c r="MAU116" s="1153"/>
      <c r="MAV116" s="1153"/>
      <c r="MAW116" s="1153"/>
      <c r="MAX116" s="1153"/>
      <c r="MAY116" s="1153"/>
      <c r="MAZ116" s="1153"/>
      <c r="MBA116" s="1153"/>
      <c r="MBB116" s="1153"/>
      <c r="MBC116" s="1153"/>
      <c r="MBD116" s="1153"/>
      <c r="MBE116" s="1153"/>
      <c r="MBF116" s="1153"/>
      <c r="MBG116" s="1153"/>
      <c r="MBH116" s="1153"/>
      <c r="MBI116" s="1153"/>
      <c r="MBJ116" s="1153"/>
      <c r="MBK116" s="1153"/>
      <c r="MBL116" s="1153"/>
      <c r="MBM116" s="1153"/>
      <c r="MBN116" s="1153"/>
      <c r="MBO116" s="1153"/>
      <c r="MBP116" s="1153"/>
      <c r="MBQ116" s="1153"/>
      <c r="MBR116" s="1153"/>
      <c r="MBS116" s="1153"/>
      <c r="MBT116" s="1153"/>
      <c r="MBU116" s="1153"/>
      <c r="MBV116" s="1153"/>
      <c r="MBW116" s="1153"/>
      <c r="MBX116" s="1153"/>
      <c r="MBY116" s="1153"/>
      <c r="MBZ116" s="1153"/>
      <c r="MCA116" s="1153"/>
      <c r="MCB116" s="1153"/>
      <c r="MCC116" s="1153"/>
      <c r="MCD116" s="1153"/>
      <c r="MCE116" s="1153"/>
      <c r="MCF116" s="1153"/>
      <c r="MCG116" s="1153"/>
      <c r="MCH116" s="1153"/>
      <c r="MCI116" s="1153"/>
      <c r="MCJ116" s="1153"/>
      <c r="MCK116" s="1153"/>
      <c r="MCL116" s="1153"/>
      <c r="MCM116" s="1153"/>
      <c r="MCN116" s="1153"/>
      <c r="MCO116" s="1153"/>
      <c r="MCP116" s="1153"/>
      <c r="MCQ116" s="1153"/>
      <c r="MCR116" s="1153"/>
      <c r="MCS116" s="1153"/>
      <c r="MCT116" s="1153"/>
      <c r="MCU116" s="1153"/>
      <c r="MCV116" s="1153"/>
      <c r="MCW116" s="1153"/>
      <c r="MCX116" s="1153"/>
      <c r="MCY116" s="1153"/>
      <c r="MCZ116" s="1153"/>
      <c r="MDA116" s="1153"/>
      <c r="MDB116" s="1153"/>
      <c r="MDC116" s="1153"/>
      <c r="MDD116" s="1153"/>
      <c r="MDE116" s="1153"/>
      <c r="MDF116" s="1153"/>
      <c r="MDG116" s="1153"/>
      <c r="MDH116" s="1153"/>
      <c r="MDI116" s="1153"/>
      <c r="MDJ116" s="1153"/>
      <c r="MDK116" s="1153"/>
      <c r="MDL116" s="1153"/>
      <c r="MDM116" s="1153"/>
      <c r="MDN116" s="1153"/>
      <c r="MDO116" s="1153"/>
      <c r="MDP116" s="1153"/>
      <c r="MDQ116" s="1153"/>
      <c r="MDR116" s="1153"/>
      <c r="MDS116" s="1153"/>
      <c r="MDT116" s="1153"/>
      <c r="MDU116" s="1153"/>
      <c r="MDV116" s="1153"/>
      <c r="MDW116" s="1153"/>
      <c r="MDX116" s="1153"/>
      <c r="MDY116" s="1153"/>
      <c r="MDZ116" s="1153"/>
      <c r="MEA116" s="1153"/>
      <c r="MEB116" s="1153"/>
      <c r="MEC116" s="1153"/>
      <c r="MED116" s="1153"/>
      <c r="MEE116" s="1153"/>
      <c r="MEF116" s="1153"/>
      <c r="MEG116" s="1153"/>
      <c r="MEH116" s="1153"/>
      <c r="MEI116" s="1153"/>
      <c r="MEJ116" s="1153"/>
      <c r="MEK116" s="1153"/>
      <c r="MEL116" s="1153"/>
      <c r="MEM116" s="1153"/>
      <c r="MEN116" s="1153"/>
      <c r="MEO116" s="1153"/>
      <c r="MEP116" s="1153"/>
      <c r="MEQ116" s="1153"/>
      <c r="MER116" s="1153"/>
      <c r="MES116" s="1153"/>
      <c r="MET116" s="1153"/>
      <c r="MEU116" s="1153"/>
      <c r="MEV116" s="1153"/>
      <c r="MEW116" s="1153"/>
      <c r="MEX116" s="1153"/>
      <c r="MEY116" s="1153"/>
      <c r="MEZ116" s="1153"/>
      <c r="MFA116" s="1153"/>
      <c r="MFB116" s="1153"/>
      <c r="MFC116" s="1153"/>
      <c r="MFD116" s="1153"/>
      <c r="MFE116" s="1153"/>
      <c r="MFF116" s="1153"/>
      <c r="MFG116" s="1153"/>
      <c r="MFH116" s="1153"/>
      <c r="MFI116" s="1153"/>
      <c r="MFJ116" s="1153"/>
      <c r="MFK116" s="1153"/>
      <c r="MFL116" s="1153"/>
      <c r="MFM116" s="1153"/>
      <c r="MFN116" s="1153"/>
      <c r="MFO116" s="1153"/>
      <c r="MFP116" s="1153"/>
      <c r="MFQ116" s="1153"/>
      <c r="MFR116" s="1153"/>
      <c r="MFS116" s="1153"/>
      <c r="MFT116" s="1153"/>
      <c r="MFU116" s="1153"/>
      <c r="MFV116" s="1153"/>
      <c r="MFW116" s="1153"/>
      <c r="MFX116" s="1153"/>
      <c r="MFY116" s="1153"/>
      <c r="MFZ116" s="1153"/>
      <c r="MGA116" s="1153"/>
      <c r="MGB116" s="1153"/>
      <c r="MGC116" s="1153"/>
      <c r="MGD116" s="1153"/>
      <c r="MGE116" s="1153"/>
      <c r="MGF116" s="1153"/>
      <c r="MGG116" s="1153"/>
      <c r="MGH116" s="1153"/>
      <c r="MGI116" s="1153"/>
      <c r="MGJ116" s="1153"/>
      <c r="MGK116" s="1153"/>
      <c r="MGL116" s="1153"/>
      <c r="MGM116" s="1153"/>
      <c r="MGN116" s="1153"/>
      <c r="MGO116" s="1153"/>
      <c r="MGP116" s="1153"/>
      <c r="MGQ116" s="1153"/>
      <c r="MGR116" s="1153"/>
      <c r="MGS116" s="1153"/>
      <c r="MGT116" s="1153"/>
      <c r="MGU116" s="1153"/>
      <c r="MGV116" s="1153"/>
      <c r="MGW116" s="1153"/>
      <c r="MGX116" s="1153"/>
      <c r="MGY116" s="1153"/>
      <c r="MGZ116" s="1153"/>
      <c r="MHA116" s="1153"/>
      <c r="MHB116" s="1153"/>
      <c r="MHC116" s="1153"/>
      <c r="MHD116" s="1153"/>
      <c r="MHE116" s="1153"/>
      <c r="MHF116" s="1153"/>
      <c r="MHG116" s="1153"/>
      <c r="MHH116" s="1153"/>
      <c r="MHI116" s="1153"/>
      <c r="MHJ116" s="1153"/>
      <c r="MHK116" s="1153"/>
      <c r="MHL116" s="1153"/>
      <c r="MHM116" s="1153"/>
      <c r="MHN116" s="1153"/>
      <c r="MHO116" s="1153"/>
      <c r="MHP116" s="1153"/>
      <c r="MHQ116" s="1153"/>
      <c r="MHR116" s="1153"/>
      <c r="MHS116" s="1153"/>
      <c r="MHT116" s="1153"/>
      <c r="MHU116" s="1153"/>
      <c r="MHV116" s="1153"/>
      <c r="MHW116" s="1153"/>
      <c r="MHX116" s="1153"/>
      <c r="MHY116" s="1153"/>
      <c r="MHZ116" s="1153"/>
      <c r="MIA116" s="1153"/>
      <c r="MIB116" s="1153"/>
      <c r="MIC116" s="1153"/>
      <c r="MID116" s="1153"/>
      <c r="MIE116" s="1153"/>
      <c r="MIF116" s="1153"/>
      <c r="MIG116" s="1153"/>
      <c r="MIH116" s="1153"/>
      <c r="MII116" s="1153"/>
      <c r="MIJ116" s="1153"/>
      <c r="MIK116" s="1153"/>
      <c r="MIL116" s="1153"/>
      <c r="MIM116" s="1153"/>
      <c r="MIN116" s="1153"/>
      <c r="MIO116" s="1153"/>
      <c r="MIP116" s="1153"/>
      <c r="MIQ116" s="1153"/>
      <c r="MIR116" s="1153"/>
      <c r="MIS116" s="1153"/>
      <c r="MIT116" s="1153"/>
      <c r="MIU116" s="1153"/>
      <c r="MIV116" s="1153"/>
      <c r="MIW116" s="1153"/>
      <c r="MIX116" s="1153"/>
      <c r="MIY116" s="1153"/>
      <c r="MIZ116" s="1153"/>
      <c r="MJA116" s="1153"/>
      <c r="MJB116" s="1153"/>
      <c r="MJC116" s="1153"/>
      <c r="MJD116" s="1153"/>
      <c r="MJE116" s="1153"/>
      <c r="MJF116" s="1153"/>
      <c r="MJG116" s="1153"/>
      <c r="MJH116" s="1153"/>
      <c r="MJI116" s="1153"/>
      <c r="MJJ116" s="1153"/>
      <c r="MJK116" s="1153"/>
      <c r="MJL116" s="1153"/>
      <c r="MJM116" s="1153"/>
      <c r="MJN116" s="1153"/>
      <c r="MJO116" s="1153"/>
      <c r="MJP116" s="1153"/>
      <c r="MJQ116" s="1153"/>
      <c r="MJR116" s="1153"/>
      <c r="MJS116" s="1153"/>
      <c r="MJT116" s="1153"/>
      <c r="MJU116" s="1153"/>
      <c r="MJV116" s="1153"/>
      <c r="MJW116" s="1153"/>
      <c r="MJX116" s="1153"/>
      <c r="MJY116" s="1153"/>
      <c r="MJZ116" s="1153"/>
      <c r="MKA116" s="1153"/>
      <c r="MKB116" s="1153"/>
      <c r="MKC116" s="1153"/>
      <c r="MKD116" s="1153"/>
      <c r="MKE116" s="1153"/>
      <c r="MKF116" s="1153"/>
      <c r="MKG116" s="1153"/>
      <c r="MKH116" s="1153"/>
      <c r="MKI116" s="1153"/>
      <c r="MKJ116" s="1153"/>
      <c r="MKK116" s="1153"/>
      <c r="MKL116" s="1153"/>
      <c r="MKM116" s="1153"/>
      <c r="MKN116" s="1153"/>
      <c r="MKO116" s="1153"/>
      <c r="MKP116" s="1153"/>
      <c r="MKQ116" s="1153"/>
      <c r="MKR116" s="1153"/>
      <c r="MKS116" s="1153"/>
      <c r="MKT116" s="1153"/>
      <c r="MKU116" s="1153"/>
      <c r="MKV116" s="1153"/>
      <c r="MKW116" s="1153"/>
      <c r="MKX116" s="1153"/>
      <c r="MKY116" s="1153"/>
      <c r="MKZ116" s="1153"/>
      <c r="MLA116" s="1153"/>
      <c r="MLB116" s="1153"/>
      <c r="MLC116" s="1153"/>
      <c r="MLD116" s="1153"/>
      <c r="MLE116" s="1153"/>
      <c r="MLF116" s="1153"/>
      <c r="MLG116" s="1153"/>
      <c r="MLH116" s="1153"/>
      <c r="MLI116" s="1153"/>
      <c r="MLJ116" s="1153"/>
      <c r="MLK116" s="1153"/>
      <c r="MLL116" s="1153"/>
      <c r="MLM116" s="1153"/>
      <c r="MLN116" s="1153"/>
      <c r="MLO116" s="1153"/>
      <c r="MLP116" s="1153"/>
      <c r="MLQ116" s="1153"/>
      <c r="MLR116" s="1153"/>
      <c r="MLS116" s="1153"/>
      <c r="MLT116" s="1153"/>
      <c r="MLU116" s="1153"/>
      <c r="MLV116" s="1153"/>
      <c r="MLW116" s="1153"/>
      <c r="MLX116" s="1153"/>
      <c r="MLY116" s="1153"/>
      <c r="MLZ116" s="1153"/>
      <c r="MMA116" s="1153"/>
      <c r="MMB116" s="1153"/>
      <c r="MMC116" s="1153"/>
      <c r="MMD116" s="1153"/>
      <c r="MME116" s="1153"/>
      <c r="MMF116" s="1153"/>
      <c r="MMG116" s="1153"/>
      <c r="MMH116" s="1153"/>
      <c r="MMI116" s="1153"/>
      <c r="MMJ116" s="1153"/>
      <c r="MMK116" s="1153"/>
      <c r="MML116" s="1153"/>
      <c r="MMM116" s="1153"/>
      <c r="MMN116" s="1153"/>
      <c r="MMO116" s="1153"/>
      <c r="MMP116" s="1153"/>
      <c r="MMQ116" s="1153"/>
      <c r="MMR116" s="1153"/>
      <c r="MMS116" s="1153"/>
      <c r="MMT116" s="1153"/>
      <c r="MMU116" s="1153"/>
      <c r="MMV116" s="1153"/>
      <c r="MMW116" s="1153"/>
      <c r="MMX116" s="1153"/>
      <c r="MMY116" s="1153"/>
      <c r="MMZ116" s="1153"/>
      <c r="MNA116" s="1153"/>
      <c r="MNB116" s="1153"/>
      <c r="MNC116" s="1153"/>
      <c r="MND116" s="1153"/>
      <c r="MNE116" s="1153"/>
      <c r="MNF116" s="1153"/>
      <c r="MNG116" s="1153"/>
      <c r="MNH116" s="1153"/>
      <c r="MNI116" s="1153"/>
      <c r="MNJ116" s="1153"/>
      <c r="MNK116" s="1153"/>
      <c r="MNL116" s="1153"/>
      <c r="MNM116" s="1153"/>
      <c r="MNN116" s="1153"/>
      <c r="MNO116" s="1153"/>
      <c r="MNP116" s="1153"/>
      <c r="MNQ116" s="1153"/>
      <c r="MNR116" s="1153"/>
      <c r="MNS116" s="1153"/>
      <c r="MNT116" s="1153"/>
      <c r="MNU116" s="1153"/>
      <c r="MNV116" s="1153"/>
      <c r="MNW116" s="1153"/>
      <c r="MNX116" s="1153"/>
      <c r="MNY116" s="1153"/>
      <c r="MNZ116" s="1153"/>
      <c r="MOA116" s="1153"/>
      <c r="MOB116" s="1153"/>
      <c r="MOC116" s="1153"/>
      <c r="MOD116" s="1153"/>
      <c r="MOE116" s="1153"/>
      <c r="MOF116" s="1153"/>
      <c r="MOG116" s="1153"/>
      <c r="MOH116" s="1153"/>
      <c r="MOI116" s="1153"/>
      <c r="MOJ116" s="1153"/>
      <c r="MOK116" s="1153"/>
      <c r="MOL116" s="1153"/>
      <c r="MOM116" s="1153"/>
      <c r="MON116" s="1153"/>
      <c r="MOO116" s="1153"/>
      <c r="MOP116" s="1153"/>
      <c r="MOQ116" s="1153"/>
      <c r="MOR116" s="1153"/>
      <c r="MOS116" s="1153"/>
      <c r="MOT116" s="1153"/>
      <c r="MOU116" s="1153"/>
      <c r="MOV116" s="1153"/>
      <c r="MOW116" s="1153"/>
      <c r="MOX116" s="1153"/>
      <c r="MOY116" s="1153"/>
      <c r="MOZ116" s="1153"/>
      <c r="MPA116" s="1153"/>
      <c r="MPB116" s="1153"/>
      <c r="MPC116" s="1153"/>
      <c r="MPD116" s="1153"/>
      <c r="MPE116" s="1153"/>
      <c r="MPF116" s="1153"/>
      <c r="MPG116" s="1153"/>
      <c r="MPH116" s="1153"/>
      <c r="MPI116" s="1153"/>
      <c r="MPJ116" s="1153"/>
      <c r="MPK116" s="1153"/>
      <c r="MPL116" s="1153"/>
      <c r="MPM116" s="1153"/>
      <c r="MPN116" s="1153"/>
      <c r="MPO116" s="1153"/>
      <c r="MPP116" s="1153"/>
      <c r="MPQ116" s="1153"/>
      <c r="MPR116" s="1153"/>
      <c r="MPS116" s="1153"/>
      <c r="MPT116" s="1153"/>
      <c r="MPU116" s="1153"/>
      <c r="MPV116" s="1153"/>
      <c r="MPW116" s="1153"/>
      <c r="MPX116" s="1153"/>
      <c r="MPY116" s="1153"/>
      <c r="MPZ116" s="1153"/>
      <c r="MQA116" s="1153"/>
      <c r="MQB116" s="1153"/>
      <c r="MQC116" s="1153"/>
      <c r="MQD116" s="1153"/>
      <c r="MQE116" s="1153"/>
      <c r="MQF116" s="1153"/>
      <c r="MQG116" s="1153"/>
      <c r="MQH116" s="1153"/>
      <c r="MQI116" s="1153"/>
      <c r="MQJ116" s="1153"/>
      <c r="MQK116" s="1153"/>
      <c r="MQL116" s="1153"/>
      <c r="MQM116" s="1153"/>
      <c r="MQN116" s="1153"/>
      <c r="MQO116" s="1153"/>
      <c r="MQP116" s="1153"/>
      <c r="MQQ116" s="1153"/>
      <c r="MQR116" s="1153"/>
      <c r="MQS116" s="1153"/>
      <c r="MQT116" s="1153"/>
      <c r="MQU116" s="1153"/>
      <c r="MQV116" s="1153"/>
      <c r="MQW116" s="1153"/>
      <c r="MQX116" s="1153"/>
      <c r="MQY116" s="1153"/>
      <c r="MQZ116" s="1153"/>
      <c r="MRA116" s="1153"/>
      <c r="MRB116" s="1153"/>
      <c r="MRC116" s="1153"/>
      <c r="MRD116" s="1153"/>
      <c r="MRE116" s="1153"/>
      <c r="MRF116" s="1153"/>
      <c r="MRG116" s="1153"/>
      <c r="MRH116" s="1153"/>
      <c r="MRI116" s="1153"/>
      <c r="MRJ116" s="1153"/>
      <c r="MRK116" s="1153"/>
      <c r="MRL116" s="1153"/>
      <c r="MRM116" s="1153"/>
      <c r="MRN116" s="1153"/>
      <c r="MRO116" s="1153"/>
      <c r="MRP116" s="1153"/>
      <c r="MRQ116" s="1153"/>
      <c r="MRR116" s="1153"/>
      <c r="MRS116" s="1153"/>
      <c r="MRT116" s="1153"/>
      <c r="MRU116" s="1153"/>
      <c r="MRV116" s="1153"/>
      <c r="MRW116" s="1153"/>
      <c r="MRX116" s="1153"/>
      <c r="MRY116" s="1153"/>
      <c r="MRZ116" s="1153"/>
      <c r="MSA116" s="1153"/>
      <c r="MSB116" s="1153"/>
      <c r="MSC116" s="1153"/>
      <c r="MSD116" s="1153"/>
      <c r="MSE116" s="1153"/>
      <c r="MSF116" s="1153"/>
      <c r="MSG116" s="1153"/>
      <c r="MSH116" s="1153"/>
      <c r="MSI116" s="1153"/>
      <c r="MSJ116" s="1153"/>
      <c r="MSK116" s="1153"/>
      <c r="MSL116" s="1153"/>
      <c r="MSM116" s="1153"/>
      <c r="MSN116" s="1153"/>
      <c r="MSO116" s="1153"/>
      <c r="MSP116" s="1153"/>
      <c r="MSQ116" s="1153"/>
      <c r="MSR116" s="1153"/>
      <c r="MSS116" s="1153"/>
      <c r="MST116" s="1153"/>
      <c r="MSU116" s="1153"/>
      <c r="MSV116" s="1153"/>
      <c r="MSW116" s="1153"/>
      <c r="MSX116" s="1153"/>
      <c r="MSY116" s="1153"/>
      <c r="MSZ116" s="1153"/>
      <c r="MTA116" s="1153"/>
      <c r="MTB116" s="1153"/>
      <c r="MTC116" s="1153"/>
      <c r="MTD116" s="1153"/>
      <c r="MTE116" s="1153"/>
      <c r="MTF116" s="1153"/>
      <c r="MTG116" s="1153"/>
      <c r="MTH116" s="1153"/>
      <c r="MTI116" s="1153"/>
      <c r="MTJ116" s="1153"/>
      <c r="MTK116" s="1153"/>
      <c r="MTL116" s="1153"/>
      <c r="MTM116" s="1153"/>
      <c r="MTN116" s="1153"/>
      <c r="MTO116" s="1153"/>
      <c r="MTP116" s="1153"/>
      <c r="MTQ116" s="1153"/>
      <c r="MTR116" s="1153"/>
      <c r="MTS116" s="1153"/>
      <c r="MTT116" s="1153"/>
      <c r="MTU116" s="1153"/>
      <c r="MTV116" s="1153"/>
      <c r="MTW116" s="1153"/>
      <c r="MTX116" s="1153"/>
      <c r="MTY116" s="1153"/>
      <c r="MTZ116" s="1153"/>
      <c r="MUA116" s="1153"/>
      <c r="MUB116" s="1153"/>
      <c r="MUC116" s="1153"/>
      <c r="MUD116" s="1153"/>
      <c r="MUE116" s="1153"/>
      <c r="MUF116" s="1153"/>
      <c r="MUG116" s="1153"/>
      <c r="MUH116" s="1153"/>
      <c r="MUI116" s="1153"/>
      <c r="MUJ116" s="1153"/>
      <c r="MUK116" s="1153"/>
      <c r="MUL116" s="1153"/>
      <c r="MUM116" s="1153"/>
      <c r="MUN116" s="1153"/>
      <c r="MUO116" s="1153"/>
      <c r="MUP116" s="1153"/>
      <c r="MUQ116" s="1153"/>
      <c r="MUR116" s="1153"/>
      <c r="MUS116" s="1153"/>
      <c r="MUT116" s="1153"/>
      <c r="MUU116" s="1153"/>
      <c r="MUV116" s="1153"/>
      <c r="MUW116" s="1153"/>
      <c r="MUX116" s="1153"/>
      <c r="MUY116" s="1153"/>
      <c r="MUZ116" s="1153"/>
      <c r="MVA116" s="1153"/>
      <c r="MVB116" s="1153"/>
      <c r="MVC116" s="1153"/>
      <c r="MVD116" s="1153"/>
      <c r="MVE116" s="1153"/>
      <c r="MVF116" s="1153"/>
      <c r="MVG116" s="1153"/>
      <c r="MVH116" s="1153"/>
      <c r="MVI116" s="1153"/>
      <c r="MVJ116" s="1153"/>
      <c r="MVK116" s="1153"/>
      <c r="MVL116" s="1153"/>
      <c r="MVM116" s="1153"/>
      <c r="MVN116" s="1153"/>
      <c r="MVO116" s="1153"/>
      <c r="MVP116" s="1153"/>
      <c r="MVQ116" s="1153"/>
      <c r="MVR116" s="1153"/>
      <c r="MVS116" s="1153"/>
      <c r="MVT116" s="1153"/>
      <c r="MVU116" s="1153"/>
      <c r="MVV116" s="1153"/>
      <c r="MVW116" s="1153"/>
      <c r="MVX116" s="1153"/>
      <c r="MVY116" s="1153"/>
      <c r="MVZ116" s="1153"/>
      <c r="MWA116" s="1153"/>
      <c r="MWB116" s="1153"/>
      <c r="MWC116" s="1153"/>
      <c r="MWD116" s="1153"/>
      <c r="MWE116" s="1153"/>
      <c r="MWF116" s="1153"/>
      <c r="MWG116" s="1153"/>
      <c r="MWH116" s="1153"/>
      <c r="MWI116" s="1153"/>
      <c r="MWJ116" s="1153"/>
      <c r="MWK116" s="1153"/>
      <c r="MWL116" s="1153"/>
      <c r="MWM116" s="1153"/>
      <c r="MWN116" s="1153"/>
      <c r="MWO116" s="1153"/>
      <c r="MWP116" s="1153"/>
      <c r="MWQ116" s="1153"/>
      <c r="MWR116" s="1153"/>
      <c r="MWS116" s="1153"/>
      <c r="MWT116" s="1153"/>
      <c r="MWU116" s="1153"/>
      <c r="MWV116" s="1153"/>
      <c r="MWW116" s="1153"/>
      <c r="MWX116" s="1153"/>
      <c r="MWY116" s="1153"/>
      <c r="MWZ116" s="1153"/>
      <c r="MXA116" s="1153"/>
      <c r="MXB116" s="1153"/>
      <c r="MXC116" s="1153"/>
      <c r="MXD116" s="1153"/>
      <c r="MXE116" s="1153"/>
      <c r="MXF116" s="1153"/>
      <c r="MXG116" s="1153"/>
      <c r="MXH116" s="1153"/>
      <c r="MXI116" s="1153"/>
      <c r="MXJ116" s="1153"/>
      <c r="MXK116" s="1153"/>
      <c r="MXL116" s="1153"/>
      <c r="MXM116" s="1153"/>
      <c r="MXN116" s="1153"/>
      <c r="MXO116" s="1153"/>
      <c r="MXP116" s="1153"/>
      <c r="MXQ116" s="1153"/>
      <c r="MXR116" s="1153"/>
      <c r="MXS116" s="1153"/>
      <c r="MXT116" s="1153"/>
      <c r="MXU116" s="1153"/>
      <c r="MXV116" s="1153"/>
      <c r="MXW116" s="1153"/>
      <c r="MXX116" s="1153"/>
      <c r="MXY116" s="1153"/>
      <c r="MXZ116" s="1153"/>
      <c r="MYA116" s="1153"/>
      <c r="MYB116" s="1153"/>
      <c r="MYC116" s="1153"/>
      <c r="MYD116" s="1153"/>
      <c r="MYE116" s="1153"/>
      <c r="MYF116" s="1153"/>
      <c r="MYG116" s="1153"/>
      <c r="MYH116" s="1153"/>
      <c r="MYI116" s="1153"/>
      <c r="MYJ116" s="1153"/>
      <c r="MYK116" s="1153"/>
      <c r="MYL116" s="1153"/>
      <c r="MYM116" s="1153"/>
      <c r="MYN116" s="1153"/>
      <c r="MYO116" s="1153"/>
      <c r="MYP116" s="1153"/>
      <c r="MYQ116" s="1153"/>
      <c r="MYR116" s="1153"/>
      <c r="MYS116" s="1153"/>
      <c r="MYT116" s="1153"/>
      <c r="MYU116" s="1153"/>
      <c r="MYV116" s="1153"/>
      <c r="MYW116" s="1153"/>
      <c r="MYX116" s="1153"/>
      <c r="MYY116" s="1153"/>
      <c r="MYZ116" s="1153"/>
      <c r="MZA116" s="1153"/>
      <c r="MZB116" s="1153"/>
      <c r="MZC116" s="1153"/>
      <c r="MZD116" s="1153"/>
      <c r="MZE116" s="1153"/>
      <c r="MZF116" s="1153"/>
      <c r="MZG116" s="1153"/>
      <c r="MZH116" s="1153"/>
      <c r="MZI116" s="1153"/>
      <c r="MZJ116" s="1153"/>
      <c r="MZK116" s="1153"/>
      <c r="MZL116" s="1153"/>
      <c r="MZM116" s="1153"/>
      <c r="MZN116" s="1153"/>
      <c r="MZO116" s="1153"/>
      <c r="MZP116" s="1153"/>
      <c r="MZQ116" s="1153"/>
      <c r="MZR116" s="1153"/>
      <c r="MZS116" s="1153"/>
      <c r="MZT116" s="1153"/>
      <c r="MZU116" s="1153"/>
      <c r="MZV116" s="1153"/>
      <c r="MZW116" s="1153"/>
      <c r="MZX116" s="1153"/>
      <c r="MZY116" s="1153"/>
      <c r="MZZ116" s="1153"/>
      <c r="NAA116" s="1153"/>
      <c r="NAB116" s="1153"/>
      <c r="NAC116" s="1153"/>
      <c r="NAD116" s="1153"/>
      <c r="NAE116" s="1153"/>
      <c r="NAF116" s="1153"/>
      <c r="NAG116" s="1153"/>
      <c r="NAH116" s="1153"/>
      <c r="NAI116" s="1153"/>
      <c r="NAJ116" s="1153"/>
      <c r="NAK116" s="1153"/>
      <c r="NAL116" s="1153"/>
      <c r="NAM116" s="1153"/>
      <c r="NAN116" s="1153"/>
      <c r="NAO116" s="1153"/>
      <c r="NAP116" s="1153"/>
      <c r="NAQ116" s="1153"/>
      <c r="NAR116" s="1153"/>
      <c r="NAS116" s="1153"/>
      <c r="NAT116" s="1153"/>
      <c r="NAU116" s="1153"/>
      <c r="NAV116" s="1153"/>
      <c r="NAW116" s="1153"/>
      <c r="NAX116" s="1153"/>
      <c r="NAY116" s="1153"/>
      <c r="NAZ116" s="1153"/>
      <c r="NBA116" s="1153"/>
      <c r="NBB116" s="1153"/>
      <c r="NBC116" s="1153"/>
      <c r="NBD116" s="1153"/>
      <c r="NBE116" s="1153"/>
      <c r="NBF116" s="1153"/>
      <c r="NBG116" s="1153"/>
      <c r="NBH116" s="1153"/>
      <c r="NBI116" s="1153"/>
      <c r="NBJ116" s="1153"/>
      <c r="NBK116" s="1153"/>
      <c r="NBL116" s="1153"/>
      <c r="NBM116" s="1153"/>
      <c r="NBN116" s="1153"/>
      <c r="NBO116" s="1153"/>
      <c r="NBP116" s="1153"/>
      <c r="NBQ116" s="1153"/>
      <c r="NBR116" s="1153"/>
      <c r="NBS116" s="1153"/>
      <c r="NBT116" s="1153"/>
      <c r="NBU116" s="1153"/>
      <c r="NBV116" s="1153"/>
      <c r="NBW116" s="1153"/>
      <c r="NBX116" s="1153"/>
      <c r="NBY116" s="1153"/>
      <c r="NBZ116" s="1153"/>
      <c r="NCA116" s="1153"/>
      <c r="NCB116" s="1153"/>
      <c r="NCC116" s="1153"/>
      <c r="NCD116" s="1153"/>
      <c r="NCE116" s="1153"/>
      <c r="NCF116" s="1153"/>
      <c r="NCG116" s="1153"/>
      <c r="NCH116" s="1153"/>
      <c r="NCI116" s="1153"/>
      <c r="NCJ116" s="1153"/>
      <c r="NCK116" s="1153"/>
      <c r="NCL116" s="1153"/>
      <c r="NCM116" s="1153"/>
      <c r="NCN116" s="1153"/>
      <c r="NCO116" s="1153"/>
      <c r="NCP116" s="1153"/>
      <c r="NCQ116" s="1153"/>
      <c r="NCR116" s="1153"/>
      <c r="NCS116" s="1153"/>
      <c r="NCT116" s="1153"/>
      <c r="NCU116" s="1153"/>
      <c r="NCV116" s="1153"/>
      <c r="NCW116" s="1153"/>
      <c r="NCX116" s="1153"/>
      <c r="NCY116" s="1153"/>
      <c r="NCZ116" s="1153"/>
      <c r="NDA116" s="1153"/>
      <c r="NDB116" s="1153"/>
      <c r="NDC116" s="1153"/>
      <c r="NDD116" s="1153"/>
      <c r="NDE116" s="1153"/>
      <c r="NDF116" s="1153"/>
      <c r="NDG116" s="1153"/>
      <c r="NDH116" s="1153"/>
      <c r="NDI116" s="1153"/>
      <c r="NDJ116" s="1153"/>
      <c r="NDK116" s="1153"/>
      <c r="NDL116" s="1153"/>
      <c r="NDM116" s="1153"/>
      <c r="NDN116" s="1153"/>
      <c r="NDO116" s="1153"/>
      <c r="NDP116" s="1153"/>
      <c r="NDQ116" s="1153"/>
      <c r="NDR116" s="1153"/>
      <c r="NDS116" s="1153"/>
      <c r="NDT116" s="1153"/>
      <c r="NDU116" s="1153"/>
      <c r="NDV116" s="1153"/>
      <c r="NDW116" s="1153"/>
      <c r="NDX116" s="1153"/>
      <c r="NDY116" s="1153"/>
      <c r="NDZ116" s="1153"/>
      <c r="NEA116" s="1153"/>
      <c r="NEB116" s="1153"/>
      <c r="NEC116" s="1153"/>
      <c r="NED116" s="1153"/>
      <c r="NEE116" s="1153"/>
      <c r="NEF116" s="1153"/>
      <c r="NEG116" s="1153"/>
      <c r="NEH116" s="1153"/>
      <c r="NEI116" s="1153"/>
      <c r="NEJ116" s="1153"/>
      <c r="NEK116" s="1153"/>
      <c r="NEL116" s="1153"/>
      <c r="NEM116" s="1153"/>
      <c r="NEN116" s="1153"/>
      <c r="NEO116" s="1153"/>
      <c r="NEP116" s="1153"/>
      <c r="NEQ116" s="1153"/>
      <c r="NER116" s="1153"/>
      <c r="NES116" s="1153"/>
      <c r="NET116" s="1153"/>
      <c r="NEU116" s="1153"/>
      <c r="NEV116" s="1153"/>
      <c r="NEW116" s="1153"/>
      <c r="NEX116" s="1153"/>
      <c r="NEY116" s="1153"/>
      <c r="NEZ116" s="1153"/>
      <c r="NFA116" s="1153"/>
      <c r="NFB116" s="1153"/>
      <c r="NFC116" s="1153"/>
      <c r="NFD116" s="1153"/>
      <c r="NFE116" s="1153"/>
      <c r="NFF116" s="1153"/>
      <c r="NFG116" s="1153"/>
      <c r="NFH116" s="1153"/>
      <c r="NFI116" s="1153"/>
      <c r="NFJ116" s="1153"/>
      <c r="NFK116" s="1153"/>
      <c r="NFL116" s="1153"/>
      <c r="NFM116" s="1153"/>
      <c r="NFN116" s="1153"/>
      <c r="NFO116" s="1153"/>
      <c r="NFP116" s="1153"/>
      <c r="NFQ116" s="1153"/>
      <c r="NFR116" s="1153"/>
      <c r="NFS116" s="1153"/>
      <c r="NFT116" s="1153"/>
      <c r="NFU116" s="1153"/>
      <c r="NFV116" s="1153"/>
      <c r="NFW116" s="1153"/>
      <c r="NFX116" s="1153"/>
      <c r="NFY116" s="1153"/>
      <c r="NFZ116" s="1153"/>
      <c r="NGA116" s="1153"/>
      <c r="NGB116" s="1153"/>
      <c r="NGC116" s="1153"/>
      <c r="NGD116" s="1153"/>
      <c r="NGE116" s="1153"/>
      <c r="NGF116" s="1153"/>
      <c r="NGG116" s="1153"/>
      <c r="NGH116" s="1153"/>
      <c r="NGI116" s="1153"/>
      <c r="NGJ116" s="1153"/>
      <c r="NGK116" s="1153"/>
      <c r="NGL116" s="1153"/>
      <c r="NGM116" s="1153"/>
      <c r="NGN116" s="1153"/>
      <c r="NGO116" s="1153"/>
      <c r="NGP116" s="1153"/>
      <c r="NGQ116" s="1153"/>
      <c r="NGR116" s="1153"/>
      <c r="NGS116" s="1153"/>
      <c r="NGT116" s="1153"/>
      <c r="NGU116" s="1153"/>
      <c r="NGV116" s="1153"/>
      <c r="NGW116" s="1153"/>
      <c r="NGX116" s="1153"/>
      <c r="NGY116" s="1153"/>
      <c r="NGZ116" s="1153"/>
      <c r="NHA116" s="1153"/>
      <c r="NHB116" s="1153"/>
      <c r="NHC116" s="1153"/>
      <c r="NHD116" s="1153"/>
      <c r="NHE116" s="1153"/>
      <c r="NHF116" s="1153"/>
      <c r="NHG116" s="1153"/>
      <c r="NHH116" s="1153"/>
      <c r="NHI116" s="1153"/>
      <c r="NHJ116" s="1153"/>
      <c r="NHK116" s="1153"/>
      <c r="NHL116" s="1153"/>
      <c r="NHM116" s="1153"/>
      <c r="NHN116" s="1153"/>
      <c r="NHO116" s="1153"/>
      <c r="NHP116" s="1153"/>
      <c r="NHQ116" s="1153"/>
      <c r="NHR116" s="1153"/>
      <c r="NHS116" s="1153"/>
      <c r="NHT116" s="1153"/>
      <c r="NHU116" s="1153"/>
      <c r="NHV116" s="1153"/>
      <c r="NHW116" s="1153"/>
      <c r="NHX116" s="1153"/>
      <c r="NHY116" s="1153"/>
      <c r="NHZ116" s="1153"/>
      <c r="NIA116" s="1153"/>
      <c r="NIB116" s="1153"/>
      <c r="NIC116" s="1153"/>
      <c r="NID116" s="1153"/>
      <c r="NIE116" s="1153"/>
      <c r="NIF116" s="1153"/>
      <c r="NIG116" s="1153"/>
      <c r="NIH116" s="1153"/>
      <c r="NII116" s="1153"/>
      <c r="NIJ116" s="1153"/>
      <c r="NIK116" s="1153"/>
      <c r="NIL116" s="1153"/>
      <c r="NIM116" s="1153"/>
      <c r="NIN116" s="1153"/>
      <c r="NIO116" s="1153"/>
      <c r="NIP116" s="1153"/>
      <c r="NIQ116" s="1153"/>
      <c r="NIR116" s="1153"/>
      <c r="NIS116" s="1153"/>
      <c r="NIT116" s="1153"/>
      <c r="NIU116" s="1153"/>
      <c r="NIV116" s="1153"/>
      <c r="NIW116" s="1153"/>
      <c r="NIX116" s="1153"/>
      <c r="NIY116" s="1153"/>
      <c r="NIZ116" s="1153"/>
      <c r="NJA116" s="1153"/>
      <c r="NJB116" s="1153"/>
      <c r="NJC116" s="1153"/>
      <c r="NJD116" s="1153"/>
      <c r="NJE116" s="1153"/>
      <c r="NJF116" s="1153"/>
      <c r="NJG116" s="1153"/>
      <c r="NJH116" s="1153"/>
      <c r="NJI116" s="1153"/>
      <c r="NJJ116" s="1153"/>
      <c r="NJK116" s="1153"/>
      <c r="NJL116" s="1153"/>
      <c r="NJM116" s="1153"/>
      <c r="NJN116" s="1153"/>
      <c r="NJO116" s="1153"/>
      <c r="NJP116" s="1153"/>
      <c r="NJQ116" s="1153"/>
      <c r="NJR116" s="1153"/>
      <c r="NJS116" s="1153"/>
      <c r="NJT116" s="1153"/>
      <c r="NJU116" s="1153"/>
      <c r="NJV116" s="1153"/>
      <c r="NJW116" s="1153"/>
      <c r="NJX116" s="1153"/>
      <c r="NJY116" s="1153"/>
      <c r="NJZ116" s="1153"/>
      <c r="NKA116" s="1153"/>
      <c r="NKB116" s="1153"/>
      <c r="NKC116" s="1153"/>
      <c r="NKD116" s="1153"/>
      <c r="NKE116" s="1153"/>
      <c r="NKF116" s="1153"/>
      <c r="NKG116" s="1153"/>
      <c r="NKH116" s="1153"/>
      <c r="NKI116" s="1153"/>
      <c r="NKJ116" s="1153"/>
      <c r="NKK116" s="1153"/>
      <c r="NKL116" s="1153"/>
      <c r="NKM116" s="1153"/>
      <c r="NKN116" s="1153"/>
      <c r="NKO116" s="1153"/>
      <c r="NKP116" s="1153"/>
      <c r="NKQ116" s="1153"/>
      <c r="NKR116" s="1153"/>
      <c r="NKS116" s="1153"/>
      <c r="NKT116" s="1153"/>
      <c r="NKU116" s="1153"/>
      <c r="NKV116" s="1153"/>
      <c r="NKW116" s="1153"/>
      <c r="NKX116" s="1153"/>
      <c r="NKY116" s="1153"/>
      <c r="NKZ116" s="1153"/>
      <c r="NLA116" s="1153"/>
      <c r="NLB116" s="1153"/>
      <c r="NLC116" s="1153"/>
      <c r="NLD116" s="1153"/>
      <c r="NLE116" s="1153"/>
      <c r="NLF116" s="1153"/>
      <c r="NLG116" s="1153"/>
      <c r="NLH116" s="1153"/>
      <c r="NLI116" s="1153"/>
      <c r="NLJ116" s="1153"/>
      <c r="NLK116" s="1153"/>
      <c r="NLL116" s="1153"/>
      <c r="NLM116" s="1153"/>
      <c r="NLN116" s="1153"/>
      <c r="NLO116" s="1153"/>
      <c r="NLP116" s="1153"/>
      <c r="NLQ116" s="1153"/>
      <c r="NLR116" s="1153"/>
      <c r="NLS116" s="1153"/>
      <c r="NLT116" s="1153"/>
      <c r="NLU116" s="1153"/>
      <c r="NLV116" s="1153"/>
      <c r="NLW116" s="1153"/>
      <c r="NLX116" s="1153"/>
      <c r="NLY116" s="1153"/>
      <c r="NLZ116" s="1153"/>
      <c r="NMA116" s="1153"/>
      <c r="NMB116" s="1153"/>
      <c r="NMC116" s="1153"/>
      <c r="NMD116" s="1153"/>
      <c r="NME116" s="1153"/>
      <c r="NMF116" s="1153"/>
      <c r="NMG116" s="1153"/>
      <c r="NMH116" s="1153"/>
      <c r="NMI116" s="1153"/>
      <c r="NMJ116" s="1153"/>
      <c r="NMK116" s="1153"/>
      <c r="NML116" s="1153"/>
      <c r="NMM116" s="1153"/>
      <c r="NMN116" s="1153"/>
      <c r="NMO116" s="1153"/>
      <c r="NMP116" s="1153"/>
      <c r="NMQ116" s="1153"/>
      <c r="NMR116" s="1153"/>
      <c r="NMS116" s="1153"/>
      <c r="NMT116" s="1153"/>
      <c r="NMU116" s="1153"/>
      <c r="NMV116" s="1153"/>
      <c r="NMW116" s="1153"/>
      <c r="NMX116" s="1153"/>
      <c r="NMY116" s="1153"/>
      <c r="NMZ116" s="1153"/>
      <c r="NNA116" s="1153"/>
      <c r="NNB116" s="1153"/>
      <c r="NNC116" s="1153"/>
      <c r="NND116" s="1153"/>
      <c r="NNE116" s="1153"/>
      <c r="NNF116" s="1153"/>
      <c r="NNG116" s="1153"/>
      <c r="NNH116" s="1153"/>
      <c r="NNI116" s="1153"/>
      <c r="NNJ116" s="1153"/>
      <c r="NNK116" s="1153"/>
      <c r="NNL116" s="1153"/>
      <c r="NNM116" s="1153"/>
      <c r="NNN116" s="1153"/>
      <c r="NNO116" s="1153"/>
      <c r="NNP116" s="1153"/>
      <c r="NNQ116" s="1153"/>
      <c r="NNR116" s="1153"/>
      <c r="NNS116" s="1153"/>
      <c r="NNT116" s="1153"/>
      <c r="NNU116" s="1153"/>
      <c r="NNV116" s="1153"/>
      <c r="NNW116" s="1153"/>
      <c r="NNX116" s="1153"/>
      <c r="NNY116" s="1153"/>
      <c r="NNZ116" s="1153"/>
      <c r="NOA116" s="1153"/>
      <c r="NOB116" s="1153"/>
      <c r="NOC116" s="1153"/>
      <c r="NOD116" s="1153"/>
      <c r="NOE116" s="1153"/>
      <c r="NOF116" s="1153"/>
      <c r="NOG116" s="1153"/>
      <c r="NOH116" s="1153"/>
      <c r="NOI116" s="1153"/>
      <c r="NOJ116" s="1153"/>
      <c r="NOK116" s="1153"/>
      <c r="NOL116" s="1153"/>
      <c r="NOM116" s="1153"/>
      <c r="NON116" s="1153"/>
      <c r="NOO116" s="1153"/>
      <c r="NOP116" s="1153"/>
      <c r="NOQ116" s="1153"/>
      <c r="NOR116" s="1153"/>
      <c r="NOS116" s="1153"/>
      <c r="NOT116" s="1153"/>
      <c r="NOU116" s="1153"/>
      <c r="NOV116" s="1153"/>
      <c r="NOW116" s="1153"/>
      <c r="NOX116" s="1153"/>
      <c r="NOY116" s="1153"/>
      <c r="NOZ116" s="1153"/>
      <c r="NPA116" s="1153"/>
      <c r="NPB116" s="1153"/>
      <c r="NPC116" s="1153"/>
      <c r="NPD116" s="1153"/>
      <c r="NPE116" s="1153"/>
      <c r="NPF116" s="1153"/>
      <c r="NPG116" s="1153"/>
      <c r="NPH116" s="1153"/>
      <c r="NPI116" s="1153"/>
      <c r="NPJ116" s="1153"/>
      <c r="NPK116" s="1153"/>
      <c r="NPL116" s="1153"/>
      <c r="NPM116" s="1153"/>
      <c r="NPN116" s="1153"/>
      <c r="NPO116" s="1153"/>
      <c r="NPP116" s="1153"/>
      <c r="NPQ116" s="1153"/>
      <c r="NPR116" s="1153"/>
      <c r="NPS116" s="1153"/>
      <c r="NPT116" s="1153"/>
      <c r="NPU116" s="1153"/>
      <c r="NPV116" s="1153"/>
      <c r="NPW116" s="1153"/>
      <c r="NPX116" s="1153"/>
      <c r="NPY116" s="1153"/>
      <c r="NPZ116" s="1153"/>
      <c r="NQA116" s="1153"/>
      <c r="NQB116" s="1153"/>
      <c r="NQC116" s="1153"/>
      <c r="NQD116" s="1153"/>
      <c r="NQE116" s="1153"/>
      <c r="NQF116" s="1153"/>
      <c r="NQG116" s="1153"/>
      <c r="NQH116" s="1153"/>
      <c r="NQI116" s="1153"/>
      <c r="NQJ116" s="1153"/>
      <c r="NQK116" s="1153"/>
      <c r="NQL116" s="1153"/>
      <c r="NQM116" s="1153"/>
      <c r="NQN116" s="1153"/>
      <c r="NQO116" s="1153"/>
      <c r="NQP116" s="1153"/>
      <c r="NQQ116" s="1153"/>
      <c r="NQR116" s="1153"/>
      <c r="NQS116" s="1153"/>
      <c r="NQT116" s="1153"/>
      <c r="NQU116" s="1153"/>
      <c r="NQV116" s="1153"/>
      <c r="NQW116" s="1153"/>
      <c r="NQX116" s="1153"/>
      <c r="NQY116" s="1153"/>
      <c r="NQZ116" s="1153"/>
      <c r="NRA116" s="1153"/>
      <c r="NRB116" s="1153"/>
      <c r="NRC116" s="1153"/>
      <c r="NRD116" s="1153"/>
      <c r="NRE116" s="1153"/>
      <c r="NRF116" s="1153"/>
      <c r="NRG116" s="1153"/>
      <c r="NRH116" s="1153"/>
      <c r="NRI116" s="1153"/>
      <c r="NRJ116" s="1153"/>
      <c r="NRK116" s="1153"/>
      <c r="NRL116" s="1153"/>
      <c r="NRM116" s="1153"/>
      <c r="NRN116" s="1153"/>
      <c r="NRO116" s="1153"/>
      <c r="NRP116" s="1153"/>
      <c r="NRQ116" s="1153"/>
      <c r="NRR116" s="1153"/>
      <c r="NRS116" s="1153"/>
      <c r="NRT116" s="1153"/>
      <c r="NRU116" s="1153"/>
      <c r="NRV116" s="1153"/>
      <c r="NRW116" s="1153"/>
      <c r="NRX116" s="1153"/>
      <c r="NRY116" s="1153"/>
      <c r="NRZ116" s="1153"/>
      <c r="NSA116" s="1153"/>
      <c r="NSB116" s="1153"/>
      <c r="NSC116" s="1153"/>
      <c r="NSD116" s="1153"/>
      <c r="NSE116" s="1153"/>
      <c r="NSF116" s="1153"/>
      <c r="NSG116" s="1153"/>
      <c r="NSH116" s="1153"/>
      <c r="NSI116" s="1153"/>
      <c r="NSJ116" s="1153"/>
      <c r="NSK116" s="1153"/>
      <c r="NSL116" s="1153"/>
      <c r="NSM116" s="1153"/>
      <c r="NSN116" s="1153"/>
      <c r="NSO116" s="1153"/>
      <c r="NSP116" s="1153"/>
      <c r="NSQ116" s="1153"/>
      <c r="NSR116" s="1153"/>
      <c r="NSS116" s="1153"/>
      <c r="NST116" s="1153"/>
      <c r="NSU116" s="1153"/>
      <c r="NSV116" s="1153"/>
      <c r="NSW116" s="1153"/>
      <c r="NSX116" s="1153"/>
      <c r="NSY116" s="1153"/>
      <c r="NSZ116" s="1153"/>
      <c r="NTA116" s="1153"/>
      <c r="NTB116" s="1153"/>
      <c r="NTC116" s="1153"/>
      <c r="NTD116" s="1153"/>
      <c r="NTE116" s="1153"/>
      <c r="NTF116" s="1153"/>
      <c r="NTG116" s="1153"/>
      <c r="NTH116" s="1153"/>
      <c r="NTI116" s="1153"/>
      <c r="NTJ116" s="1153"/>
      <c r="NTK116" s="1153"/>
      <c r="NTL116" s="1153"/>
      <c r="NTM116" s="1153"/>
      <c r="NTN116" s="1153"/>
      <c r="NTO116" s="1153"/>
      <c r="NTP116" s="1153"/>
      <c r="NTQ116" s="1153"/>
      <c r="NTR116" s="1153"/>
      <c r="NTS116" s="1153"/>
      <c r="NTT116" s="1153"/>
      <c r="NTU116" s="1153"/>
      <c r="NTV116" s="1153"/>
      <c r="NTW116" s="1153"/>
      <c r="NTX116" s="1153"/>
      <c r="NTY116" s="1153"/>
      <c r="NTZ116" s="1153"/>
      <c r="NUA116" s="1153"/>
      <c r="NUB116" s="1153"/>
      <c r="NUC116" s="1153"/>
      <c r="NUD116" s="1153"/>
      <c r="NUE116" s="1153"/>
      <c r="NUF116" s="1153"/>
      <c r="NUG116" s="1153"/>
      <c r="NUH116" s="1153"/>
      <c r="NUI116" s="1153"/>
      <c r="NUJ116" s="1153"/>
      <c r="NUK116" s="1153"/>
      <c r="NUL116" s="1153"/>
      <c r="NUM116" s="1153"/>
      <c r="NUN116" s="1153"/>
      <c r="NUO116" s="1153"/>
      <c r="NUP116" s="1153"/>
      <c r="NUQ116" s="1153"/>
      <c r="NUR116" s="1153"/>
      <c r="NUS116" s="1153"/>
      <c r="NUT116" s="1153"/>
      <c r="NUU116" s="1153"/>
      <c r="NUV116" s="1153"/>
      <c r="NUW116" s="1153"/>
      <c r="NUX116" s="1153"/>
      <c r="NUY116" s="1153"/>
      <c r="NUZ116" s="1153"/>
      <c r="NVA116" s="1153"/>
      <c r="NVB116" s="1153"/>
      <c r="NVC116" s="1153"/>
      <c r="NVD116" s="1153"/>
      <c r="NVE116" s="1153"/>
      <c r="NVF116" s="1153"/>
      <c r="NVG116" s="1153"/>
      <c r="NVH116" s="1153"/>
      <c r="NVI116" s="1153"/>
      <c r="NVJ116" s="1153"/>
      <c r="NVK116" s="1153"/>
      <c r="NVL116" s="1153"/>
      <c r="NVM116" s="1153"/>
      <c r="NVN116" s="1153"/>
      <c r="NVO116" s="1153"/>
      <c r="NVP116" s="1153"/>
      <c r="NVQ116" s="1153"/>
      <c r="NVR116" s="1153"/>
      <c r="NVS116" s="1153"/>
      <c r="NVT116" s="1153"/>
      <c r="NVU116" s="1153"/>
      <c r="NVV116" s="1153"/>
      <c r="NVW116" s="1153"/>
      <c r="NVX116" s="1153"/>
      <c r="NVY116" s="1153"/>
      <c r="NVZ116" s="1153"/>
      <c r="NWA116" s="1153"/>
      <c r="NWB116" s="1153"/>
      <c r="NWC116" s="1153"/>
      <c r="NWD116" s="1153"/>
      <c r="NWE116" s="1153"/>
      <c r="NWF116" s="1153"/>
      <c r="NWG116" s="1153"/>
      <c r="NWH116" s="1153"/>
      <c r="NWI116" s="1153"/>
      <c r="NWJ116" s="1153"/>
      <c r="NWK116" s="1153"/>
      <c r="NWL116" s="1153"/>
      <c r="NWM116" s="1153"/>
      <c r="NWN116" s="1153"/>
      <c r="NWO116" s="1153"/>
      <c r="NWP116" s="1153"/>
      <c r="NWQ116" s="1153"/>
      <c r="NWR116" s="1153"/>
      <c r="NWS116" s="1153"/>
      <c r="NWT116" s="1153"/>
      <c r="NWU116" s="1153"/>
      <c r="NWV116" s="1153"/>
      <c r="NWW116" s="1153"/>
      <c r="NWX116" s="1153"/>
      <c r="NWY116" s="1153"/>
      <c r="NWZ116" s="1153"/>
      <c r="NXA116" s="1153"/>
      <c r="NXB116" s="1153"/>
      <c r="NXC116" s="1153"/>
      <c r="NXD116" s="1153"/>
      <c r="NXE116" s="1153"/>
      <c r="NXF116" s="1153"/>
      <c r="NXG116" s="1153"/>
      <c r="NXH116" s="1153"/>
      <c r="NXI116" s="1153"/>
      <c r="NXJ116" s="1153"/>
      <c r="NXK116" s="1153"/>
      <c r="NXL116" s="1153"/>
      <c r="NXM116" s="1153"/>
      <c r="NXN116" s="1153"/>
      <c r="NXO116" s="1153"/>
      <c r="NXP116" s="1153"/>
      <c r="NXQ116" s="1153"/>
      <c r="NXR116" s="1153"/>
      <c r="NXS116" s="1153"/>
      <c r="NXT116" s="1153"/>
      <c r="NXU116" s="1153"/>
      <c r="NXV116" s="1153"/>
      <c r="NXW116" s="1153"/>
      <c r="NXX116" s="1153"/>
      <c r="NXY116" s="1153"/>
      <c r="NXZ116" s="1153"/>
      <c r="NYA116" s="1153"/>
      <c r="NYB116" s="1153"/>
      <c r="NYC116" s="1153"/>
      <c r="NYD116" s="1153"/>
      <c r="NYE116" s="1153"/>
      <c r="NYF116" s="1153"/>
      <c r="NYG116" s="1153"/>
      <c r="NYH116" s="1153"/>
      <c r="NYI116" s="1153"/>
      <c r="NYJ116" s="1153"/>
      <c r="NYK116" s="1153"/>
      <c r="NYL116" s="1153"/>
      <c r="NYM116" s="1153"/>
      <c r="NYN116" s="1153"/>
      <c r="NYO116" s="1153"/>
      <c r="NYP116" s="1153"/>
      <c r="NYQ116" s="1153"/>
      <c r="NYR116" s="1153"/>
      <c r="NYS116" s="1153"/>
      <c r="NYT116" s="1153"/>
      <c r="NYU116" s="1153"/>
      <c r="NYV116" s="1153"/>
      <c r="NYW116" s="1153"/>
      <c r="NYX116" s="1153"/>
      <c r="NYY116" s="1153"/>
      <c r="NYZ116" s="1153"/>
      <c r="NZA116" s="1153"/>
      <c r="NZB116" s="1153"/>
      <c r="NZC116" s="1153"/>
      <c r="NZD116" s="1153"/>
      <c r="NZE116" s="1153"/>
      <c r="NZF116" s="1153"/>
      <c r="NZG116" s="1153"/>
      <c r="NZH116" s="1153"/>
      <c r="NZI116" s="1153"/>
      <c r="NZJ116" s="1153"/>
      <c r="NZK116" s="1153"/>
      <c r="NZL116" s="1153"/>
      <c r="NZM116" s="1153"/>
      <c r="NZN116" s="1153"/>
      <c r="NZO116" s="1153"/>
      <c r="NZP116" s="1153"/>
      <c r="NZQ116" s="1153"/>
      <c r="NZR116" s="1153"/>
      <c r="NZS116" s="1153"/>
      <c r="NZT116" s="1153"/>
      <c r="NZU116" s="1153"/>
      <c r="NZV116" s="1153"/>
      <c r="NZW116" s="1153"/>
      <c r="NZX116" s="1153"/>
      <c r="NZY116" s="1153"/>
      <c r="NZZ116" s="1153"/>
      <c r="OAA116" s="1153"/>
      <c r="OAB116" s="1153"/>
      <c r="OAC116" s="1153"/>
      <c r="OAD116" s="1153"/>
      <c r="OAE116" s="1153"/>
      <c r="OAF116" s="1153"/>
      <c r="OAG116" s="1153"/>
      <c r="OAH116" s="1153"/>
      <c r="OAI116" s="1153"/>
      <c r="OAJ116" s="1153"/>
      <c r="OAK116" s="1153"/>
      <c r="OAL116" s="1153"/>
      <c r="OAM116" s="1153"/>
      <c r="OAN116" s="1153"/>
      <c r="OAO116" s="1153"/>
      <c r="OAP116" s="1153"/>
      <c r="OAQ116" s="1153"/>
      <c r="OAR116" s="1153"/>
      <c r="OAS116" s="1153"/>
      <c r="OAT116" s="1153"/>
      <c r="OAU116" s="1153"/>
      <c r="OAV116" s="1153"/>
      <c r="OAW116" s="1153"/>
      <c r="OAX116" s="1153"/>
      <c r="OAY116" s="1153"/>
      <c r="OAZ116" s="1153"/>
      <c r="OBA116" s="1153"/>
      <c r="OBB116" s="1153"/>
      <c r="OBC116" s="1153"/>
      <c r="OBD116" s="1153"/>
      <c r="OBE116" s="1153"/>
      <c r="OBF116" s="1153"/>
      <c r="OBG116" s="1153"/>
      <c r="OBH116" s="1153"/>
      <c r="OBI116" s="1153"/>
      <c r="OBJ116" s="1153"/>
      <c r="OBK116" s="1153"/>
      <c r="OBL116" s="1153"/>
      <c r="OBM116" s="1153"/>
      <c r="OBN116" s="1153"/>
      <c r="OBO116" s="1153"/>
      <c r="OBP116" s="1153"/>
      <c r="OBQ116" s="1153"/>
      <c r="OBR116" s="1153"/>
      <c r="OBS116" s="1153"/>
      <c r="OBT116" s="1153"/>
      <c r="OBU116" s="1153"/>
      <c r="OBV116" s="1153"/>
      <c r="OBW116" s="1153"/>
      <c r="OBX116" s="1153"/>
      <c r="OBY116" s="1153"/>
      <c r="OBZ116" s="1153"/>
      <c r="OCA116" s="1153"/>
      <c r="OCB116" s="1153"/>
      <c r="OCC116" s="1153"/>
      <c r="OCD116" s="1153"/>
      <c r="OCE116" s="1153"/>
      <c r="OCF116" s="1153"/>
      <c r="OCG116" s="1153"/>
      <c r="OCH116" s="1153"/>
      <c r="OCI116" s="1153"/>
      <c r="OCJ116" s="1153"/>
      <c r="OCK116" s="1153"/>
      <c r="OCL116" s="1153"/>
      <c r="OCM116" s="1153"/>
      <c r="OCN116" s="1153"/>
      <c r="OCO116" s="1153"/>
      <c r="OCP116" s="1153"/>
      <c r="OCQ116" s="1153"/>
      <c r="OCR116" s="1153"/>
      <c r="OCS116" s="1153"/>
      <c r="OCT116" s="1153"/>
      <c r="OCU116" s="1153"/>
      <c r="OCV116" s="1153"/>
      <c r="OCW116" s="1153"/>
      <c r="OCX116" s="1153"/>
      <c r="OCY116" s="1153"/>
      <c r="OCZ116" s="1153"/>
      <c r="ODA116" s="1153"/>
      <c r="ODB116" s="1153"/>
      <c r="ODC116" s="1153"/>
      <c r="ODD116" s="1153"/>
      <c r="ODE116" s="1153"/>
      <c r="ODF116" s="1153"/>
      <c r="ODG116" s="1153"/>
      <c r="ODH116" s="1153"/>
      <c r="ODI116" s="1153"/>
      <c r="ODJ116" s="1153"/>
      <c r="ODK116" s="1153"/>
      <c r="ODL116" s="1153"/>
      <c r="ODM116" s="1153"/>
      <c r="ODN116" s="1153"/>
      <c r="ODO116" s="1153"/>
      <c r="ODP116" s="1153"/>
      <c r="ODQ116" s="1153"/>
      <c r="ODR116" s="1153"/>
      <c r="ODS116" s="1153"/>
      <c r="ODT116" s="1153"/>
      <c r="ODU116" s="1153"/>
      <c r="ODV116" s="1153"/>
      <c r="ODW116" s="1153"/>
      <c r="ODX116" s="1153"/>
      <c r="ODY116" s="1153"/>
      <c r="ODZ116" s="1153"/>
      <c r="OEA116" s="1153"/>
      <c r="OEB116" s="1153"/>
      <c r="OEC116" s="1153"/>
      <c r="OED116" s="1153"/>
      <c r="OEE116" s="1153"/>
      <c r="OEF116" s="1153"/>
      <c r="OEG116" s="1153"/>
      <c r="OEH116" s="1153"/>
      <c r="OEI116" s="1153"/>
      <c r="OEJ116" s="1153"/>
      <c r="OEK116" s="1153"/>
      <c r="OEL116" s="1153"/>
      <c r="OEM116" s="1153"/>
      <c r="OEN116" s="1153"/>
      <c r="OEO116" s="1153"/>
      <c r="OEP116" s="1153"/>
      <c r="OEQ116" s="1153"/>
      <c r="OER116" s="1153"/>
      <c r="OES116" s="1153"/>
      <c r="OET116" s="1153"/>
      <c r="OEU116" s="1153"/>
      <c r="OEV116" s="1153"/>
      <c r="OEW116" s="1153"/>
      <c r="OEX116" s="1153"/>
      <c r="OEY116" s="1153"/>
      <c r="OEZ116" s="1153"/>
      <c r="OFA116" s="1153"/>
      <c r="OFB116" s="1153"/>
      <c r="OFC116" s="1153"/>
      <c r="OFD116" s="1153"/>
      <c r="OFE116" s="1153"/>
      <c r="OFF116" s="1153"/>
      <c r="OFG116" s="1153"/>
      <c r="OFH116" s="1153"/>
      <c r="OFI116" s="1153"/>
      <c r="OFJ116" s="1153"/>
      <c r="OFK116" s="1153"/>
      <c r="OFL116" s="1153"/>
      <c r="OFM116" s="1153"/>
      <c r="OFN116" s="1153"/>
      <c r="OFO116" s="1153"/>
      <c r="OFP116" s="1153"/>
      <c r="OFQ116" s="1153"/>
      <c r="OFR116" s="1153"/>
      <c r="OFS116" s="1153"/>
      <c r="OFT116" s="1153"/>
      <c r="OFU116" s="1153"/>
      <c r="OFV116" s="1153"/>
      <c r="OFW116" s="1153"/>
      <c r="OFX116" s="1153"/>
      <c r="OFY116" s="1153"/>
      <c r="OFZ116" s="1153"/>
      <c r="OGA116" s="1153"/>
      <c r="OGB116" s="1153"/>
      <c r="OGC116" s="1153"/>
      <c r="OGD116" s="1153"/>
      <c r="OGE116" s="1153"/>
      <c r="OGF116" s="1153"/>
      <c r="OGG116" s="1153"/>
      <c r="OGH116" s="1153"/>
      <c r="OGI116" s="1153"/>
      <c r="OGJ116" s="1153"/>
      <c r="OGK116" s="1153"/>
      <c r="OGL116" s="1153"/>
      <c r="OGM116" s="1153"/>
      <c r="OGN116" s="1153"/>
      <c r="OGO116" s="1153"/>
      <c r="OGP116" s="1153"/>
      <c r="OGQ116" s="1153"/>
      <c r="OGR116" s="1153"/>
      <c r="OGS116" s="1153"/>
      <c r="OGT116" s="1153"/>
      <c r="OGU116" s="1153"/>
      <c r="OGV116" s="1153"/>
      <c r="OGW116" s="1153"/>
      <c r="OGX116" s="1153"/>
      <c r="OGY116" s="1153"/>
      <c r="OGZ116" s="1153"/>
      <c r="OHA116" s="1153"/>
      <c r="OHB116" s="1153"/>
      <c r="OHC116" s="1153"/>
      <c r="OHD116" s="1153"/>
      <c r="OHE116" s="1153"/>
      <c r="OHF116" s="1153"/>
      <c r="OHG116" s="1153"/>
      <c r="OHH116" s="1153"/>
      <c r="OHI116" s="1153"/>
      <c r="OHJ116" s="1153"/>
      <c r="OHK116" s="1153"/>
      <c r="OHL116" s="1153"/>
      <c r="OHM116" s="1153"/>
      <c r="OHN116" s="1153"/>
      <c r="OHO116" s="1153"/>
      <c r="OHP116" s="1153"/>
      <c r="OHQ116" s="1153"/>
      <c r="OHR116" s="1153"/>
      <c r="OHS116" s="1153"/>
      <c r="OHT116" s="1153"/>
      <c r="OHU116" s="1153"/>
      <c r="OHV116" s="1153"/>
      <c r="OHW116" s="1153"/>
      <c r="OHX116" s="1153"/>
      <c r="OHY116" s="1153"/>
      <c r="OHZ116" s="1153"/>
      <c r="OIA116" s="1153"/>
      <c r="OIB116" s="1153"/>
      <c r="OIC116" s="1153"/>
      <c r="OID116" s="1153"/>
      <c r="OIE116" s="1153"/>
      <c r="OIF116" s="1153"/>
      <c r="OIG116" s="1153"/>
      <c r="OIH116" s="1153"/>
      <c r="OII116" s="1153"/>
      <c r="OIJ116" s="1153"/>
      <c r="OIK116" s="1153"/>
      <c r="OIL116" s="1153"/>
      <c r="OIM116" s="1153"/>
      <c r="OIN116" s="1153"/>
      <c r="OIO116" s="1153"/>
      <c r="OIP116" s="1153"/>
      <c r="OIQ116" s="1153"/>
      <c r="OIR116" s="1153"/>
      <c r="OIS116" s="1153"/>
      <c r="OIT116" s="1153"/>
      <c r="OIU116" s="1153"/>
      <c r="OIV116" s="1153"/>
      <c r="OIW116" s="1153"/>
      <c r="OIX116" s="1153"/>
      <c r="OIY116" s="1153"/>
      <c r="OIZ116" s="1153"/>
      <c r="OJA116" s="1153"/>
      <c r="OJB116" s="1153"/>
      <c r="OJC116" s="1153"/>
      <c r="OJD116" s="1153"/>
      <c r="OJE116" s="1153"/>
      <c r="OJF116" s="1153"/>
      <c r="OJG116" s="1153"/>
      <c r="OJH116" s="1153"/>
      <c r="OJI116" s="1153"/>
      <c r="OJJ116" s="1153"/>
      <c r="OJK116" s="1153"/>
      <c r="OJL116" s="1153"/>
      <c r="OJM116" s="1153"/>
      <c r="OJN116" s="1153"/>
      <c r="OJO116" s="1153"/>
      <c r="OJP116" s="1153"/>
      <c r="OJQ116" s="1153"/>
      <c r="OJR116" s="1153"/>
      <c r="OJS116" s="1153"/>
      <c r="OJT116" s="1153"/>
      <c r="OJU116" s="1153"/>
      <c r="OJV116" s="1153"/>
      <c r="OJW116" s="1153"/>
      <c r="OJX116" s="1153"/>
      <c r="OJY116" s="1153"/>
      <c r="OJZ116" s="1153"/>
      <c r="OKA116" s="1153"/>
      <c r="OKB116" s="1153"/>
      <c r="OKC116" s="1153"/>
      <c r="OKD116" s="1153"/>
      <c r="OKE116" s="1153"/>
      <c r="OKF116" s="1153"/>
      <c r="OKG116" s="1153"/>
      <c r="OKH116" s="1153"/>
      <c r="OKI116" s="1153"/>
      <c r="OKJ116" s="1153"/>
      <c r="OKK116" s="1153"/>
      <c r="OKL116" s="1153"/>
      <c r="OKM116" s="1153"/>
      <c r="OKN116" s="1153"/>
      <c r="OKO116" s="1153"/>
      <c r="OKP116" s="1153"/>
      <c r="OKQ116" s="1153"/>
      <c r="OKR116" s="1153"/>
      <c r="OKS116" s="1153"/>
      <c r="OKT116" s="1153"/>
      <c r="OKU116" s="1153"/>
      <c r="OKV116" s="1153"/>
      <c r="OKW116" s="1153"/>
      <c r="OKX116" s="1153"/>
      <c r="OKY116" s="1153"/>
      <c r="OKZ116" s="1153"/>
      <c r="OLA116" s="1153"/>
      <c r="OLB116" s="1153"/>
      <c r="OLC116" s="1153"/>
      <c r="OLD116" s="1153"/>
      <c r="OLE116" s="1153"/>
      <c r="OLF116" s="1153"/>
      <c r="OLG116" s="1153"/>
      <c r="OLH116" s="1153"/>
      <c r="OLI116" s="1153"/>
      <c r="OLJ116" s="1153"/>
      <c r="OLK116" s="1153"/>
      <c r="OLL116" s="1153"/>
      <c r="OLM116" s="1153"/>
      <c r="OLN116" s="1153"/>
      <c r="OLO116" s="1153"/>
      <c r="OLP116" s="1153"/>
      <c r="OLQ116" s="1153"/>
      <c r="OLR116" s="1153"/>
      <c r="OLS116" s="1153"/>
      <c r="OLT116" s="1153"/>
      <c r="OLU116" s="1153"/>
      <c r="OLV116" s="1153"/>
      <c r="OLW116" s="1153"/>
      <c r="OLX116" s="1153"/>
      <c r="OLY116" s="1153"/>
      <c r="OLZ116" s="1153"/>
      <c r="OMA116" s="1153"/>
      <c r="OMB116" s="1153"/>
      <c r="OMC116" s="1153"/>
      <c r="OMD116" s="1153"/>
      <c r="OME116" s="1153"/>
      <c r="OMF116" s="1153"/>
      <c r="OMG116" s="1153"/>
      <c r="OMH116" s="1153"/>
      <c r="OMI116" s="1153"/>
      <c r="OMJ116" s="1153"/>
      <c r="OMK116" s="1153"/>
      <c r="OML116" s="1153"/>
      <c r="OMM116" s="1153"/>
      <c r="OMN116" s="1153"/>
      <c r="OMO116" s="1153"/>
      <c r="OMP116" s="1153"/>
      <c r="OMQ116" s="1153"/>
      <c r="OMR116" s="1153"/>
      <c r="OMS116" s="1153"/>
      <c r="OMT116" s="1153"/>
      <c r="OMU116" s="1153"/>
      <c r="OMV116" s="1153"/>
      <c r="OMW116" s="1153"/>
      <c r="OMX116" s="1153"/>
      <c r="OMY116" s="1153"/>
      <c r="OMZ116" s="1153"/>
      <c r="ONA116" s="1153"/>
      <c r="ONB116" s="1153"/>
      <c r="ONC116" s="1153"/>
      <c r="OND116" s="1153"/>
      <c r="ONE116" s="1153"/>
      <c r="ONF116" s="1153"/>
      <c r="ONG116" s="1153"/>
      <c r="ONH116" s="1153"/>
      <c r="ONI116" s="1153"/>
      <c r="ONJ116" s="1153"/>
      <c r="ONK116" s="1153"/>
      <c r="ONL116" s="1153"/>
      <c r="ONM116" s="1153"/>
      <c r="ONN116" s="1153"/>
      <c r="ONO116" s="1153"/>
      <c r="ONP116" s="1153"/>
      <c r="ONQ116" s="1153"/>
      <c r="ONR116" s="1153"/>
      <c r="ONS116" s="1153"/>
      <c r="ONT116" s="1153"/>
      <c r="ONU116" s="1153"/>
      <c r="ONV116" s="1153"/>
      <c r="ONW116" s="1153"/>
      <c r="ONX116" s="1153"/>
      <c r="ONY116" s="1153"/>
      <c r="ONZ116" s="1153"/>
      <c r="OOA116" s="1153"/>
      <c r="OOB116" s="1153"/>
      <c r="OOC116" s="1153"/>
      <c r="OOD116" s="1153"/>
      <c r="OOE116" s="1153"/>
      <c r="OOF116" s="1153"/>
      <c r="OOG116" s="1153"/>
      <c r="OOH116" s="1153"/>
      <c r="OOI116" s="1153"/>
      <c r="OOJ116" s="1153"/>
      <c r="OOK116" s="1153"/>
      <c r="OOL116" s="1153"/>
      <c r="OOM116" s="1153"/>
      <c r="OON116" s="1153"/>
      <c r="OOO116" s="1153"/>
      <c r="OOP116" s="1153"/>
      <c r="OOQ116" s="1153"/>
      <c r="OOR116" s="1153"/>
      <c r="OOS116" s="1153"/>
      <c r="OOT116" s="1153"/>
      <c r="OOU116" s="1153"/>
      <c r="OOV116" s="1153"/>
      <c r="OOW116" s="1153"/>
      <c r="OOX116" s="1153"/>
      <c r="OOY116" s="1153"/>
      <c r="OOZ116" s="1153"/>
      <c r="OPA116" s="1153"/>
      <c r="OPB116" s="1153"/>
      <c r="OPC116" s="1153"/>
      <c r="OPD116" s="1153"/>
      <c r="OPE116" s="1153"/>
      <c r="OPF116" s="1153"/>
      <c r="OPG116" s="1153"/>
      <c r="OPH116" s="1153"/>
      <c r="OPI116" s="1153"/>
      <c r="OPJ116" s="1153"/>
      <c r="OPK116" s="1153"/>
      <c r="OPL116" s="1153"/>
      <c r="OPM116" s="1153"/>
      <c r="OPN116" s="1153"/>
      <c r="OPO116" s="1153"/>
      <c r="OPP116" s="1153"/>
      <c r="OPQ116" s="1153"/>
      <c r="OPR116" s="1153"/>
      <c r="OPS116" s="1153"/>
      <c r="OPT116" s="1153"/>
      <c r="OPU116" s="1153"/>
      <c r="OPV116" s="1153"/>
      <c r="OPW116" s="1153"/>
      <c r="OPX116" s="1153"/>
      <c r="OPY116" s="1153"/>
      <c r="OPZ116" s="1153"/>
      <c r="OQA116" s="1153"/>
      <c r="OQB116" s="1153"/>
      <c r="OQC116" s="1153"/>
      <c r="OQD116" s="1153"/>
      <c r="OQE116" s="1153"/>
      <c r="OQF116" s="1153"/>
      <c r="OQG116" s="1153"/>
      <c r="OQH116" s="1153"/>
      <c r="OQI116" s="1153"/>
      <c r="OQJ116" s="1153"/>
      <c r="OQK116" s="1153"/>
      <c r="OQL116" s="1153"/>
      <c r="OQM116" s="1153"/>
      <c r="OQN116" s="1153"/>
      <c r="OQO116" s="1153"/>
      <c r="OQP116" s="1153"/>
      <c r="OQQ116" s="1153"/>
      <c r="OQR116" s="1153"/>
      <c r="OQS116" s="1153"/>
      <c r="OQT116" s="1153"/>
      <c r="OQU116" s="1153"/>
      <c r="OQV116" s="1153"/>
      <c r="OQW116" s="1153"/>
      <c r="OQX116" s="1153"/>
      <c r="OQY116" s="1153"/>
      <c r="OQZ116" s="1153"/>
      <c r="ORA116" s="1153"/>
      <c r="ORB116" s="1153"/>
      <c r="ORC116" s="1153"/>
      <c r="ORD116" s="1153"/>
      <c r="ORE116" s="1153"/>
      <c r="ORF116" s="1153"/>
      <c r="ORG116" s="1153"/>
      <c r="ORH116" s="1153"/>
      <c r="ORI116" s="1153"/>
      <c r="ORJ116" s="1153"/>
      <c r="ORK116" s="1153"/>
      <c r="ORL116" s="1153"/>
      <c r="ORM116" s="1153"/>
      <c r="ORN116" s="1153"/>
      <c r="ORO116" s="1153"/>
      <c r="ORP116" s="1153"/>
      <c r="ORQ116" s="1153"/>
      <c r="ORR116" s="1153"/>
      <c r="ORS116" s="1153"/>
      <c r="ORT116" s="1153"/>
      <c r="ORU116" s="1153"/>
      <c r="ORV116" s="1153"/>
      <c r="ORW116" s="1153"/>
      <c r="ORX116" s="1153"/>
      <c r="ORY116" s="1153"/>
      <c r="ORZ116" s="1153"/>
      <c r="OSA116" s="1153"/>
      <c r="OSB116" s="1153"/>
      <c r="OSC116" s="1153"/>
      <c r="OSD116" s="1153"/>
      <c r="OSE116" s="1153"/>
      <c r="OSF116" s="1153"/>
      <c r="OSG116" s="1153"/>
      <c r="OSH116" s="1153"/>
      <c r="OSI116" s="1153"/>
      <c r="OSJ116" s="1153"/>
      <c r="OSK116" s="1153"/>
      <c r="OSL116" s="1153"/>
      <c r="OSM116" s="1153"/>
      <c r="OSN116" s="1153"/>
      <c r="OSO116" s="1153"/>
      <c r="OSP116" s="1153"/>
      <c r="OSQ116" s="1153"/>
      <c r="OSR116" s="1153"/>
      <c r="OSS116" s="1153"/>
      <c r="OST116" s="1153"/>
      <c r="OSU116" s="1153"/>
      <c r="OSV116" s="1153"/>
      <c r="OSW116" s="1153"/>
      <c r="OSX116" s="1153"/>
      <c r="OSY116" s="1153"/>
      <c r="OSZ116" s="1153"/>
      <c r="OTA116" s="1153"/>
      <c r="OTB116" s="1153"/>
      <c r="OTC116" s="1153"/>
      <c r="OTD116" s="1153"/>
      <c r="OTE116" s="1153"/>
      <c r="OTF116" s="1153"/>
      <c r="OTG116" s="1153"/>
      <c r="OTH116" s="1153"/>
      <c r="OTI116" s="1153"/>
      <c r="OTJ116" s="1153"/>
      <c r="OTK116" s="1153"/>
      <c r="OTL116" s="1153"/>
      <c r="OTM116" s="1153"/>
      <c r="OTN116" s="1153"/>
      <c r="OTO116" s="1153"/>
      <c r="OTP116" s="1153"/>
      <c r="OTQ116" s="1153"/>
      <c r="OTR116" s="1153"/>
      <c r="OTS116" s="1153"/>
      <c r="OTT116" s="1153"/>
      <c r="OTU116" s="1153"/>
      <c r="OTV116" s="1153"/>
      <c r="OTW116" s="1153"/>
      <c r="OTX116" s="1153"/>
      <c r="OTY116" s="1153"/>
      <c r="OTZ116" s="1153"/>
      <c r="OUA116" s="1153"/>
      <c r="OUB116" s="1153"/>
      <c r="OUC116" s="1153"/>
      <c r="OUD116" s="1153"/>
      <c r="OUE116" s="1153"/>
      <c r="OUF116" s="1153"/>
      <c r="OUG116" s="1153"/>
      <c r="OUH116" s="1153"/>
      <c r="OUI116" s="1153"/>
      <c r="OUJ116" s="1153"/>
      <c r="OUK116" s="1153"/>
      <c r="OUL116" s="1153"/>
      <c r="OUM116" s="1153"/>
      <c r="OUN116" s="1153"/>
      <c r="OUO116" s="1153"/>
      <c r="OUP116" s="1153"/>
      <c r="OUQ116" s="1153"/>
      <c r="OUR116" s="1153"/>
      <c r="OUS116" s="1153"/>
      <c r="OUT116" s="1153"/>
      <c r="OUU116" s="1153"/>
      <c r="OUV116" s="1153"/>
      <c r="OUW116" s="1153"/>
      <c r="OUX116" s="1153"/>
      <c r="OUY116" s="1153"/>
      <c r="OUZ116" s="1153"/>
      <c r="OVA116" s="1153"/>
      <c r="OVB116" s="1153"/>
      <c r="OVC116" s="1153"/>
      <c r="OVD116" s="1153"/>
      <c r="OVE116" s="1153"/>
      <c r="OVF116" s="1153"/>
      <c r="OVG116" s="1153"/>
      <c r="OVH116" s="1153"/>
      <c r="OVI116" s="1153"/>
      <c r="OVJ116" s="1153"/>
      <c r="OVK116" s="1153"/>
      <c r="OVL116" s="1153"/>
      <c r="OVM116" s="1153"/>
      <c r="OVN116" s="1153"/>
      <c r="OVO116" s="1153"/>
      <c r="OVP116" s="1153"/>
      <c r="OVQ116" s="1153"/>
      <c r="OVR116" s="1153"/>
      <c r="OVS116" s="1153"/>
      <c r="OVT116" s="1153"/>
      <c r="OVU116" s="1153"/>
      <c r="OVV116" s="1153"/>
      <c r="OVW116" s="1153"/>
      <c r="OVX116" s="1153"/>
      <c r="OVY116" s="1153"/>
      <c r="OVZ116" s="1153"/>
      <c r="OWA116" s="1153"/>
      <c r="OWB116" s="1153"/>
      <c r="OWC116" s="1153"/>
      <c r="OWD116" s="1153"/>
      <c r="OWE116" s="1153"/>
      <c r="OWF116" s="1153"/>
      <c r="OWG116" s="1153"/>
      <c r="OWH116" s="1153"/>
      <c r="OWI116" s="1153"/>
      <c r="OWJ116" s="1153"/>
      <c r="OWK116" s="1153"/>
      <c r="OWL116" s="1153"/>
      <c r="OWM116" s="1153"/>
      <c r="OWN116" s="1153"/>
      <c r="OWO116" s="1153"/>
      <c r="OWP116" s="1153"/>
      <c r="OWQ116" s="1153"/>
      <c r="OWR116" s="1153"/>
      <c r="OWS116" s="1153"/>
      <c r="OWT116" s="1153"/>
      <c r="OWU116" s="1153"/>
      <c r="OWV116" s="1153"/>
      <c r="OWW116" s="1153"/>
      <c r="OWX116" s="1153"/>
      <c r="OWY116" s="1153"/>
      <c r="OWZ116" s="1153"/>
      <c r="OXA116" s="1153"/>
      <c r="OXB116" s="1153"/>
      <c r="OXC116" s="1153"/>
      <c r="OXD116" s="1153"/>
      <c r="OXE116" s="1153"/>
      <c r="OXF116" s="1153"/>
      <c r="OXG116" s="1153"/>
      <c r="OXH116" s="1153"/>
      <c r="OXI116" s="1153"/>
      <c r="OXJ116" s="1153"/>
      <c r="OXK116" s="1153"/>
      <c r="OXL116" s="1153"/>
      <c r="OXM116" s="1153"/>
      <c r="OXN116" s="1153"/>
      <c r="OXO116" s="1153"/>
      <c r="OXP116" s="1153"/>
      <c r="OXQ116" s="1153"/>
      <c r="OXR116" s="1153"/>
      <c r="OXS116" s="1153"/>
      <c r="OXT116" s="1153"/>
      <c r="OXU116" s="1153"/>
      <c r="OXV116" s="1153"/>
      <c r="OXW116" s="1153"/>
      <c r="OXX116" s="1153"/>
      <c r="OXY116" s="1153"/>
      <c r="OXZ116" s="1153"/>
      <c r="OYA116" s="1153"/>
      <c r="OYB116" s="1153"/>
      <c r="OYC116" s="1153"/>
      <c r="OYD116" s="1153"/>
      <c r="OYE116" s="1153"/>
      <c r="OYF116" s="1153"/>
      <c r="OYG116" s="1153"/>
      <c r="OYH116" s="1153"/>
      <c r="OYI116" s="1153"/>
      <c r="OYJ116" s="1153"/>
      <c r="OYK116" s="1153"/>
      <c r="OYL116" s="1153"/>
      <c r="OYM116" s="1153"/>
      <c r="OYN116" s="1153"/>
      <c r="OYO116" s="1153"/>
      <c r="OYP116" s="1153"/>
      <c r="OYQ116" s="1153"/>
      <c r="OYR116" s="1153"/>
      <c r="OYS116" s="1153"/>
      <c r="OYT116" s="1153"/>
      <c r="OYU116" s="1153"/>
      <c r="OYV116" s="1153"/>
      <c r="OYW116" s="1153"/>
      <c r="OYX116" s="1153"/>
      <c r="OYY116" s="1153"/>
      <c r="OYZ116" s="1153"/>
      <c r="OZA116" s="1153"/>
      <c r="OZB116" s="1153"/>
      <c r="OZC116" s="1153"/>
      <c r="OZD116" s="1153"/>
      <c r="OZE116" s="1153"/>
      <c r="OZF116" s="1153"/>
      <c r="OZG116" s="1153"/>
      <c r="OZH116" s="1153"/>
      <c r="OZI116" s="1153"/>
      <c r="OZJ116" s="1153"/>
      <c r="OZK116" s="1153"/>
      <c r="OZL116" s="1153"/>
      <c r="OZM116" s="1153"/>
      <c r="OZN116" s="1153"/>
      <c r="OZO116" s="1153"/>
      <c r="OZP116" s="1153"/>
      <c r="OZQ116" s="1153"/>
      <c r="OZR116" s="1153"/>
      <c r="OZS116" s="1153"/>
      <c r="OZT116" s="1153"/>
      <c r="OZU116" s="1153"/>
      <c r="OZV116" s="1153"/>
      <c r="OZW116" s="1153"/>
      <c r="OZX116" s="1153"/>
      <c r="OZY116" s="1153"/>
      <c r="OZZ116" s="1153"/>
      <c r="PAA116" s="1153"/>
      <c r="PAB116" s="1153"/>
      <c r="PAC116" s="1153"/>
      <c r="PAD116" s="1153"/>
      <c r="PAE116" s="1153"/>
      <c r="PAF116" s="1153"/>
      <c r="PAG116" s="1153"/>
      <c r="PAH116" s="1153"/>
      <c r="PAI116" s="1153"/>
      <c r="PAJ116" s="1153"/>
      <c r="PAK116" s="1153"/>
      <c r="PAL116" s="1153"/>
      <c r="PAM116" s="1153"/>
      <c r="PAN116" s="1153"/>
      <c r="PAO116" s="1153"/>
      <c r="PAP116" s="1153"/>
      <c r="PAQ116" s="1153"/>
      <c r="PAR116" s="1153"/>
      <c r="PAS116" s="1153"/>
      <c r="PAT116" s="1153"/>
      <c r="PAU116" s="1153"/>
      <c r="PAV116" s="1153"/>
      <c r="PAW116" s="1153"/>
      <c r="PAX116" s="1153"/>
      <c r="PAY116" s="1153"/>
      <c r="PAZ116" s="1153"/>
      <c r="PBA116" s="1153"/>
      <c r="PBB116" s="1153"/>
      <c r="PBC116" s="1153"/>
      <c r="PBD116" s="1153"/>
      <c r="PBE116" s="1153"/>
      <c r="PBF116" s="1153"/>
      <c r="PBG116" s="1153"/>
      <c r="PBH116" s="1153"/>
      <c r="PBI116" s="1153"/>
      <c r="PBJ116" s="1153"/>
      <c r="PBK116" s="1153"/>
      <c r="PBL116" s="1153"/>
      <c r="PBM116" s="1153"/>
      <c r="PBN116" s="1153"/>
      <c r="PBO116" s="1153"/>
      <c r="PBP116" s="1153"/>
      <c r="PBQ116" s="1153"/>
      <c r="PBR116" s="1153"/>
      <c r="PBS116" s="1153"/>
      <c r="PBT116" s="1153"/>
      <c r="PBU116" s="1153"/>
      <c r="PBV116" s="1153"/>
      <c r="PBW116" s="1153"/>
      <c r="PBX116" s="1153"/>
      <c r="PBY116" s="1153"/>
      <c r="PBZ116" s="1153"/>
      <c r="PCA116" s="1153"/>
      <c r="PCB116" s="1153"/>
      <c r="PCC116" s="1153"/>
      <c r="PCD116" s="1153"/>
      <c r="PCE116" s="1153"/>
      <c r="PCF116" s="1153"/>
      <c r="PCG116" s="1153"/>
      <c r="PCH116" s="1153"/>
      <c r="PCI116" s="1153"/>
      <c r="PCJ116" s="1153"/>
      <c r="PCK116" s="1153"/>
      <c r="PCL116" s="1153"/>
      <c r="PCM116" s="1153"/>
      <c r="PCN116" s="1153"/>
      <c r="PCO116" s="1153"/>
      <c r="PCP116" s="1153"/>
      <c r="PCQ116" s="1153"/>
      <c r="PCR116" s="1153"/>
      <c r="PCS116" s="1153"/>
      <c r="PCT116" s="1153"/>
      <c r="PCU116" s="1153"/>
      <c r="PCV116" s="1153"/>
      <c r="PCW116" s="1153"/>
      <c r="PCX116" s="1153"/>
      <c r="PCY116" s="1153"/>
      <c r="PCZ116" s="1153"/>
      <c r="PDA116" s="1153"/>
      <c r="PDB116" s="1153"/>
      <c r="PDC116" s="1153"/>
      <c r="PDD116" s="1153"/>
      <c r="PDE116" s="1153"/>
      <c r="PDF116" s="1153"/>
      <c r="PDG116" s="1153"/>
      <c r="PDH116" s="1153"/>
      <c r="PDI116" s="1153"/>
      <c r="PDJ116" s="1153"/>
      <c r="PDK116" s="1153"/>
      <c r="PDL116" s="1153"/>
      <c r="PDM116" s="1153"/>
      <c r="PDN116" s="1153"/>
      <c r="PDO116" s="1153"/>
      <c r="PDP116" s="1153"/>
      <c r="PDQ116" s="1153"/>
      <c r="PDR116" s="1153"/>
      <c r="PDS116" s="1153"/>
      <c r="PDT116" s="1153"/>
      <c r="PDU116" s="1153"/>
      <c r="PDV116" s="1153"/>
      <c r="PDW116" s="1153"/>
      <c r="PDX116" s="1153"/>
      <c r="PDY116" s="1153"/>
      <c r="PDZ116" s="1153"/>
      <c r="PEA116" s="1153"/>
      <c r="PEB116" s="1153"/>
      <c r="PEC116" s="1153"/>
      <c r="PED116" s="1153"/>
      <c r="PEE116" s="1153"/>
      <c r="PEF116" s="1153"/>
      <c r="PEG116" s="1153"/>
      <c r="PEH116" s="1153"/>
      <c r="PEI116" s="1153"/>
      <c r="PEJ116" s="1153"/>
      <c r="PEK116" s="1153"/>
      <c r="PEL116" s="1153"/>
      <c r="PEM116" s="1153"/>
      <c r="PEN116" s="1153"/>
      <c r="PEO116" s="1153"/>
      <c r="PEP116" s="1153"/>
      <c r="PEQ116" s="1153"/>
      <c r="PER116" s="1153"/>
      <c r="PES116" s="1153"/>
      <c r="PET116" s="1153"/>
      <c r="PEU116" s="1153"/>
      <c r="PEV116" s="1153"/>
      <c r="PEW116" s="1153"/>
      <c r="PEX116" s="1153"/>
      <c r="PEY116" s="1153"/>
      <c r="PEZ116" s="1153"/>
      <c r="PFA116" s="1153"/>
      <c r="PFB116" s="1153"/>
      <c r="PFC116" s="1153"/>
      <c r="PFD116" s="1153"/>
      <c r="PFE116" s="1153"/>
      <c r="PFF116" s="1153"/>
      <c r="PFG116" s="1153"/>
      <c r="PFH116" s="1153"/>
      <c r="PFI116" s="1153"/>
      <c r="PFJ116" s="1153"/>
      <c r="PFK116" s="1153"/>
      <c r="PFL116" s="1153"/>
      <c r="PFM116" s="1153"/>
      <c r="PFN116" s="1153"/>
      <c r="PFO116" s="1153"/>
      <c r="PFP116" s="1153"/>
      <c r="PFQ116" s="1153"/>
      <c r="PFR116" s="1153"/>
      <c r="PFS116" s="1153"/>
      <c r="PFT116" s="1153"/>
      <c r="PFU116" s="1153"/>
      <c r="PFV116" s="1153"/>
      <c r="PFW116" s="1153"/>
      <c r="PFX116" s="1153"/>
      <c r="PFY116" s="1153"/>
      <c r="PFZ116" s="1153"/>
      <c r="PGA116" s="1153"/>
      <c r="PGB116" s="1153"/>
      <c r="PGC116" s="1153"/>
      <c r="PGD116" s="1153"/>
      <c r="PGE116" s="1153"/>
      <c r="PGF116" s="1153"/>
      <c r="PGG116" s="1153"/>
      <c r="PGH116" s="1153"/>
      <c r="PGI116" s="1153"/>
      <c r="PGJ116" s="1153"/>
      <c r="PGK116" s="1153"/>
      <c r="PGL116" s="1153"/>
      <c r="PGM116" s="1153"/>
      <c r="PGN116" s="1153"/>
      <c r="PGO116" s="1153"/>
      <c r="PGP116" s="1153"/>
      <c r="PGQ116" s="1153"/>
      <c r="PGR116" s="1153"/>
      <c r="PGS116" s="1153"/>
      <c r="PGT116" s="1153"/>
      <c r="PGU116" s="1153"/>
      <c r="PGV116" s="1153"/>
      <c r="PGW116" s="1153"/>
      <c r="PGX116" s="1153"/>
      <c r="PGY116" s="1153"/>
      <c r="PGZ116" s="1153"/>
      <c r="PHA116" s="1153"/>
      <c r="PHB116" s="1153"/>
      <c r="PHC116" s="1153"/>
      <c r="PHD116" s="1153"/>
      <c r="PHE116" s="1153"/>
      <c r="PHF116" s="1153"/>
      <c r="PHG116" s="1153"/>
      <c r="PHH116" s="1153"/>
      <c r="PHI116" s="1153"/>
      <c r="PHJ116" s="1153"/>
      <c r="PHK116" s="1153"/>
      <c r="PHL116" s="1153"/>
      <c r="PHM116" s="1153"/>
      <c r="PHN116" s="1153"/>
      <c r="PHO116" s="1153"/>
      <c r="PHP116" s="1153"/>
      <c r="PHQ116" s="1153"/>
      <c r="PHR116" s="1153"/>
      <c r="PHS116" s="1153"/>
      <c r="PHT116" s="1153"/>
      <c r="PHU116" s="1153"/>
      <c r="PHV116" s="1153"/>
      <c r="PHW116" s="1153"/>
      <c r="PHX116" s="1153"/>
      <c r="PHY116" s="1153"/>
      <c r="PHZ116" s="1153"/>
      <c r="PIA116" s="1153"/>
      <c r="PIB116" s="1153"/>
      <c r="PIC116" s="1153"/>
      <c r="PID116" s="1153"/>
      <c r="PIE116" s="1153"/>
      <c r="PIF116" s="1153"/>
      <c r="PIG116" s="1153"/>
      <c r="PIH116" s="1153"/>
      <c r="PII116" s="1153"/>
      <c r="PIJ116" s="1153"/>
      <c r="PIK116" s="1153"/>
      <c r="PIL116" s="1153"/>
      <c r="PIM116" s="1153"/>
      <c r="PIN116" s="1153"/>
      <c r="PIO116" s="1153"/>
      <c r="PIP116" s="1153"/>
      <c r="PIQ116" s="1153"/>
      <c r="PIR116" s="1153"/>
      <c r="PIS116" s="1153"/>
      <c r="PIT116" s="1153"/>
      <c r="PIU116" s="1153"/>
      <c r="PIV116" s="1153"/>
      <c r="PIW116" s="1153"/>
      <c r="PIX116" s="1153"/>
      <c r="PIY116" s="1153"/>
      <c r="PIZ116" s="1153"/>
      <c r="PJA116" s="1153"/>
      <c r="PJB116" s="1153"/>
      <c r="PJC116" s="1153"/>
      <c r="PJD116" s="1153"/>
      <c r="PJE116" s="1153"/>
      <c r="PJF116" s="1153"/>
      <c r="PJG116" s="1153"/>
      <c r="PJH116" s="1153"/>
      <c r="PJI116" s="1153"/>
      <c r="PJJ116" s="1153"/>
      <c r="PJK116" s="1153"/>
      <c r="PJL116" s="1153"/>
      <c r="PJM116" s="1153"/>
      <c r="PJN116" s="1153"/>
      <c r="PJO116" s="1153"/>
      <c r="PJP116" s="1153"/>
      <c r="PJQ116" s="1153"/>
      <c r="PJR116" s="1153"/>
      <c r="PJS116" s="1153"/>
      <c r="PJT116" s="1153"/>
      <c r="PJU116" s="1153"/>
      <c r="PJV116" s="1153"/>
      <c r="PJW116" s="1153"/>
      <c r="PJX116" s="1153"/>
      <c r="PJY116" s="1153"/>
      <c r="PJZ116" s="1153"/>
      <c r="PKA116" s="1153"/>
      <c r="PKB116" s="1153"/>
      <c r="PKC116" s="1153"/>
      <c r="PKD116" s="1153"/>
      <c r="PKE116" s="1153"/>
      <c r="PKF116" s="1153"/>
      <c r="PKG116" s="1153"/>
      <c r="PKH116" s="1153"/>
      <c r="PKI116" s="1153"/>
      <c r="PKJ116" s="1153"/>
      <c r="PKK116" s="1153"/>
      <c r="PKL116" s="1153"/>
      <c r="PKM116" s="1153"/>
      <c r="PKN116" s="1153"/>
      <c r="PKO116" s="1153"/>
      <c r="PKP116" s="1153"/>
      <c r="PKQ116" s="1153"/>
      <c r="PKR116" s="1153"/>
      <c r="PKS116" s="1153"/>
      <c r="PKT116" s="1153"/>
      <c r="PKU116" s="1153"/>
      <c r="PKV116" s="1153"/>
      <c r="PKW116" s="1153"/>
      <c r="PKX116" s="1153"/>
      <c r="PKY116" s="1153"/>
      <c r="PKZ116" s="1153"/>
      <c r="PLA116" s="1153"/>
      <c r="PLB116" s="1153"/>
      <c r="PLC116" s="1153"/>
      <c r="PLD116" s="1153"/>
      <c r="PLE116" s="1153"/>
      <c r="PLF116" s="1153"/>
      <c r="PLG116" s="1153"/>
      <c r="PLH116" s="1153"/>
      <c r="PLI116" s="1153"/>
      <c r="PLJ116" s="1153"/>
      <c r="PLK116" s="1153"/>
      <c r="PLL116" s="1153"/>
      <c r="PLM116" s="1153"/>
      <c r="PLN116" s="1153"/>
      <c r="PLO116" s="1153"/>
      <c r="PLP116" s="1153"/>
      <c r="PLQ116" s="1153"/>
      <c r="PLR116" s="1153"/>
      <c r="PLS116" s="1153"/>
      <c r="PLT116" s="1153"/>
      <c r="PLU116" s="1153"/>
      <c r="PLV116" s="1153"/>
      <c r="PLW116" s="1153"/>
      <c r="PLX116" s="1153"/>
      <c r="PLY116" s="1153"/>
      <c r="PLZ116" s="1153"/>
      <c r="PMA116" s="1153"/>
      <c r="PMB116" s="1153"/>
      <c r="PMC116" s="1153"/>
      <c r="PMD116" s="1153"/>
      <c r="PME116" s="1153"/>
      <c r="PMF116" s="1153"/>
      <c r="PMG116" s="1153"/>
      <c r="PMH116" s="1153"/>
      <c r="PMI116" s="1153"/>
      <c r="PMJ116" s="1153"/>
      <c r="PMK116" s="1153"/>
      <c r="PML116" s="1153"/>
      <c r="PMM116" s="1153"/>
      <c r="PMN116" s="1153"/>
      <c r="PMO116" s="1153"/>
      <c r="PMP116" s="1153"/>
      <c r="PMQ116" s="1153"/>
      <c r="PMR116" s="1153"/>
      <c r="PMS116" s="1153"/>
      <c r="PMT116" s="1153"/>
      <c r="PMU116" s="1153"/>
      <c r="PMV116" s="1153"/>
      <c r="PMW116" s="1153"/>
      <c r="PMX116" s="1153"/>
      <c r="PMY116" s="1153"/>
      <c r="PMZ116" s="1153"/>
      <c r="PNA116" s="1153"/>
      <c r="PNB116" s="1153"/>
      <c r="PNC116" s="1153"/>
      <c r="PND116" s="1153"/>
      <c r="PNE116" s="1153"/>
      <c r="PNF116" s="1153"/>
      <c r="PNG116" s="1153"/>
      <c r="PNH116" s="1153"/>
      <c r="PNI116" s="1153"/>
      <c r="PNJ116" s="1153"/>
      <c r="PNK116" s="1153"/>
      <c r="PNL116" s="1153"/>
      <c r="PNM116" s="1153"/>
      <c r="PNN116" s="1153"/>
      <c r="PNO116" s="1153"/>
      <c r="PNP116" s="1153"/>
      <c r="PNQ116" s="1153"/>
      <c r="PNR116" s="1153"/>
      <c r="PNS116" s="1153"/>
      <c r="PNT116" s="1153"/>
      <c r="PNU116" s="1153"/>
      <c r="PNV116" s="1153"/>
      <c r="PNW116" s="1153"/>
      <c r="PNX116" s="1153"/>
      <c r="PNY116" s="1153"/>
      <c r="PNZ116" s="1153"/>
      <c r="POA116" s="1153"/>
      <c r="POB116" s="1153"/>
      <c r="POC116" s="1153"/>
      <c r="POD116" s="1153"/>
      <c r="POE116" s="1153"/>
      <c r="POF116" s="1153"/>
      <c r="POG116" s="1153"/>
      <c r="POH116" s="1153"/>
      <c r="POI116" s="1153"/>
      <c r="POJ116" s="1153"/>
      <c r="POK116" s="1153"/>
      <c r="POL116" s="1153"/>
      <c r="POM116" s="1153"/>
      <c r="PON116" s="1153"/>
      <c r="POO116" s="1153"/>
      <c r="POP116" s="1153"/>
      <c r="POQ116" s="1153"/>
      <c r="POR116" s="1153"/>
      <c r="POS116" s="1153"/>
      <c r="POT116" s="1153"/>
      <c r="POU116" s="1153"/>
      <c r="POV116" s="1153"/>
      <c r="POW116" s="1153"/>
      <c r="POX116" s="1153"/>
      <c r="POY116" s="1153"/>
      <c r="POZ116" s="1153"/>
      <c r="PPA116" s="1153"/>
      <c r="PPB116" s="1153"/>
      <c r="PPC116" s="1153"/>
      <c r="PPD116" s="1153"/>
      <c r="PPE116" s="1153"/>
      <c r="PPF116" s="1153"/>
      <c r="PPG116" s="1153"/>
      <c r="PPH116" s="1153"/>
      <c r="PPI116" s="1153"/>
      <c r="PPJ116" s="1153"/>
      <c r="PPK116" s="1153"/>
      <c r="PPL116" s="1153"/>
      <c r="PPM116" s="1153"/>
      <c r="PPN116" s="1153"/>
      <c r="PPO116" s="1153"/>
      <c r="PPP116" s="1153"/>
      <c r="PPQ116" s="1153"/>
      <c r="PPR116" s="1153"/>
      <c r="PPS116" s="1153"/>
      <c r="PPT116" s="1153"/>
      <c r="PPU116" s="1153"/>
      <c r="PPV116" s="1153"/>
      <c r="PPW116" s="1153"/>
      <c r="PPX116" s="1153"/>
      <c r="PPY116" s="1153"/>
      <c r="PPZ116" s="1153"/>
      <c r="PQA116" s="1153"/>
      <c r="PQB116" s="1153"/>
      <c r="PQC116" s="1153"/>
      <c r="PQD116" s="1153"/>
      <c r="PQE116" s="1153"/>
      <c r="PQF116" s="1153"/>
      <c r="PQG116" s="1153"/>
      <c r="PQH116" s="1153"/>
      <c r="PQI116" s="1153"/>
      <c r="PQJ116" s="1153"/>
      <c r="PQK116" s="1153"/>
      <c r="PQL116" s="1153"/>
      <c r="PQM116" s="1153"/>
      <c r="PQN116" s="1153"/>
      <c r="PQO116" s="1153"/>
      <c r="PQP116" s="1153"/>
      <c r="PQQ116" s="1153"/>
      <c r="PQR116" s="1153"/>
      <c r="PQS116" s="1153"/>
      <c r="PQT116" s="1153"/>
      <c r="PQU116" s="1153"/>
      <c r="PQV116" s="1153"/>
      <c r="PQW116" s="1153"/>
      <c r="PQX116" s="1153"/>
      <c r="PQY116" s="1153"/>
      <c r="PQZ116" s="1153"/>
      <c r="PRA116" s="1153"/>
      <c r="PRB116" s="1153"/>
      <c r="PRC116" s="1153"/>
      <c r="PRD116" s="1153"/>
      <c r="PRE116" s="1153"/>
      <c r="PRF116" s="1153"/>
      <c r="PRG116" s="1153"/>
      <c r="PRH116" s="1153"/>
      <c r="PRI116" s="1153"/>
      <c r="PRJ116" s="1153"/>
      <c r="PRK116" s="1153"/>
      <c r="PRL116" s="1153"/>
      <c r="PRM116" s="1153"/>
      <c r="PRN116" s="1153"/>
      <c r="PRO116" s="1153"/>
      <c r="PRP116" s="1153"/>
      <c r="PRQ116" s="1153"/>
      <c r="PRR116" s="1153"/>
      <c r="PRS116" s="1153"/>
      <c r="PRT116" s="1153"/>
      <c r="PRU116" s="1153"/>
      <c r="PRV116" s="1153"/>
      <c r="PRW116" s="1153"/>
      <c r="PRX116" s="1153"/>
      <c r="PRY116" s="1153"/>
      <c r="PRZ116" s="1153"/>
      <c r="PSA116" s="1153"/>
      <c r="PSB116" s="1153"/>
      <c r="PSC116" s="1153"/>
      <c r="PSD116" s="1153"/>
      <c r="PSE116" s="1153"/>
      <c r="PSF116" s="1153"/>
      <c r="PSG116" s="1153"/>
      <c r="PSH116" s="1153"/>
      <c r="PSI116" s="1153"/>
      <c r="PSJ116" s="1153"/>
      <c r="PSK116" s="1153"/>
      <c r="PSL116" s="1153"/>
      <c r="PSM116" s="1153"/>
      <c r="PSN116" s="1153"/>
      <c r="PSO116" s="1153"/>
      <c r="PSP116" s="1153"/>
      <c r="PSQ116" s="1153"/>
      <c r="PSR116" s="1153"/>
      <c r="PSS116" s="1153"/>
      <c r="PST116" s="1153"/>
      <c r="PSU116" s="1153"/>
      <c r="PSV116" s="1153"/>
      <c r="PSW116" s="1153"/>
      <c r="PSX116" s="1153"/>
      <c r="PSY116" s="1153"/>
      <c r="PSZ116" s="1153"/>
      <c r="PTA116" s="1153"/>
      <c r="PTB116" s="1153"/>
      <c r="PTC116" s="1153"/>
      <c r="PTD116" s="1153"/>
      <c r="PTE116" s="1153"/>
      <c r="PTF116" s="1153"/>
      <c r="PTG116" s="1153"/>
      <c r="PTH116" s="1153"/>
      <c r="PTI116" s="1153"/>
      <c r="PTJ116" s="1153"/>
      <c r="PTK116" s="1153"/>
      <c r="PTL116" s="1153"/>
      <c r="PTM116" s="1153"/>
      <c r="PTN116" s="1153"/>
      <c r="PTO116" s="1153"/>
      <c r="PTP116" s="1153"/>
      <c r="PTQ116" s="1153"/>
      <c r="PTR116" s="1153"/>
      <c r="PTS116" s="1153"/>
      <c r="PTT116" s="1153"/>
      <c r="PTU116" s="1153"/>
      <c r="PTV116" s="1153"/>
      <c r="PTW116" s="1153"/>
      <c r="PTX116" s="1153"/>
      <c r="PTY116" s="1153"/>
      <c r="PTZ116" s="1153"/>
      <c r="PUA116" s="1153"/>
      <c r="PUB116" s="1153"/>
      <c r="PUC116" s="1153"/>
      <c r="PUD116" s="1153"/>
      <c r="PUE116" s="1153"/>
      <c r="PUF116" s="1153"/>
      <c r="PUG116" s="1153"/>
      <c r="PUH116" s="1153"/>
      <c r="PUI116" s="1153"/>
      <c r="PUJ116" s="1153"/>
      <c r="PUK116" s="1153"/>
      <c r="PUL116" s="1153"/>
      <c r="PUM116" s="1153"/>
      <c r="PUN116" s="1153"/>
      <c r="PUO116" s="1153"/>
      <c r="PUP116" s="1153"/>
      <c r="PUQ116" s="1153"/>
      <c r="PUR116" s="1153"/>
      <c r="PUS116" s="1153"/>
      <c r="PUT116" s="1153"/>
      <c r="PUU116" s="1153"/>
      <c r="PUV116" s="1153"/>
      <c r="PUW116" s="1153"/>
      <c r="PUX116" s="1153"/>
      <c r="PUY116" s="1153"/>
      <c r="PUZ116" s="1153"/>
      <c r="PVA116" s="1153"/>
      <c r="PVB116" s="1153"/>
      <c r="PVC116" s="1153"/>
      <c r="PVD116" s="1153"/>
      <c r="PVE116" s="1153"/>
      <c r="PVF116" s="1153"/>
      <c r="PVG116" s="1153"/>
      <c r="PVH116" s="1153"/>
      <c r="PVI116" s="1153"/>
      <c r="PVJ116" s="1153"/>
      <c r="PVK116" s="1153"/>
      <c r="PVL116" s="1153"/>
      <c r="PVM116" s="1153"/>
      <c r="PVN116" s="1153"/>
      <c r="PVO116" s="1153"/>
      <c r="PVP116" s="1153"/>
      <c r="PVQ116" s="1153"/>
      <c r="PVR116" s="1153"/>
      <c r="PVS116" s="1153"/>
      <c r="PVT116" s="1153"/>
      <c r="PVU116" s="1153"/>
      <c r="PVV116" s="1153"/>
      <c r="PVW116" s="1153"/>
      <c r="PVX116" s="1153"/>
      <c r="PVY116" s="1153"/>
      <c r="PVZ116" s="1153"/>
      <c r="PWA116" s="1153"/>
      <c r="PWB116" s="1153"/>
      <c r="PWC116" s="1153"/>
      <c r="PWD116" s="1153"/>
      <c r="PWE116" s="1153"/>
      <c r="PWF116" s="1153"/>
      <c r="PWG116" s="1153"/>
      <c r="PWH116" s="1153"/>
      <c r="PWI116" s="1153"/>
      <c r="PWJ116" s="1153"/>
      <c r="PWK116" s="1153"/>
      <c r="PWL116" s="1153"/>
      <c r="PWM116" s="1153"/>
      <c r="PWN116" s="1153"/>
      <c r="PWO116" s="1153"/>
      <c r="PWP116" s="1153"/>
      <c r="PWQ116" s="1153"/>
      <c r="PWR116" s="1153"/>
      <c r="PWS116" s="1153"/>
      <c r="PWT116" s="1153"/>
      <c r="PWU116" s="1153"/>
      <c r="PWV116" s="1153"/>
      <c r="PWW116" s="1153"/>
      <c r="PWX116" s="1153"/>
      <c r="PWY116" s="1153"/>
      <c r="PWZ116" s="1153"/>
      <c r="PXA116" s="1153"/>
      <c r="PXB116" s="1153"/>
      <c r="PXC116" s="1153"/>
      <c r="PXD116" s="1153"/>
      <c r="PXE116" s="1153"/>
      <c r="PXF116" s="1153"/>
      <c r="PXG116" s="1153"/>
      <c r="PXH116" s="1153"/>
      <c r="PXI116" s="1153"/>
      <c r="PXJ116" s="1153"/>
      <c r="PXK116" s="1153"/>
      <c r="PXL116" s="1153"/>
      <c r="PXM116" s="1153"/>
      <c r="PXN116" s="1153"/>
      <c r="PXO116" s="1153"/>
      <c r="PXP116" s="1153"/>
      <c r="PXQ116" s="1153"/>
      <c r="PXR116" s="1153"/>
      <c r="PXS116" s="1153"/>
      <c r="PXT116" s="1153"/>
      <c r="PXU116" s="1153"/>
      <c r="PXV116" s="1153"/>
      <c r="PXW116" s="1153"/>
      <c r="PXX116" s="1153"/>
      <c r="PXY116" s="1153"/>
      <c r="PXZ116" s="1153"/>
      <c r="PYA116" s="1153"/>
      <c r="PYB116" s="1153"/>
      <c r="PYC116" s="1153"/>
      <c r="PYD116" s="1153"/>
      <c r="PYE116" s="1153"/>
      <c r="PYF116" s="1153"/>
      <c r="PYG116" s="1153"/>
      <c r="PYH116" s="1153"/>
      <c r="PYI116" s="1153"/>
      <c r="PYJ116" s="1153"/>
      <c r="PYK116" s="1153"/>
      <c r="PYL116" s="1153"/>
      <c r="PYM116" s="1153"/>
      <c r="PYN116" s="1153"/>
      <c r="PYO116" s="1153"/>
      <c r="PYP116" s="1153"/>
      <c r="PYQ116" s="1153"/>
      <c r="PYR116" s="1153"/>
      <c r="PYS116" s="1153"/>
      <c r="PYT116" s="1153"/>
      <c r="PYU116" s="1153"/>
      <c r="PYV116" s="1153"/>
      <c r="PYW116" s="1153"/>
      <c r="PYX116" s="1153"/>
      <c r="PYY116" s="1153"/>
      <c r="PYZ116" s="1153"/>
      <c r="PZA116" s="1153"/>
      <c r="PZB116" s="1153"/>
      <c r="PZC116" s="1153"/>
      <c r="PZD116" s="1153"/>
      <c r="PZE116" s="1153"/>
      <c r="PZF116" s="1153"/>
      <c r="PZG116" s="1153"/>
      <c r="PZH116" s="1153"/>
      <c r="PZI116" s="1153"/>
      <c r="PZJ116" s="1153"/>
      <c r="PZK116" s="1153"/>
      <c r="PZL116" s="1153"/>
      <c r="PZM116" s="1153"/>
      <c r="PZN116" s="1153"/>
      <c r="PZO116" s="1153"/>
      <c r="PZP116" s="1153"/>
      <c r="PZQ116" s="1153"/>
      <c r="PZR116" s="1153"/>
      <c r="PZS116" s="1153"/>
      <c r="PZT116" s="1153"/>
      <c r="PZU116" s="1153"/>
      <c r="PZV116" s="1153"/>
      <c r="PZW116" s="1153"/>
      <c r="PZX116" s="1153"/>
      <c r="PZY116" s="1153"/>
      <c r="PZZ116" s="1153"/>
      <c r="QAA116" s="1153"/>
      <c r="QAB116" s="1153"/>
      <c r="QAC116" s="1153"/>
      <c r="QAD116" s="1153"/>
      <c r="QAE116" s="1153"/>
      <c r="QAF116" s="1153"/>
      <c r="QAG116" s="1153"/>
      <c r="QAH116" s="1153"/>
      <c r="QAI116" s="1153"/>
      <c r="QAJ116" s="1153"/>
      <c r="QAK116" s="1153"/>
      <c r="QAL116" s="1153"/>
      <c r="QAM116" s="1153"/>
      <c r="QAN116" s="1153"/>
      <c r="QAO116" s="1153"/>
      <c r="QAP116" s="1153"/>
      <c r="QAQ116" s="1153"/>
      <c r="QAR116" s="1153"/>
      <c r="QAS116" s="1153"/>
      <c r="QAT116" s="1153"/>
      <c r="QAU116" s="1153"/>
      <c r="QAV116" s="1153"/>
      <c r="QAW116" s="1153"/>
      <c r="QAX116" s="1153"/>
      <c r="QAY116" s="1153"/>
      <c r="QAZ116" s="1153"/>
      <c r="QBA116" s="1153"/>
      <c r="QBB116" s="1153"/>
      <c r="QBC116" s="1153"/>
      <c r="QBD116" s="1153"/>
      <c r="QBE116" s="1153"/>
      <c r="QBF116" s="1153"/>
      <c r="QBG116" s="1153"/>
      <c r="QBH116" s="1153"/>
      <c r="QBI116" s="1153"/>
      <c r="QBJ116" s="1153"/>
      <c r="QBK116" s="1153"/>
      <c r="QBL116" s="1153"/>
      <c r="QBM116" s="1153"/>
      <c r="QBN116" s="1153"/>
      <c r="QBO116" s="1153"/>
      <c r="QBP116" s="1153"/>
      <c r="QBQ116" s="1153"/>
      <c r="QBR116" s="1153"/>
      <c r="QBS116" s="1153"/>
      <c r="QBT116" s="1153"/>
      <c r="QBU116" s="1153"/>
      <c r="QBV116" s="1153"/>
      <c r="QBW116" s="1153"/>
      <c r="QBX116" s="1153"/>
      <c r="QBY116" s="1153"/>
      <c r="QBZ116" s="1153"/>
      <c r="QCA116" s="1153"/>
      <c r="QCB116" s="1153"/>
      <c r="QCC116" s="1153"/>
      <c r="QCD116" s="1153"/>
      <c r="QCE116" s="1153"/>
      <c r="QCF116" s="1153"/>
      <c r="QCG116" s="1153"/>
      <c r="QCH116" s="1153"/>
      <c r="QCI116" s="1153"/>
      <c r="QCJ116" s="1153"/>
      <c r="QCK116" s="1153"/>
      <c r="QCL116" s="1153"/>
      <c r="QCM116" s="1153"/>
      <c r="QCN116" s="1153"/>
      <c r="QCO116" s="1153"/>
      <c r="QCP116" s="1153"/>
      <c r="QCQ116" s="1153"/>
      <c r="QCR116" s="1153"/>
      <c r="QCS116" s="1153"/>
      <c r="QCT116" s="1153"/>
      <c r="QCU116" s="1153"/>
      <c r="QCV116" s="1153"/>
      <c r="QCW116" s="1153"/>
      <c r="QCX116" s="1153"/>
      <c r="QCY116" s="1153"/>
      <c r="QCZ116" s="1153"/>
      <c r="QDA116" s="1153"/>
      <c r="QDB116" s="1153"/>
      <c r="QDC116" s="1153"/>
      <c r="QDD116" s="1153"/>
      <c r="QDE116" s="1153"/>
      <c r="QDF116" s="1153"/>
      <c r="QDG116" s="1153"/>
      <c r="QDH116" s="1153"/>
      <c r="QDI116" s="1153"/>
      <c r="QDJ116" s="1153"/>
      <c r="QDK116" s="1153"/>
      <c r="QDL116" s="1153"/>
      <c r="QDM116" s="1153"/>
      <c r="QDN116" s="1153"/>
      <c r="QDO116" s="1153"/>
      <c r="QDP116" s="1153"/>
      <c r="QDQ116" s="1153"/>
      <c r="QDR116" s="1153"/>
      <c r="QDS116" s="1153"/>
      <c r="QDT116" s="1153"/>
      <c r="QDU116" s="1153"/>
      <c r="QDV116" s="1153"/>
      <c r="QDW116" s="1153"/>
      <c r="QDX116" s="1153"/>
      <c r="QDY116" s="1153"/>
      <c r="QDZ116" s="1153"/>
      <c r="QEA116" s="1153"/>
      <c r="QEB116" s="1153"/>
      <c r="QEC116" s="1153"/>
      <c r="QED116" s="1153"/>
      <c r="QEE116" s="1153"/>
      <c r="QEF116" s="1153"/>
      <c r="QEG116" s="1153"/>
      <c r="QEH116" s="1153"/>
      <c r="QEI116" s="1153"/>
      <c r="QEJ116" s="1153"/>
      <c r="QEK116" s="1153"/>
      <c r="QEL116" s="1153"/>
      <c r="QEM116" s="1153"/>
      <c r="QEN116" s="1153"/>
      <c r="QEO116" s="1153"/>
      <c r="QEP116" s="1153"/>
      <c r="QEQ116" s="1153"/>
      <c r="QER116" s="1153"/>
      <c r="QES116" s="1153"/>
      <c r="QET116" s="1153"/>
      <c r="QEU116" s="1153"/>
      <c r="QEV116" s="1153"/>
      <c r="QEW116" s="1153"/>
      <c r="QEX116" s="1153"/>
      <c r="QEY116" s="1153"/>
      <c r="QEZ116" s="1153"/>
      <c r="QFA116" s="1153"/>
      <c r="QFB116" s="1153"/>
      <c r="QFC116" s="1153"/>
      <c r="QFD116" s="1153"/>
      <c r="QFE116" s="1153"/>
      <c r="QFF116" s="1153"/>
      <c r="QFG116" s="1153"/>
      <c r="QFH116" s="1153"/>
      <c r="QFI116" s="1153"/>
      <c r="QFJ116" s="1153"/>
      <c r="QFK116" s="1153"/>
      <c r="QFL116" s="1153"/>
      <c r="QFM116" s="1153"/>
      <c r="QFN116" s="1153"/>
      <c r="QFO116" s="1153"/>
      <c r="QFP116" s="1153"/>
      <c r="QFQ116" s="1153"/>
      <c r="QFR116" s="1153"/>
      <c r="QFS116" s="1153"/>
      <c r="QFT116" s="1153"/>
      <c r="QFU116" s="1153"/>
      <c r="QFV116" s="1153"/>
      <c r="QFW116" s="1153"/>
      <c r="QFX116" s="1153"/>
      <c r="QFY116" s="1153"/>
      <c r="QFZ116" s="1153"/>
      <c r="QGA116" s="1153"/>
      <c r="QGB116" s="1153"/>
      <c r="QGC116" s="1153"/>
      <c r="QGD116" s="1153"/>
      <c r="QGE116" s="1153"/>
      <c r="QGF116" s="1153"/>
      <c r="QGG116" s="1153"/>
      <c r="QGH116" s="1153"/>
      <c r="QGI116" s="1153"/>
      <c r="QGJ116" s="1153"/>
      <c r="QGK116" s="1153"/>
      <c r="QGL116" s="1153"/>
      <c r="QGM116" s="1153"/>
      <c r="QGN116" s="1153"/>
      <c r="QGO116" s="1153"/>
      <c r="QGP116" s="1153"/>
      <c r="QGQ116" s="1153"/>
      <c r="QGR116" s="1153"/>
      <c r="QGS116" s="1153"/>
      <c r="QGT116" s="1153"/>
      <c r="QGU116" s="1153"/>
      <c r="QGV116" s="1153"/>
      <c r="QGW116" s="1153"/>
      <c r="QGX116" s="1153"/>
      <c r="QGY116" s="1153"/>
      <c r="QGZ116" s="1153"/>
      <c r="QHA116" s="1153"/>
      <c r="QHB116" s="1153"/>
      <c r="QHC116" s="1153"/>
      <c r="QHD116" s="1153"/>
      <c r="QHE116" s="1153"/>
      <c r="QHF116" s="1153"/>
      <c r="QHG116" s="1153"/>
      <c r="QHH116" s="1153"/>
      <c r="QHI116" s="1153"/>
      <c r="QHJ116" s="1153"/>
      <c r="QHK116" s="1153"/>
      <c r="QHL116" s="1153"/>
      <c r="QHM116" s="1153"/>
      <c r="QHN116" s="1153"/>
      <c r="QHO116" s="1153"/>
      <c r="QHP116" s="1153"/>
      <c r="QHQ116" s="1153"/>
      <c r="QHR116" s="1153"/>
      <c r="QHS116" s="1153"/>
      <c r="QHT116" s="1153"/>
      <c r="QHU116" s="1153"/>
      <c r="QHV116" s="1153"/>
      <c r="QHW116" s="1153"/>
      <c r="QHX116" s="1153"/>
      <c r="QHY116" s="1153"/>
      <c r="QHZ116" s="1153"/>
      <c r="QIA116" s="1153"/>
      <c r="QIB116" s="1153"/>
      <c r="QIC116" s="1153"/>
      <c r="QID116" s="1153"/>
      <c r="QIE116" s="1153"/>
      <c r="QIF116" s="1153"/>
      <c r="QIG116" s="1153"/>
      <c r="QIH116" s="1153"/>
      <c r="QII116" s="1153"/>
      <c r="QIJ116" s="1153"/>
      <c r="QIK116" s="1153"/>
      <c r="QIL116" s="1153"/>
      <c r="QIM116" s="1153"/>
      <c r="QIN116" s="1153"/>
      <c r="QIO116" s="1153"/>
      <c r="QIP116" s="1153"/>
      <c r="QIQ116" s="1153"/>
      <c r="QIR116" s="1153"/>
      <c r="QIS116" s="1153"/>
      <c r="QIT116" s="1153"/>
      <c r="QIU116" s="1153"/>
      <c r="QIV116" s="1153"/>
      <c r="QIW116" s="1153"/>
      <c r="QIX116" s="1153"/>
      <c r="QIY116" s="1153"/>
      <c r="QIZ116" s="1153"/>
      <c r="QJA116" s="1153"/>
      <c r="QJB116" s="1153"/>
      <c r="QJC116" s="1153"/>
      <c r="QJD116" s="1153"/>
      <c r="QJE116" s="1153"/>
      <c r="QJF116" s="1153"/>
      <c r="QJG116" s="1153"/>
      <c r="QJH116" s="1153"/>
      <c r="QJI116" s="1153"/>
      <c r="QJJ116" s="1153"/>
      <c r="QJK116" s="1153"/>
      <c r="QJL116" s="1153"/>
      <c r="QJM116" s="1153"/>
      <c r="QJN116" s="1153"/>
      <c r="QJO116" s="1153"/>
      <c r="QJP116" s="1153"/>
      <c r="QJQ116" s="1153"/>
      <c r="QJR116" s="1153"/>
      <c r="QJS116" s="1153"/>
      <c r="QJT116" s="1153"/>
      <c r="QJU116" s="1153"/>
      <c r="QJV116" s="1153"/>
      <c r="QJW116" s="1153"/>
      <c r="QJX116" s="1153"/>
      <c r="QJY116" s="1153"/>
      <c r="QJZ116" s="1153"/>
      <c r="QKA116" s="1153"/>
      <c r="QKB116" s="1153"/>
      <c r="QKC116" s="1153"/>
      <c r="QKD116" s="1153"/>
      <c r="QKE116" s="1153"/>
      <c r="QKF116" s="1153"/>
      <c r="QKG116" s="1153"/>
      <c r="QKH116" s="1153"/>
      <c r="QKI116" s="1153"/>
      <c r="QKJ116" s="1153"/>
      <c r="QKK116" s="1153"/>
      <c r="QKL116" s="1153"/>
      <c r="QKM116" s="1153"/>
      <c r="QKN116" s="1153"/>
      <c r="QKO116" s="1153"/>
      <c r="QKP116" s="1153"/>
      <c r="QKQ116" s="1153"/>
      <c r="QKR116" s="1153"/>
      <c r="QKS116" s="1153"/>
      <c r="QKT116" s="1153"/>
      <c r="QKU116" s="1153"/>
      <c r="QKV116" s="1153"/>
      <c r="QKW116" s="1153"/>
      <c r="QKX116" s="1153"/>
      <c r="QKY116" s="1153"/>
      <c r="QKZ116" s="1153"/>
      <c r="QLA116" s="1153"/>
      <c r="QLB116" s="1153"/>
      <c r="QLC116" s="1153"/>
      <c r="QLD116" s="1153"/>
      <c r="QLE116" s="1153"/>
      <c r="QLF116" s="1153"/>
      <c r="QLG116" s="1153"/>
      <c r="QLH116" s="1153"/>
      <c r="QLI116" s="1153"/>
      <c r="QLJ116" s="1153"/>
      <c r="QLK116" s="1153"/>
      <c r="QLL116" s="1153"/>
      <c r="QLM116" s="1153"/>
      <c r="QLN116" s="1153"/>
      <c r="QLO116" s="1153"/>
      <c r="QLP116" s="1153"/>
      <c r="QLQ116" s="1153"/>
      <c r="QLR116" s="1153"/>
      <c r="QLS116" s="1153"/>
      <c r="QLT116" s="1153"/>
      <c r="QLU116" s="1153"/>
      <c r="QLV116" s="1153"/>
      <c r="QLW116" s="1153"/>
      <c r="QLX116" s="1153"/>
      <c r="QLY116" s="1153"/>
      <c r="QLZ116" s="1153"/>
      <c r="QMA116" s="1153"/>
      <c r="QMB116" s="1153"/>
      <c r="QMC116" s="1153"/>
      <c r="QMD116" s="1153"/>
      <c r="QME116" s="1153"/>
      <c r="QMF116" s="1153"/>
      <c r="QMG116" s="1153"/>
      <c r="QMH116" s="1153"/>
      <c r="QMI116" s="1153"/>
      <c r="QMJ116" s="1153"/>
      <c r="QMK116" s="1153"/>
      <c r="QML116" s="1153"/>
      <c r="QMM116" s="1153"/>
      <c r="QMN116" s="1153"/>
      <c r="QMO116" s="1153"/>
      <c r="QMP116" s="1153"/>
      <c r="QMQ116" s="1153"/>
      <c r="QMR116" s="1153"/>
      <c r="QMS116" s="1153"/>
      <c r="QMT116" s="1153"/>
      <c r="QMU116" s="1153"/>
      <c r="QMV116" s="1153"/>
      <c r="QMW116" s="1153"/>
      <c r="QMX116" s="1153"/>
      <c r="QMY116" s="1153"/>
      <c r="QMZ116" s="1153"/>
      <c r="QNA116" s="1153"/>
      <c r="QNB116" s="1153"/>
      <c r="QNC116" s="1153"/>
      <c r="QND116" s="1153"/>
      <c r="QNE116" s="1153"/>
      <c r="QNF116" s="1153"/>
      <c r="QNG116" s="1153"/>
      <c r="QNH116" s="1153"/>
      <c r="QNI116" s="1153"/>
      <c r="QNJ116" s="1153"/>
      <c r="QNK116" s="1153"/>
      <c r="QNL116" s="1153"/>
      <c r="QNM116" s="1153"/>
      <c r="QNN116" s="1153"/>
      <c r="QNO116" s="1153"/>
      <c r="QNP116" s="1153"/>
      <c r="QNQ116" s="1153"/>
      <c r="QNR116" s="1153"/>
      <c r="QNS116" s="1153"/>
      <c r="QNT116" s="1153"/>
      <c r="QNU116" s="1153"/>
      <c r="QNV116" s="1153"/>
      <c r="QNW116" s="1153"/>
      <c r="QNX116" s="1153"/>
      <c r="QNY116" s="1153"/>
      <c r="QNZ116" s="1153"/>
      <c r="QOA116" s="1153"/>
      <c r="QOB116" s="1153"/>
      <c r="QOC116" s="1153"/>
      <c r="QOD116" s="1153"/>
      <c r="QOE116" s="1153"/>
      <c r="QOF116" s="1153"/>
      <c r="QOG116" s="1153"/>
      <c r="QOH116" s="1153"/>
      <c r="QOI116" s="1153"/>
      <c r="QOJ116" s="1153"/>
      <c r="QOK116" s="1153"/>
      <c r="QOL116" s="1153"/>
      <c r="QOM116" s="1153"/>
      <c r="QON116" s="1153"/>
      <c r="QOO116" s="1153"/>
      <c r="QOP116" s="1153"/>
      <c r="QOQ116" s="1153"/>
      <c r="QOR116" s="1153"/>
      <c r="QOS116" s="1153"/>
      <c r="QOT116" s="1153"/>
      <c r="QOU116" s="1153"/>
      <c r="QOV116" s="1153"/>
      <c r="QOW116" s="1153"/>
      <c r="QOX116" s="1153"/>
      <c r="QOY116" s="1153"/>
      <c r="QOZ116" s="1153"/>
      <c r="QPA116" s="1153"/>
      <c r="QPB116" s="1153"/>
      <c r="QPC116" s="1153"/>
      <c r="QPD116" s="1153"/>
      <c r="QPE116" s="1153"/>
      <c r="QPF116" s="1153"/>
      <c r="QPG116" s="1153"/>
      <c r="QPH116" s="1153"/>
      <c r="QPI116" s="1153"/>
      <c r="QPJ116" s="1153"/>
      <c r="QPK116" s="1153"/>
      <c r="QPL116" s="1153"/>
      <c r="QPM116" s="1153"/>
      <c r="QPN116" s="1153"/>
      <c r="QPO116" s="1153"/>
      <c r="QPP116" s="1153"/>
      <c r="QPQ116" s="1153"/>
      <c r="QPR116" s="1153"/>
      <c r="QPS116" s="1153"/>
      <c r="QPT116" s="1153"/>
      <c r="QPU116" s="1153"/>
      <c r="QPV116" s="1153"/>
      <c r="QPW116" s="1153"/>
      <c r="QPX116" s="1153"/>
      <c r="QPY116" s="1153"/>
      <c r="QPZ116" s="1153"/>
      <c r="QQA116" s="1153"/>
      <c r="QQB116" s="1153"/>
      <c r="QQC116" s="1153"/>
      <c r="QQD116" s="1153"/>
      <c r="QQE116" s="1153"/>
      <c r="QQF116" s="1153"/>
      <c r="QQG116" s="1153"/>
      <c r="QQH116" s="1153"/>
      <c r="QQI116" s="1153"/>
      <c r="QQJ116" s="1153"/>
      <c r="QQK116" s="1153"/>
      <c r="QQL116" s="1153"/>
      <c r="QQM116" s="1153"/>
      <c r="QQN116" s="1153"/>
      <c r="QQO116" s="1153"/>
      <c r="QQP116" s="1153"/>
      <c r="QQQ116" s="1153"/>
      <c r="QQR116" s="1153"/>
      <c r="QQS116" s="1153"/>
      <c r="QQT116" s="1153"/>
      <c r="QQU116" s="1153"/>
      <c r="QQV116" s="1153"/>
      <c r="QQW116" s="1153"/>
      <c r="QQX116" s="1153"/>
      <c r="QQY116" s="1153"/>
      <c r="QQZ116" s="1153"/>
      <c r="QRA116" s="1153"/>
      <c r="QRB116" s="1153"/>
      <c r="QRC116" s="1153"/>
      <c r="QRD116" s="1153"/>
      <c r="QRE116" s="1153"/>
      <c r="QRF116" s="1153"/>
      <c r="QRG116" s="1153"/>
      <c r="QRH116" s="1153"/>
      <c r="QRI116" s="1153"/>
      <c r="QRJ116" s="1153"/>
      <c r="QRK116" s="1153"/>
      <c r="QRL116" s="1153"/>
      <c r="QRM116" s="1153"/>
      <c r="QRN116" s="1153"/>
      <c r="QRO116" s="1153"/>
      <c r="QRP116" s="1153"/>
      <c r="QRQ116" s="1153"/>
      <c r="QRR116" s="1153"/>
      <c r="QRS116" s="1153"/>
      <c r="QRT116" s="1153"/>
      <c r="QRU116" s="1153"/>
      <c r="QRV116" s="1153"/>
      <c r="QRW116" s="1153"/>
      <c r="QRX116" s="1153"/>
      <c r="QRY116" s="1153"/>
      <c r="QRZ116" s="1153"/>
      <c r="QSA116" s="1153"/>
      <c r="QSB116" s="1153"/>
      <c r="QSC116" s="1153"/>
      <c r="QSD116" s="1153"/>
      <c r="QSE116" s="1153"/>
      <c r="QSF116" s="1153"/>
      <c r="QSG116" s="1153"/>
      <c r="QSH116" s="1153"/>
      <c r="QSI116" s="1153"/>
      <c r="QSJ116" s="1153"/>
      <c r="QSK116" s="1153"/>
      <c r="QSL116" s="1153"/>
      <c r="QSM116" s="1153"/>
      <c r="QSN116" s="1153"/>
      <c r="QSO116" s="1153"/>
      <c r="QSP116" s="1153"/>
      <c r="QSQ116" s="1153"/>
      <c r="QSR116" s="1153"/>
      <c r="QSS116" s="1153"/>
      <c r="QST116" s="1153"/>
      <c r="QSU116" s="1153"/>
      <c r="QSV116" s="1153"/>
      <c r="QSW116" s="1153"/>
      <c r="QSX116" s="1153"/>
      <c r="QSY116" s="1153"/>
      <c r="QSZ116" s="1153"/>
      <c r="QTA116" s="1153"/>
      <c r="QTB116" s="1153"/>
      <c r="QTC116" s="1153"/>
      <c r="QTD116" s="1153"/>
      <c r="QTE116" s="1153"/>
      <c r="QTF116" s="1153"/>
      <c r="QTG116" s="1153"/>
      <c r="QTH116" s="1153"/>
      <c r="QTI116" s="1153"/>
      <c r="QTJ116" s="1153"/>
      <c r="QTK116" s="1153"/>
      <c r="QTL116" s="1153"/>
      <c r="QTM116" s="1153"/>
      <c r="QTN116" s="1153"/>
      <c r="QTO116" s="1153"/>
      <c r="QTP116" s="1153"/>
      <c r="QTQ116" s="1153"/>
      <c r="QTR116" s="1153"/>
      <c r="QTS116" s="1153"/>
      <c r="QTT116" s="1153"/>
      <c r="QTU116" s="1153"/>
      <c r="QTV116" s="1153"/>
      <c r="QTW116" s="1153"/>
      <c r="QTX116" s="1153"/>
      <c r="QTY116" s="1153"/>
      <c r="QTZ116" s="1153"/>
      <c r="QUA116" s="1153"/>
      <c r="QUB116" s="1153"/>
      <c r="QUC116" s="1153"/>
      <c r="QUD116" s="1153"/>
      <c r="QUE116" s="1153"/>
      <c r="QUF116" s="1153"/>
      <c r="QUG116" s="1153"/>
      <c r="QUH116" s="1153"/>
      <c r="QUI116" s="1153"/>
      <c r="QUJ116" s="1153"/>
      <c r="QUK116" s="1153"/>
      <c r="QUL116" s="1153"/>
      <c r="QUM116" s="1153"/>
      <c r="QUN116" s="1153"/>
      <c r="QUO116" s="1153"/>
      <c r="QUP116" s="1153"/>
      <c r="QUQ116" s="1153"/>
      <c r="QUR116" s="1153"/>
      <c r="QUS116" s="1153"/>
      <c r="QUT116" s="1153"/>
      <c r="QUU116" s="1153"/>
      <c r="QUV116" s="1153"/>
      <c r="QUW116" s="1153"/>
      <c r="QUX116" s="1153"/>
      <c r="QUY116" s="1153"/>
      <c r="QUZ116" s="1153"/>
      <c r="QVA116" s="1153"/>
      <c r="QVB116" s="1153"/>
      <c r="QVC116" s="1153"/>
      <c r="QVD116" s="1153"/>
      <c r="QVE116" s="1153"/>
      <c r="QVF116" s="1153"/>
      <c r="QVG116" s="1153"/>
      <c r="QVH116" s="1153"/>
      <c r="QVI116" s="1153"/>
      <c r="QVJ116" s="1153"/>
      <c r="QVK116" s="1153"/>
      <c r="QVL116" s="1153"/>
      <c r="QVM116" s="1153"/>
      <c r="QVN116" s="1153"/>
      <c r="QVO116" s="1153"/>
      <c r="QVP116" s="1153"/>
      <c r="QVQ116" s="1153"/>
      <c r="QVR116" s="1153"/>
      <c r="QVS116" s="1153"/>
      <c r="QVT116" s="1153"/>
      <c r="QVU116" s="1153"/>
      <c r="QVV116" s="1153"/>
      <c r="QVW116" s="1153"/>
      <c r="QVX116" s="1153"/>
      <c r="QVY116" s="1153"/>
      <c r="QVZ116" s="1153"/>
      <c r="QWA116" s="1153"/>
      <c r="QWB116" s="1153"/>
      <c r="QWC116" s="1153"/>
      <c r="QWD116" s="1153"/>
      <c r="QWE116" s="1153"/>
      <c r="QWF116" s="1153"/>
      <c r="QWG116" s="1153"/>
      <c r="QWH116" s="1153"/>
      <c r="QWI116" s="1153"/>
      <c r="QWJ116" s="1153"/>
      <c r="QWK116" s="1153"/>
      <c r="QWL116" s="1153"/>
      <c r="QWM116" s="1153"/>
      <c r="QWN116" s="1153"/>
      <c r="QWO116" s="1153"/>
      <c r="QWP116" s="1153"/>
      <c r="QWQ116" s="1153"/>
      <c r="QWR116" s="1153"/>
      <c r="QWS116" s="1153"/>
      <c r="QWT116" s="1153"/>
      <c r="QWU116" s="1153"/>
      <c r="QWV116" s="1153"/>
      <c r="QWW116" s="1153"/>
      <c r="QWX116" s="1153"/>
      <c r="QWY116" s="1153"/>
      <c r="QWZ116" s="1153"/>
      <c r="QXA116" s="1153"/>
      <c r="QXB116" s="1153"/>
      <c r="QXC116" s="1153"/>
      <c r="QXD116" s="1153"/>
      <c r="QXE116" s="1153"/>
      <c r="QXF116" s="1153"/>
      <c r="QXG116" s="1153"/>
      <c r="QXH116" s="1153"/>
      <c r="QXI116" s="1153"/>
      <c r="QXJ116" s="1153"/>
      <c r="QXK116" s="1153"/>
      <c r="QXL116" s="1153"/>
      <c r="QXM116" s="1153"/>
      <c r="QXN116" s="1153"/>
      <c r="QXO116" s="1153"/>
      <c r="QXP116" s="1153"/>
      <c r="QXQ116" s="1153"/>
      <c r="QXR116" s="1153"/>
      <c r="QXS116" s="1153"/>
      <c r="QXT116" s="1153"/>
      <c r="QXU116" s="1153"/>
      <c r="QXV116" s="1153"/>
      <c r="QXW116" s="1153"/>
      <c r="QXX116" s="1153"/>
      <c r="QXY116" s="1153"/>
      <c r="QXZ116" s="1153"/>
      <c r="QYA116" s="1153"/>
      <c r="QYB116" s="1153"/>
      <c r="QYC116" s="1153"/>
      <c r="QYD116" s="1153"/>
      <c r="QYE116" s="1153"/>
      <c r="QYF116" s="1153"/>
      <c r="QYG116" s="1153"/>
      <c r="QYH116" s="1153"/>
      <c r="QYI116" s="1153"/>
      <c r="QYJ116" s="1153"/>
      <c r="QYK116" s="1153"/>
      <c r="QYL116" s="1153"/>
      <c r="QYM116" s="1153"/>
      <c r="QYN116" s="1153"/>
      <c r="QYO116" s="1153"/>
      <c r="QYP116" s="1153"/>
      <c r="QYQ116" s="1153"/>
      <c r="QYR116" s="1153"/>
      <c r="QYS116" s="1153"/>
      <c r="QYT116" s="1153"/>
      <c r="QYU116" s="1153"/>
      <c r="QYV116" s="1153"/>
      <c r="QYW116" s="1153"/>
      <c r="QYX116" s="1153"/>
      <c r="QYY116" s="1153"/>
      <c r="QYZ116" s="1153"/>
      <c r="QZA116" s="1153"/>
      <c r="QZB116" s="1153"/>
      <c r="QZC116" s="1153"/>
      <c r="QZD116" s="1153"/>
      <c r="QZE116" s="1153"/>
      <c r="QZF116" s="1153"/>
      <c r="QZG116" s="1153"/>
      <c r="QZH116" s="1153"/>
      <c r="QZI116" s="1153"/>
      <c r="QZJ116" s="1153"/>
      <c r="QZK116" s="1153"/>
      <c r="QZL116" s="1153"/>
      <c r="QZM116" s="1153"/>
      <c r="QZN116" s="1153"/>
      <c r="QZO116" s="1153"/>
      <c r="QZP116" s="1153"/>
      <c r="QZQ116" s="1153"/>
      <c r="QZR116" s="1153"/>
      <c r="QZS116" s="1153"/>
      <c r="QZT116" s="1153"/>
      <c r="QZU116" s="1153"/>
      <c r="QZV116" s="1153"/>
      <c r="QZW116" s="1153"/>
      <c r="QZX116" s="1153"/>
      <c r="QZY116" s="1153"/>
      <c r="QZZ116" s="1153"/>
      <c r="RAA116" s="1153"/>
      <c r="RAB116" s="1153"/>
      <c r="RAC116" s="1153"/>
      <c r="RAD116" s="1153"/>
      <c r="RAE116" s="1153"/>
      <c r="RAF116" s="1153"/>
      <c r="RAG116" s="1153"/>
      <c r="RAH116" s="1153"/>
      <c r="RAI116" s="1153"/>
      <c r="RAJ116" s="1153"/>
      <c r="RAK116" s="1153"/>
      <c r="RAL116" s="1153"/>
      <c r="RAM116" s="1153"/>
      <c r="RAN116" s="1153"/>
      <c r="RAO116" s="1153"/>
      <c r="RAP116" s="1153"/>
      <c r="RAQ116" s="1153"/>
      <c r="RAR116" s="1153"/>
      <c r="RAS116" s="1153"/>
      <c r="RAT116" s="1153"/>
      <c r="RAU116" s="1153"/>
      <c r="RAV116" s="1153"/>
      <c r="RAW116" s="1153"/>
      <c r="RAX116" s="1153"/>
      <c r="RAY116" s="1153"/>
      <c r="RAZ116" s="1153"/>
      <c r="RBA116" s="1153"/>
      <c r="RBB116" s="1153"/>
      <c r="RBC116" s="1153"/>
      <c r="RBD116" s="1153"/>
      <c r="RBE116" s="1153"/>
      <c r="RBF116" s="1153"/>
      <c r="RBG116" s="1153"/>
      <c r="RBH116" s="1153"/>
      <c r="RBI116" s="1153"/>
      <c r="RBJ116" s="1153"/>
      <c r="RBK116" s="1153"/>
      <c r="RBL116" s="1153"/>
      <c r="RBM116" s="1153"/>
      <c r="RBN116" s="1153"/>
      <c r="RBO116" s="1153"/>
      <c r="RBP116" s="1153"/>
      <c r="RBQ116" s="1153"/>
      <c r="RBR116" s="1153"/>
      <c r="RBS116" s="1153"/>
      <c r="RBT116" s="1153"/>
      <c r="RBU116" s="1153"/>
      <c r="RBV116" s="1153"/>
      <c r="RBW116" s="1153"/>
      <c r="RBX116" s="1153"/>
      <c r="RBY116" s="1153"/>
      <c r="RBZ116" s="1153"/>
      <c r="RCA116" s="1153"/>
      <c r="RCB116" s="1153"/>
      <c r="RCC116" s="1153"/>
      <c r="RCD116" s="1153"/>
      <c r="RCE116" s="1153"/>
      <c r="RCF116" s="1153"/>
      <c r="RCG116" s="1153"/>
      <c r="RCH116" s="1153"/>
      <c r="RCI116" s="1153"/>
      <c r="RCJ116" s="1153"/>
      <c r="RCK116" s="1153"/>
      <c r="RCL116" s="1153"/>
      <c r="RCM116" s="1153"/>
      <c r="RCN116" s="1153"/>
      <c r="RCO116" s="1153"/>
      <c r="RCP116" s="1153"/>
      <c r="RCQ116" s="1153"/>
      <c r="RCR116" s="1153"/>
      <c r="RCS116" s="1153"/>
      <c r="RCT116" s="1153"/>
      <c r="RCU116" s="1153"/>
      <c r="RCV116" s="1153"/>
      <c r="RCW116" s="1153"/>
      <c r="RCX116" s="1153"/>
      <c r="RCY116" s="1153"/>
      <c r="RCZ116" s="1153"/>
      <c r="RDA116" s="1153"/>
      <c r="RDB116" s="1153"/>
      <c r="RDC116" s="1153"/>
      <c r="RDD116" s="1153"/>
      <c r="RDE116" s="1153"/>
      <c r="RDF116" s="1153"/>
      <c r="RDG116" s="1153"/>
      <c r="RDH116" s="1153"/>
      <c r="RDI116" s="1153"/>
      <c r="RDJ116" s="1153"/>
      <c r="RDK116" s="1153"/>
      <c r="RDL116" s="1153"/>
      <c r="RDM116" s="1153"/>
      <c r="RDN116" s="1153"/>
      <c r="RDO116" s="1153"/>
      <c r="RDP116" s="1153"/>
      <c r="RDQ116" s="1153"/>
      <c r="RDR116" s="1153"/>
      <c r="RDS116" s="1153"/>
      <c r="RDT116" s="1153"/>
      <c r="RDU116" s="1153"/>
      <c r="RDV116" s="1153"/>
      <c r="RDW116" s="1153"/>
      <c r="RDX116" s="1153"/>
      <c r="RDY116" s="1153"/>
      <c r="RDZ116" s="1153"/>
      <c r="REA116" s="1153"/>
      <c r="REB116" s="1153"/>
      <c r="REC116" s="1153"/>
      <c r="RED116" s="1153"/>
      <c r="REE116" s="1153"/>
      <c r="REF116" s="1153"/>
      <c r="REG116" s="1153"/>
      <c r="REH116" s="1153"/>
      <c r="REI116" s="1153"/>
      <c r="REJ116" s="1153"/>
      <c r="REK116" s="1153"/>
      <c r="REL116" s="1153"/>
      <c r="REM116" s="1153"/>
      <c r="REN116" s="1153"/>
      <c r="REO116" s="1153"/>
      <c r="REP116" s="1153"/>
      <c r="REQ116" s="1153"/>
      <c r="RER116" s="1153"/>
      <c r="RES116" s="1153"/>
      <c r="RET116" s="1153"/>
      <c r="REU116" s="1153"/>
      <c r="REV116" s="1153"/>
      <c r="REW116" s="1153"/>
      <c r="REX116" s="1153"/>
      <c r="REY116" s="1153"/>
      <c r="REZ116" s="1153"/>
      <c r="RFA116" s="1153"/>
      <c r="RFB116" s="1153"/>
      <c r="RFC116" s="1153"/>
      <c r="RFD116" s="1153"/>
      <c r="RFE116" s="1153"/>
      <c r="RFF116" s="1153"/>
      <c r="RFG116" s="1153"/>
      <c r="RFH116" s="1153"/>
      <c r="RFI116" s="1153"/>
      <c r="RFJ116" s="1153"/>
      <c r="RFK116" s="1153"/>
      <c r="RFL116" s="1153"/>
      <c r="RFM116" s="1153"/>
      <c r="RFN116" s="1153"/>
      <c r="RFO116" s="1153"/>
      <c r="RFP116" s="1153"/>
      <c r="RFQ116" s="1153"/>
      <c r="RFR116" s="1153"/>
      <c r="RFS116" s="1153"/>
      <c r="RFT116" s="1153"/>
      <c r="RFU116" s="1153"/>
      <c r="RFV116" s="1153"/>
      <c r="RFW116" s="1153"/>
      <c r="RFX116" s="1153"/>
      <c r="RFY116" s="1153"/>
      <c r="RFZ116" s="1153"/>
      <c r="RGA116" s="1153"/>
      <c r="RGB116" s="1153"/>
      <c r="RGC116" s="1153"/>
      <c r="RGD116" s="1153"/>
      <c r="RGE116" s="1153"/>
      <c r="RGF116" s="1153"/>
      <c r="RGG116" s="1153"/>
      <c r="RGH116" s="1153"/>
      <c r="RGI116" s="1153"/>
      <c r="RGJ116" s="1153"/>
      <c r="RGK116" s="1153"/>
      <c r="RGL116" s="1153"/>
      <c r="RGM116" s="1153"/>
      <c r="RGN116" s="1153"/>
      <c r="RGO116" s="1153"/>
      <c r="RGP116" s="1153"/>
      <c r="RGQ116" s="1153"/>
      <c r="RGR116" s="1153"/>
      <c r="RGS116" s="1153"/>
      <c r="RGT116" s="1153"/>
      <c r="RGU116" s="1153"/>
      <c r="RGV116" s="1153"/>
      <c r="RGW116" s="1153"/>
      <c r="RGX116" s="1153"/>
      <c r="RGY116" s="1153"/>
      <c r="RGZ116" s="1153"/>
      <c r="RHA116" s="1153"/>
      <c r="RHB116" s="1153"/>
      <c r="RHC116" s="1153"/>
      <c r="RHD116" s="1153"/>
      <c r="RHE116" s="1153"/>
      <c r="RHF116" s="1153"/>
      <c r="RHG116" s="1153"/>
      <c r="RHH116" s="1153"/>
      <c r="RHI116" s="1153"/>
      <c r="RHJ116" s="1153"/>
      <c r="RHK116" s="1153"/>
      <c r="RHL116" s="1153"/>
      <c r="RHM116" s="1153"/>
      <c r="RHN116" s="1153"/>
      <c r="RHO116" s="1153"/>
      <c r="RHP116" s="1153"/>
      <c r="RHQ116" s="1153"/>
      <c r="RHR116" s="1153"/>
      <c r="RHS116" s="1153"/>
      <c r="RHT116" s="1153"/>
      <c r="RHU116" s="1153"/>
      <c r="RHV116" s="1153"/>
      <c r="RHW116" s="1153"/>
      <c r="RHX116" s="1153"/>
      <c r="RHY116" s="1153"/>
      <c r="RHZ116" s="1153"/>
      <c r="RIA116" s="1153"/>
      <c r="RIB116" s="1153"/>
      <c r="RIC116" s="1153"/>
      <c r="RID116" s="1153"/>
      <c r="RIE116" s="1153"/>
      <c r="RIF116" s="1153"/>
      <c r="RIG116" s="1153"/>
      <c r="RIH116" s="1153"/>
      <c r="RII116" s="1153"/>
      <c r="RIJ116" s="1153"/>
      <c r="RIK116" s="1153"/>
      <c r="RIL116" s="1153"/>
      <c r="RIM116" s="1153"/>
      <c r="RIN116" s="1153"/>
      <c r="RIO116" s="1153"/>
      <c r="RIP116" s="1153"/>
      <c r="RIQ116" s="1153"/>
      <c r="RIR116" s="1153"/>
      <c r="RIS116" s="1153"/>
      <c r="RIT116" s="1153"/>
      <c r="RIU116" s="1153"/>
      <c r="RIV116" s="1153"/>
      <c r="RIW116" s="1153"/>
      <c r="RIX116" s="1153"/>
      <c r="RIY116" s="1153"/>
      <c r="RIZ116" s="1153"/>
      <c r="RJA116" s="1153"/>
      <c r="RJB116" s="1153"/>
      <c r="RJC116" s="1153"/>
      <c r="RJD116" s="1153"/>
      <c r="RJE116" s="1153"/>
      <c r="RJF116" s="1153"/>
      <c r="RJG116" s="1153"/>
      <c r="RJH116" s="1153"/>
      <c r="RJI116" s="1153"/>
      <c r="RJJ116" s="1153"/>
      <c r="RJK116" s="1153"/>
      <c r="RJL116" s="1153"/>
      <c r="RJM116" s="1153"/>
      <c r="RJN116" s="1153"/>
      <c r="RJO116" s="1153"/>
      <c r="RJP116" s="1153"/>
      <c r="RJQ116" s="1153"/>
      <c r="RJR116" s="1153"/>
      <c r="RJS116" s="1153"/>
      <c r="RJT116" s="1153"/>
      <c r="RJU116" s="1153"/>
      <c r="RJV116" s="1153"/>
      <c r="RJW116" s="1153"/>
      <c r="RJX116" s="1153"/>
      <c r="RJY116" s="1153"/>
      <c r="RJZ116" s="1153"/>
      <c r="RKA116" s="1153"/>
      <c r="RKB116" s="1153"/>
      <c r="RKC116" s="1153"/>
      <c r="RKD116" s="1153"/>
      <c r="RKE116" s="1153"/>
      <c r="RKF116" s="1153"/>
      <c r="RKG116" s="1153"/>
      <c r="RKH116" s="1153"/>
      <c r="RKI116" s="1153"/>
      <c r="RKJ116" s="1153"/>
      <c r="RKK116" s="1153"/>
      <c r="RKL116" s="1153"/>
      <c r="RKM116" s="1153"/>
      <c r="RKN116" s="1153"/>
      <c r="RKO116" s="1153"/>
      <c r="RKP116" s="1153"/>
      <c r="RKQ116" s="1153"/>
      <c r="RKR116" s="1153"/>
      <c r="RKS116" s="1153"/>
      <c r="RKT116" s="1153"/>
      <c r="RKU116" s="1153"/>
      <c r="RKV116" s="1153"/>
      <c r="RKW116" s="1153"/>
      <c r="RKX116" s="1153"/>
      <c r="RKY116" s="1153"/>
      <c r="RKZ116" s="1153"/>
      <c r="RLA116" s="1153"/>
      <c r="RLB116" s="1153"/>
      <c r="RLC116" s="1153"/>
      <c r="RLD116" s="1153"/>
      <c r="RLE116" s="1153"/>
      <c r="RLF116" s="1153"/>
      <c r="RLG116" s="1153"/>
      <c r="RLH116" s="1153"/>
      <c r="RLI116" s="1153"/>
      <c r="RLJ116" s="1153"/>
      <c r="RLK116" s="1153"/>
      <c r="RLL116" s="1153"/>
      <c r="RLM116" s="1153"/>
      <c r="RLN116" s="1153"/>
      <c r="RLO116" s="1153"/>
      <c r="RLP116" s="1153"/>
      <c r="RLQ116" s="1153"/>
      <c r="RLR116" s="1153"/>
      <c r="RLS116" s="1153"/>
      <c r="RLT116" s="1153"/>
      <c r="RLU116" s="1153"/>
      <c r="RLV116" s="1153"/>
      <c r="RLW116" s="1153"/>
      <c r="RLX116" s="1153"/>
      <c r="RLY116" s="1153"/>
      <c r="RLZ116" s="1153"/>
      <c r="RMA116" s="1153"/>
      <c r="RMB116" s="1153"/>
      <c r="RMC116" s="1153"/>
      <c r="RMD116" s="1153"/>
      <c r="RME116" s="1153"/>
      <c r="RMF116" s="1153"/>
      <c r="RMG116" s="1153"/>
      <c r="RMH116" s="1153"/>
      <c r="RMI116" s="1153"/>
      <c r="RMJ116" s="1153"/>
      <c r="RMK116" s="1153"/>
      <c r="RML116" s="1153"/>
      <c r="RMM116" s="1153"/>
      <c r="RMN116" s="1153"/>
      <c r="RMO116" s="1153"/>
      <c r="RMP116" s="1153"/>
      <c r="RMQ116" s="1153"/>
      <c r="RMR116" s="1153"/>
      <c r="RMS116" s="1153"/>
      <c r="RMT116" s="1153"/>
      <c r="RMU116" s="1153"/>
      <c r="RMV116" s="1153"/>
      <c r="RMW116" s="1153"/>
      <c r="RMX116" s="1153"/>
      <c r="RMY116" s="1153"/>
      <c r="RMZ116" s="1153"/>
      <c r="RNA116" s="1153"/>
      <c r="RNB116" s="1153"/>
      <c r="RNC116" s="1153"/>
      <c r="RND116" s="1153"/>
      <c r="RNE116" s="1153"/>
      <c r="RNF116" s="1153"/>
      <c r="RNG116" s="1153"/>
      <c r="RNH116" s="1153"/>
      <c r="RNI116" s="1153"/>
      <c r="RNJ116" s="1153"/>
      <c r="RNK116" s="1153"/>
      <c r="RNL116" s="1153"/>
      <c r="RNM116" s="1153"/>
      <c r="RNN116" s="1153"/>
      <c r="RNO116" s="1153"/>
      <c r="RNP116" s="1153"/>
      <c r="RNQ116" s="1153"/>
      <c r="RNR116" s="1153"/>
      <c r="RNS116" s="1153"/>
      <c r="RNT116" s="1153"/>
      <c r="RNU116" s="1153"/>
      <c r="RNV116" s="1153"/>
      <c r="RNW116" s="1153"/>
      <c r="RNX116" s="1153"/>
      <c r="RNY116" s="1153"/>
      <c r="RNZ116" s="1153"/>
      <c r="ROA116" s="1153"/>
      <c r="ROB116" s="1153"/>
      <c r="ROC116" s="1153"/>
      <c r="ROD116" s="1153"/>
      <c r="ROE116" s="1153"/>
      <c r="ROF116" s="1153"/>
      <c r="ROG116" s="1153"/>
      <c r="ROH116" s="1153"/>
      <c r="ROI116" s="1153"/>
      <c r="ROJ116" s="1153"/>
      <c r="ROK116" s="1153"/>
      <c r="ROL116" s="1153"/>
      <c r="ROM116" s="1153"/>
      <c r="RON116" s="1153"/>
      <c r="ROO116" s="1153"/>
      <c r="ROP116" s="1153"/>
      <c r="ROQ116" s="1153"/>
      <c r="ROR116" s="1153"/>
      <c r="ROS116" s="1153"/>
      <c r="ROT116" s="1153"/>
      <c r="ROU116" s="1153"/>
      <c r="ROV116" s="1153"/>
      <c r="ROW116" s="1153"/>
      <c r="ROX116" s="1153"/>
      <c r="ROY116" s="1153"/>
      <c r="ROZ116" s="1153"/>
      <c r="RPA116" s="1153"/>
      <c r="RPB116" s="1153"/>
      <c r="RPC116" s="1153"/>
      <c r="RPD116" s="1153"/>
      <c r="RPE116" s="1153"/>
      <c r="RPF116" s="1153"/>
      <c r="RPG116" s="1153"/>
      <c r="RPH116" s="1153"/>
      <c r="RPI116" s="1153"/>
      <c r="RPJ116" s="1153"/>
      <c r="RPK116" s="1153"/>
      <c r="RPL116" s="1153"/>
      <c r="RPM116" s="1153"/>
      <c r="RPN116" s="1153"/>
      <c r="RPO116" s="1153"/>
      <c r="RPP116" s="1153"/>
      <c r="RPQ116" s="1153"/>
      <c r="RPR116" s="1153"/>
      <c r="RPS116" s="1153"/>
      <c r="RPT116" s="1153"/>
      <c r="RPU116" s="1153"/>
      <c r="RPV116" s="1153"/>
      <c r="RPW116" s="1153"/>
      <c r="RPX116" s="1153"/>
      <c r="RPY116" s="1153"/>
      <c r="RPZ116" s="1153"/>
      <c r="RQA116" s="1153"/>
      <c r="RQB116" s="1153"/>
      <c r="RQC116" s="1153"/>
      <c r="RQD116" s="1153"/>
      <c r="RQE116" s="1153"/>
      <c r="RQF116" s="1153"/>
      <c r="RQG116" s="1153"/>
      <c r="RQH116" s="1153"/>
      <c r="RQI116" s="1153"/>
      <c r="RQJ116" s="1153"/>
      <c r="RQK116" s="1153"/>
      <c r="RQL116" s="1153"/>
      <c r="RQM116" s="1153"/>
      <c r="RQN116" s="1153"/>
      <c r="RQO116" s="1153"/>
      <c r="RQP116" s="1153"/>
      <c r="RQQ116" s="1153"/>
      <c r="RQR116" s="1153"/>
      <c r="RQS116" s="1153"/>
      <c r="RQT116" s="1153"/>
      <c r="RQU116" s="1153"/>
      <c r="RQV116" s="1153"/>
      <c r="RQW116" s="1153"/>
      <c r="RQX116" s="1153"/>
      <c r="RQY116" s="1153"/>
      <c r="RQZ116" s="1153"/>
      <c r="RRA116" s="1153"/>
      <c r="RRB116" s="1153"/>
      <c r="RRC116" s="1153"/>
      <c r="RRD116" s="1153"/>
      <c r="RRE116" s="1153"/>
      <c r="RRF116" s="1153"/>
      <c r="RRG116" s="1153"/>
      <c r="RRH116" s="1153"/>
      <c r="RRI116" s="1153"/>
      <c r="RRJ116" s="1153"/>
      <c r="RRK116" s="1153"/>
      <c r="RRL116" s="1153"/>
      <c r="RRM116" s="1153"/>
      <c r="RRN116" s="1153"/>
      <c r="RRO116" s="1153"/>
      <c r="RRP116" s="1153"/>
      <c r="RRQ116" s="1153"/>
      <c r="RRR116" s="1153"/>
      <c r="RRS116" s="1153"/>
      <c r="RRT116" s="1153"/>
      <c r="RRU116" s="1153"/>
      <c r="RRV116" s="1153"/>
      <c r="RRW116" s="1153"/>
      <c r="RRX116" s="1153"/>
      <c r="RRY116" s="1153"/>
      <c r="RRZ116" s="1153"/>
      <c r="RSA116" s="1153"/>
      <c r="RSB116" s="1153"/>
      <c r="RSC116" s="1153"/>
      <c r="RSD116" s="1153"/>
      <c r="RSE116" s="1153"/>
      <c r="RSF116" s="1153"/>
      <c r="RSG116" s="1153"/>
      <c r="RSH116" s="1153"/>
      <c r="RSI116" s="1153"/>
      <c r="RSJ116" s="1153"/>
      <c r="RSK116" s="1153"/>
      <c r="RSL116" s="1153"/>
      <c r="RSM116" s="1153"/>
      <c r="RSN116" s="1153"/>
      <c r="RSO116" s="1153"/>
      <c r="RSP116" s="1153"/>
      <c r="RSQ116" s="1153"/>
      <c r="RSR116" s="1153"/>
      <c r="RSS116" s="1153"/>
      <c r="RST116" s="1153"/>
      <c r="RSU116" s="1153"/>
      <c r="RSV116" s="1153"/>
      <c r="RSW116" s="1153"/>
      <c r="RSX116" s="1153"/>
      <c r="RSY116" s="1153"/>
      <c r="RSZ116" s="1153"/>
      <c r="RTA116" s="1153"/>
      <c r="RTB116" s="1153"/>
      <c r="RTC116" s="1153"/>
      <c r="RTD116" s="1153"/>
      <c r="RTE116" s="1153"/>
      <c r="RTF116" s="1153"/>
      <c r="RTG116" s="1153"/>
      <c r="RTH116" s="1153"/>
      <c r="RTI116" s="1153"/>
      <c r="RTJ116" s="1153"/>
      <c r="RTK116" s="1153"/>
      <c r="RTL116" s="1153"/>
      <c r="RTM116" s="1153"/>
      <c r="RTN116" s="1153"/>
      <c r="RTO116" s="1153"/>
      <c r="RTP116" s="1153"/>
      <c r="RTQ116" s="1153"/>
      <c r="RTR116" s="1153"/>
      <c r="RTS116" s="1153"/>
      <c r="RTT116" s="1153"/>
      <c r="RTU116" s="1153"/>
      <c r="RTV116" s="1153"/>
      <c r="RTW116" s="1153"/>
      <c r="RTX116" s="1153"/>
      <c r="RTY116" s="1153"/>
      <c r="RTZ116" s="1153"/>
      <c r="RUA116" s="1153"/>
      <c r="RUB116" s="1153"/>
      <c r="RUC116" s="1153"/>
      <c r="RUD116" s="1153"/>
      <c r="RUE116" s="1153"/>
      <c r="RUF116" s="1153"/>
      <c r="RUG116" s="1153"/>
      <c r="RUH116" s="1153"/>
      <c r="RUI116" s="1153"/>
      <c r="RUJ116" s="1153"/>
      <c r="RUK116" s="1153"/>
      <c r="RUL116" s="1153"/>
      <c r="RUM116" s="1153"/>
      <c r="RUN116" s="1153"/>
      <c r="RUO116" s="1153"/>
      <c r="RUP116" s="1153"/>
      <c r="RUQ116" s="1153"/>
      <c r="RUR116" s="1153"/>
      <c r="RUS116" s="1153"/>
      <c r="RUT116" s="1153"/>
      <c r="RUU116" s="1153"/>
      <c r="RUV116" s="1153"/>
      <c r="RUW116" s="1153"/>
      <c r="RUX116" s="1153"/>
      <c r="RUY116" s="1153"/>
      <c r="RUZ116" s="1153"/>
      <c r="RVA116" s="1153"/>
      <c r="RVB116" s="1153"/>
      <c r="RVC116" s="1153"/>
      <c r="RVD116" s="1153"/>
      <c r="RVE116" s="1153"/>
      <c r="RVF116" s="1153"/>
      <c r="RVG116" s="1153"/>
      <c r="RVH116" s="1153"/>
      <c r="RVI116" s="1153"/>
      <c r="RVJ116" s="1153"/>
      <c r="RVK116" s="1153"/>
      <c r="RVL116" s="1153"/>
      <c r="RVM116" s="1153"/>
      <c r="RVN116" s="1153"/>
      <c r="RVO116" s="1153"/>
      <c r="RVP116" s="1153"/>
      <c r="RVQ116" s="1153"/>
      <c r="RVR116" s="1153"/>
      <c r="RVS116" s="1153"/>
      <c r="RVT116" s="1153"/>
      <c r="RVU116" s="1153"/>
      <c r="RVV116" s="1153"/>
      <c r="RVW116" s="1153"/>
      <c r="RVX116" s="1153"/>
      <c r="RVY116" s="1153"/>
      <c r="RVZ116" s="1153"/>
      <c r="RWA116" s="1153"/>
      <c r="RWB116" s="1153"/>
      <c r="RWC116" s="1153"/>
      <c r="RWD116" s="1153"/>
      <c r="RWE116" s="1153"/>
      <c r="RWF116" s="1153"/>
      <c r="RWG116" s="1153"/>
      <c r="RWH116" s="1153"/>
      <c r="RWI116" s="1153"/>
      <c r="RWJ116" s="1153"/>
      <c r="RWK116" s="1153"/>
      <c r="RWL116" s="1153"/>
      <c r="RWM116" s="1153"/>
      <c r="RWN116" s="1153"/>
      <c r="RWO116" s="1153"/>
      <c r="RWP116" s="1153"/>
      <c r="RWQ116" s="1153"/>
      <c r="RWR116" s="1153"/>
      <c r="RWS116" s="1153"/>
      <c r="RWT116" s="1153"/>
      <c r="RWU116" s="1153"/>
      <c r="RWV116" s="1153"/>
      <c r="RWW116" s="1153"/>
      <c r="RWX116" s="1153"/>
      <c r="RWY116" s="1153"/>
      <c r="RWZ116" s="1153"/>
      <c r="RXA116" s="1153"/>
      <c r="RXB116" s="1153"/>
      <c r="RXC116" s="1153"/>
      <c r="RXD116" s="1153"/>
      <c r="RXE116" s="1153"/>
      <c r="RXF116" s="1153"/>
      <c r="RXG116" s="1153"/>
      <c r="RXH116" s="1153"/>
      <c r="RXI116" s="1153"/>
      <c r="RXJ116" s="1153"/>
      <c r="RXK116" s="1153"/>
      <c r="RXL116" s="1153"/>
      <c r="RXM116" s="1153"/>
      <c r="RXN116" s="1153"/>
      <c r="RXO116" s="1153"/>
      <c r="RXP116" s="1153"/>
      <c r="RXQ116" s="1153"/>
      <c r="RXR116" s="1153"/>
      <c r="RXS116" s="1153"/>
      <c r="RXT116" s="1153"/>
      <c r="RXU116" s="1153"/>
      <c r="RXV116" s="1153"/>
      <c r="RXW116" s="1153"/>
      <c r="RXX116" s="1153"/>
      <c r="RXY116" s="1153"/>
      <c r="RXZ116" s="1153"/>
      <c r="RYA116" s="1153"/>
      <c r="RYB116" s="1153"/>
      <c r="RYC116" s="1153"/>
      <c r="RYD116" s="1153"/>
      <c r="RYE116" s="1153"/>
      <c r="RYF116" s="1153"/>
      <c r="RYG116" s="1153"/>
      <c r="RYH116" s="1153"/>
      <c r="RYI116" s="1153"/>
      <c r="RYJ116" s="1153"/>
      <c r="RYK116" s="1153"/>
      <c r="RYL116" s="1153"/>
      <c r="RYM116" s="1153"/>
      <c r="RYN116" s="1153"/>
      <c r="RYO116" s="1153"/>
      <c r="RYP116" s="1153"/>
      <c r="RYQ116" s="1153"/>
      <c r="RYR116" s="1153"/>
      <c r="RYS116" s="1153"/>
      <c r="RYT116" s="1153"/>
      <c r="RYU116" s="1153"/>
      <c r="RYV116" s="1153"/>
      <c r="RYW116" s="1153"/>
      <c r="RYX116" s="1153"/>
      <c r="RYY116" s="1153"/>
      <c r="RYZ116" s="1153"/>
      <c r="RZA116" s="1153"/>
      <c r="RZB116" s="1153"/>
      <c r="RZC116" s="1153"/>
      <c r="RZD116" s="1153"/>
      <c r="RZE116" s="1153"/>
      <c r="RZF116" s="1153"/>
      <c r="RZG116" s="1153"/>
      <c r="RZH116" s="1153"/>
      <c r="RZI116" s="1153"/>
      <c r="RZJ116" s="1153"/>
      <c r="RZK116" s="1153"/>
      <c r="RZL116" s="1153"/>
      <c r="RZM116" s="1153"/>
      <c r="RZN116" s="1153"/>
      <c r="RZO116" s="1153"/>
      <c r="RZP116" s="1153"/>
      <c r="RZQ116" s="1153"/>
      <c r="RZR116" s="1153"/>
      <c r="RZS116" s="1153"/>
      <c r="RZT116" s="1153"/>
      <c r="RZU116" s="1153"/>
      <c r="RZV116" s="1153"/>
      <c r="RZW116" s="1153"/>
      <c r="RZX116" s="1153"/>
      <c r="RZY116" s="1153"/>
      <c r="RZZ116" s="1153"/>
      <c r="SAA116" s="1153"/>
      <c r="SAB116" s="1153"/>
      <c r="SAC116" s="1153"/>
      <c r="SAD116" s="1153"/>
      <c r="SAE116" s="1153"/>
      <c r="SAF116" s="1153"/>
      <c r="SAG116" s="1153"/>
      <c r="SAH116" s="1153"/>
      <c r="SAI116" s="1153"/>
      <c r="SAJ116" s="1153"/>
      <c r="SAK116" s="1153"/>
      <c r="SAL116" s="1153"/>
      <c r="SAM116" s="1153"/>
      <c r="SAN116" s="1153"/>
      <c r="SAO116" s="1153"/>
      <c r="SAP116" s="1153"/>
      <c r="SAQ116" s="1153"/>
      <c r="SAR116" s="1153"/>
      <c r="SAS116" s="1153"/>
      <c r="SAT116" s="1153"/>
      <c r="SAU116" s="1153"/>
      <c r="SAV116" s="1153"/>
      <c r="SAW116" s="1153"/>
      <c r="SAX116" s="1153"/>
      <c r="SAY116" s="1153"/>
      <c r="SAZ116" s="1153"/>
      <c r="SBA116" s="1153"/>
      <c r="SBB116" s="1153"/>
      <c r="SBC116" s="1153"/>
      <c r="SBD116" s="1153"/>
      <c r="SBE116" s="1153"/>
      <c r="SBF116" s="1153"/>
      <c r="SBG116" s="1153"/>
      <c r="SBH116" s="1153"/>
      <c r="SBI116" s="1153"/>
      <c r="SBJ116" s="1153"/>
      <c r="SBK116" s="1153"/>
      <c r="SBL116" s="1153"/>
      <c r="SBM116" s="1153"/>
      <c r="SBN116" s="1153"/>
      <c r="SBO116" s="1153"/>
      <c r="SBP116" s="1153"/>
      <c r="SBQ116" s="1153"/>
      <c r="SBR116" s="1153"/>
      <c r="SBS116" s="1153"/>
      <c r="SBT116" s="1153"/>
      <c r="SBU116" s="1153"/>
      <c r="SBV116" s="1153"/>
      <c r="SBW116" s="1153"/>
      <c r="SBX116" s="1153"/>
      <c r="SBY116" s="1153"/>
      <c r="SBZ116" s="1153"/>
      <c r="SCA116" s="1153"/>
      <c r="SCB116" s="1153"/>
      <c r="SCC116" s="1153"/>
      <c r="SCD116" s="1153"/>
      <c r="SCE116" s="1153"/>
      <c r="SCF116" s="1153"/>
      <c r="SCG116" s="1153"/>
      <c r="SCH116" s="1153"/>
      <c r="SCI116" s="1153"/>
      <c r="SCJ116" s="1153"/>
      <c r="SCK116" s="1153"/>
      <c r="SCL116" s="1153"/>
      <c r="SCM116" s="1153"/>
      <c r="SCN116" s="1153"/>
      <c r="SCO116" s="1153"/>
      <c r="SCP116" s="1153"/>
      <c r="SCQ116" s="1153"/>
      <c r="SCR116" s="1153"/>
      <c r="SCS116" s="1153"/>
      <c r="SCT116" s="1153"/>
      <c r="SCU116" s="1153"/>
      <c r="SCV116" s="1153"/>
      <c r="SCW116" s="1153"/>
      <c r="SCX116" s="1153"/>
      <c r="SCY116" s="1153"/>
      <c r="SCZ116" s="1153"/>
      <c r="SDA116" s="1153"/>
      <c r="SDB116" s="1153"/>
      <c r="SDC116" s="1153"/>
      <c r="SDD116" s="1153"/>
      <c r="SDE116" s="1153"/>
      <c r="SDF116" s="1153"/>
      <c r="SDG116" s="1153"/>
      <c r="SDH116" s="1153"/>
      <c r="SDI116" s="1153"/>
      <c r="SDJ116" s="1153"/>
      <c r="SDK116" s="1153"/>
      <c r="SDL116" s="1153"/>
      <c r="SDM116" s="1153"/>
      <c r="SDN116" s="1153"/>
      <c r="SDO116" s="1153"/>
      <c r="SDP116" s="1153"/>
      <c r="SDQ116" s="1153"/>
      <c r="SDR116" s="1153"/>
      <c r="SDS116" s="1153"/>
      <c r="SDT116" s="1153"/>
      <c r="SDU116" s="1153"/>
      <c r="SDV116" s="1153"/>
      <c r="SDW116" s="1153"/>
      <c r="SDX116" s="1153"/>
      <c r="SDY116" s="1153"/>
      <c r="SDZ116" s="1153"/>
      <c r="SEA116" s="1153"/>
      <c r="SEB116" s="1153"/>
      <c r="SEC116" s="1153"/>
      <c r="SED116" s="1153"/>
      <c r="SEE116" s="1153"/>
      <c r="SEF116" s="1153"/>
      <c r="SEG116" s="1153"/>
      <c r="SEH116" s="1153"/>
      <c r="SEI116" s="1153"/>
      <c r="SEJ116" s="1153"/>
      <c r="SEK116" s="1153"/>
      <c r="SEL116" s="1153"/>
      <c r="SEM116" s="1153"/>
      <c r="SEN116" s="1153"/>
      <c r="SEO116" s="1153"/>
      <c r="SEP116" s="1153"/>
      <c r="SEQ116" s="1153"/>
      <c r="SER116" s="1153"/>
      <c r="SES116" s="1153"/>
      <c r="SET116" s="1153"/>
      <c r="SEU116" s="1153"/>
      <c r="SEV116" s="1153"/>
      <c r="SEW116" s="1153"/>
      <c r="SEX116" s="1153"/>
      <c r="SEY116" s="1153"/>
      <c r="SEZ116" s="1153"/>
      <c r="SFA116" s="1153"/>
      <c r="SFB116" s="1153"/>
      <c r="SFC116" s="1153"/>
      <c r="SFD116" s="1153"/>
      <c r="SFE116" s="1153"/>
      <c r="SFF116" s="1153"/>
      <c r="SFG116" s="1153"/>
      <c r="SFH116" s="1153"/>
      <c r="SFI116" s="1153"/>
      <c r="SFJ116" s="1153"/>
      <c r="SFK116" s="1153"/>
      <c r="SFL116" s="1153"/>
      <c r="SFM116" s="1153"/>
      <c r="SFN116" s="1153"/>
      <c r="SFO116" s="1153"/>
      <c r="SFP116" s="1153"/>
      <c r="SFQ116" s="1153"/>
      <c r="SFR116" s="1153"/>
      <c r="SFS116" s="1153"/>
      <c r="SFT116" s="1153"/>
      <c r="SFU116" s="1153"/>
      <c r="SFV116" s="1153"/>
      <c r="SFW116" s="1153"/>
      <c r="SFX116" s="1153"/>
      <c r="SFY116" s="1153"/>
      <c r="SFZ116" s="1153"/>
      <c r="SGA116" s="1153"/>
      <c r="SGB116" s="1153"/>
      <c r="SGC116" s="1153"/>
      <c r="SGD116" s="1153"/>
      <c r="SGE116" s="1153"/>
      <c r="SGF116" s="1153"/>
      <c r="SGG116" s="1153"/>
      <c r="SGH116" s="1153"/>
      <c r="SGI116" s="1153"/>
      <c r="SGJ116" s="1153"/>
      <c r="SGK116" s="1153"/>
      <c r="SGL116" s="1153"/>
      <c r="SGM116" s="1153"/>
      <c r="SGN116" s="1153"/>
      <c r="SGO116" s="1153"/>
      <c r="SGP116" s="1153"/>
      <c r="SGQ116" s="1153"/>
      <c r="SGR116" s="1153"/>
      <c r="SGS116" s="1153"/>
      <c r="SGT116" s="1153"/>
      <c r="SGU116" s="1153"/>
      <c r="SGV116" s="1153"/>
      <c r="SGW116" s="1153"/>
      <c r="SGX116" s="1153"/>
      <c r="SGY116" s="1153"/>
      <c r="SGZ116" s="1153"/>
      <c r="SHA116" s="1153"/>
      <c r="SHB116" s="1153"/>
      <c r="SHC116" s="1153"/>
      <c r="SHD116" s="1153"/>
      <c r="SHE116" s="1153"/>
      <c r="SHF116" s="1153"/>
      <c r="SHG116" s="1153"/>
      <c r="SHH116" s="1153"/>
      <c r="SHI116" s="1153"/>
      <c r="SHJ116" s="1153"/>
      <c r="SHK116" s="1153"/>
      <c r="SHL116" s="1153"/>
      <c r="SHM116" s="1153"/>
      <c r="SHN116" s="1153"/>
      <c r="SHO116" s="1153"/>
      <c r="SHP116" s="1153"/>
      <c r="SHQ116" s="1153"/>
      <c r="SHR116" s="1153"/>
      <c r="SHS116" s="1153"/>
      <c r="SHT116" s="1153"/>
      <c r="SHU116" s="1153"/>
      <c r="SHV116" s="1153"/>
      <c r="SHW116" s="1153"/>
      <c r="SHX116" s="1153"/>
      <c r="SHY116" s="1153"/>
      <c r="SHZ116" s="1153"/>
      <c r="SIA116" s="1153"/>
      <c r="SIB116" s="1153"/>
      <c r="SIC116" s="1153"/>
      <c r="SID116" s="1153"/>
      <c r="SIE116" s="1153"/>
      <c r="SIF116" s="1153"/>
      <c r="SIG116" s="1153"/>
      <c r="SIH116" s="1153"/>
      <c r="SII116" s="1153"/>
      <c r="SIJ116" s="1153"/>
      <c r="SIK116" s="1153"/>
      <c r="SIL116" s="1153"/>
      <c r="SIM116" s="1153"/>
      <c r="SIN116" s="1153"/>
      <c r="SIO116" s="1153"/>
      <c r="SIP116" s="1153"/>
      <c r="SIQ116" s="1153"/>
      <c r="SIR116" s="1153"/>
      <c r="SIS116" s="1153"/>
      <c r="SIT116" s="1153"/>
      <c r="SIU116" s="1153"/>
      <c r="SIV116" s="1153"/>
      <c r="SIW116" s="1153"/>
      <c r="SIX116" s="1153"/>
      <c r="SIY116" s="1153"/>
      <c r="SIZ116" s="1153"/>
      <c r="SJA116" s="1153"/>
      <c r="SJB116" s="1153"/>
      <c r="SJC116" s="1153"/>
      <c r="SJD116" s="1153"/>
      <c r="SJE116" s="1153"/>
      <c r="SJF116" s="1153"/>
      <c r="SJG116" s="1153"/>
      <c r="SJH116" s="1153"/>
      <c r="SJI116" s="1153"/>
      <c r="SJJ116" s="1153"/>
      <c r="SJK116" s="1153"/>
      <c r="SJL116" s="1153"/>
      <c r="SJM116" s="1153"/>
      <c r="SJN116" s="1153"/>
      <c r="SJO116" s="1153"/>
      <c r="SJP116" s="1153"/>
      <c r="SJQ116" s="1153"/>
      <c r="SJR116" s="1153"/>
      <c r="SJS116" s="1153"/>
      <c r="SJT116" s="1153"/>
      <c r="SJU116" s="1153"/>
      <c r="SJV116" s="1153"/>
      <c r="SJW116" s="1153"/>
      <c r="SJX116" s="1153"/>
      <c r="SJY116" s="1153"/>
      <c r="SJZ116" s="1153"/>
      <c r="SKA116" s="1153"/>
      <c r="SKB116" s="1153"/>
      <c r="SKC116" s="1153"/>
      <c r="SKD116" s="1153"/>
      <c r="SKE116" s="1153"/>
      <c r="SKF116" s="1153"/>
      <c r="SKG116" s="1153"/>
      <c r="SKH116" s="1153"/>
      <c r="SKI116" s="1153"/>
      <c r="SKJ116" s="1153"/>
      <c r="SKK116" s="1153"/>
      <c r="SKL116" s="1153"/>
      <c r="SKM116" s="1153"/>
      <c r="SKN116" s="1153"/>
      <c r="SKO116" s="1153"/>
      <c r="SKP116" s="1153"/>
      <c r="SKQ116" s="1153"/>
      <c r="SKR116" s="1153"/>
      <c r="SKS116" s="1153"/>
      <c r="SKT116" s="1153"/>
      <c r="SKU116" s="1153"/>
      <c r="SKV116" s="1153"/>
      <c r="SKW116" s="1153"/>
      <c r="SKX116" s="1153"/>
      <c r="SKY116" s="1153"/>
      <c r="SKZ116" s="1153"/>
      <c r="SLA116" s="1153"/>
      <c r="SLB116" s="1153"/>
      <c r="SLC116" s="1153"/>
      <c r="SLD116" s="1153"/>
      <c r="SLE116" s="1153"/>
      <c r="SLF116" s="1153"/>
      <c r="SLG116" s="1153"/>
      <c r="SLH116" s="1153"/>
      <c r="SLI116" s="1153"/>
      <c r="SLJ116" s="1153"/>
      <c r="SLK116" s="1153"/>
      <c r="SLL116" s="1153"/>
      <c r="SLM116" s="1153"/>
      <c r="SLN116" s="1153"/>
      <c r="SLO116" s="1153"/>
      <c r="SLP116" s="1153"/>
      <c r="SLQ116" s="1153"/>
      <c r="SLR116" s="1153"/>
      <c r="SLS116" s="1153"/>
      <c r="SLT116" s="1153"/>
      <c r="SLU116" s="1153"/>
      <c r="SLV116" s="1153"/>
      <c r="SLW116" s="1153"/>
      <c r="SLX116" s="1153"/>
      <c r="SLY116" s="1153"/>
      <c r="SLZ116" s="1153"/>
      <c r="SMA116" s="1153"/>
      <c r="SMB116" s="1153"/>
      <c r="SMC116" s="1153"/>
      <c r="SMD116" s="1153"/>
      <c r="SME116" s="1153"/>
      <c r="SMF116" s="1153"/>
      <c r="SMG116" s="1153"/>
      <c r="SMH116" s="1153"/>
      <c r="SMI116" s="1153"/>
      <c r="SMJ116" s="1153"/>
      <c r="SMK116" s="1153"/>
      <c r="SML116" s="1153"/>
      <c r="SMM116" s="1153"/>
      <c r="SMN116" s="1153"/>
      <c r="SMO116" s="1153"/>
      <c r="SMP116" s="1153"/>
      <c r="SMQ116" s="1153"/>
      <c r="SMR116" s="1153"/>
      <c r="SMS116" s="1153"/>
      <c r="SMT116" s="1153"/>
      <c r="SMU116" s="1153"/>
      <c r="SMV116" s="1153"/>
      <c r="SMW116" s="1153"/>
      <c r="SMX116" s="1153"/>
      <c r="SMY116" s="1153"/>
      <c r="SMZ116" s="1153"/>
      <c r="SNA116" s="1153"/>
      <c r="SNB116" s="1153"/>
      <c r="SNC116" s="1153"/>
      <c r="SND116" s="1153"/>
      <c r="SNE116" s="1153"/>
      <c r="SNF116" s="1153"/>
      <c r="SNG116" s="1153"/>
      <c r="SNH116" s="1153"/>
      <c r="SNI116" s="1153"/>
      <c r="SNJ116" s="1153"/>
      <c r="SNK116" s="1153"/>
      <c r="SNL116" s="1153"/>
      <c r="SNM116" s="1153"/>
      <c r="SNN116" s="1153"/>
      <c r="SNO116" s="1153"/>
      <c r="SNP116" s="1153"/>
      <c r="SNQ116" s="1153"/>
      <c r="SNR116" s="1153"/>
      <c r="SNS116" s="1153"/>
      <c r="SNT116" s="1153"/>
      <c r="SNU116" s="1153"/>
      <c r="SNV116" s="1153"/>
      <c r="SNW116" s="1153"/>
      <c r="SNX116" s="1153"/>
      <c r="SNY116" s="1153"/>
      <c r="SNZ116" s="1153"/>
      <c r="SOA116" s="1153"/>
      <c r="SOB116" s="1153"/>
      <c r="SOC116" s="1153"/>
      <c r="SOD116" s="1153"/>
      <c r="SOE116" s="1153"/>
      <c r="SOF116" s="1153"/>
      <c r="SOG116" s="1153"/>
      <c r="SOH116" s="1153"/>
      <c r="SOI116" s="1153"/>
      <c r="SOJ116" s="1153"/>
      <c r="SOK116" s="1153"/>
      <c r="SOL116" s="1153"/>
      <c r="SOM116" s="1153"/>
      <c r="SON116" s="1153"/>
      <c r="SOO116" s="1153"/>
      <c r="SOP116" s="1153"/>
      <c r="SOQ116" s="1153"/>
      <c r="SOR116" s="1153"/>
      <c r="SOS116" s="1153"/>
      <c r="SOT116" s="1153"/>
      <c r="SOU116" s="1153"/>
      <c r="SOV116" s="1153"/>
      <c r="SOW116" s="1153"/>
      <c r="SOX116" s="1153"/>
      <c r="SOY116" s="1153"/>
      <c r="SOZ116" s="1153"/>
      <c r="SPA116" s="1153"/>
      <c r="SPB116" s="1153"/>
      <c r="SPC116" s="1153"/>
      <c r="SPD116" s="1153"/>
      <c r="SPE116" s="1153"/>
      <c r="SPF116" s="1153"/>
      <c r="SPG116" s="1153"/>
      <c r="SPH116" s="1153"/>
      <c r="SPI116" s="1153"/>
      <c r="SPJ116" s="1153"/>
      <c r="SPK116" s="1153"/>
      <c r="SPL116" s="1153"/>
      <c r="SPM116" s="1153"/>
      <c r="SPN116" s="1153"/>
      <c r="SPO116" s="1153"/>
      <c r="SPP116" s="1153"/>
      <c r="SPQ116" s="1153"/>
      <c r="SPR116" s="1153"/>
      <c r="SPS116" s="1153"/>
      <c r="SPT116" s="1153"/>
      <c r="SPU116" s="1153"/>
      <c r="SPV116" s="1153"/>
      <c r="SPW116" s="1153"/>
      <c r="SPX116" s="1153"/>
      <c r="SPY116" s="1153"/>
      <c r="SPZ116" s="1153"/>
      <c r="SQA116" s="1153"/>
      <c r="SQB116" s="1153"/>
      <c r="SQC116" s="1153"/>
      <c r="SQD116" s="1153"/>
      <c r="SQE116" s="1153"/>
      <c r="SQF116" s="1153"/>
      <c r="SQG116" s="1153"/>
      <c r="SQH116" s="1153"/>
      <c r="SQI116" s="1153"/>
      <c r="SQJ116" s="1153"/>
      <c r="SQK116" s="1153"/>
      <c r="SQL116" s="1153"/>
      <c r="SQM116" s="1153"/>
      <c r="SQN116" s="1153"/>
      <c r="SQO116" s="1153"/>
      <c r="SQP116" s="1153"/>
      <c r="SQQ116" s="1153"/>
      <c r="SQR116" s="1153"/>
      <c r="SQS116" s="1153"/>
      <c r="SQT116" s="1153"/>
      <c r="SQU116" s="1153"/>
      <c r="SQV116" s="1153"/>
      <c r="SQW116" s="1153"/>
      <c r="SQX116" s="1153"/>
      <c r="SQY116" s="1153"/>
      <c r="SQZ116" s="1153"/>
      <c r="SRA116" s="1153"/>
      <c r="SRB116" s="1153"/>
      <c r="SRC116" s="1153"/>
      <c r="SRD116" s="1153"/>
      <c r="SRE116" s="1153"/>
      <c r="SRF116" s="1153"/>
      <c r="SRG116" s="1153"/>
      <c r="SRH116" s="1153"/>
      <c r="SRI116" s="1153"/>
      <c r="SRJ116" s="1153"/>
      <c r="SRK116" s="1153"/>
      <c r="SRL116" s="1153"/>
      <c r="SRM116" s="1153"/>
      <c r="SRN116" s="1153"/>
      <c r="SRO116" s="1153"/>
      <c r="SRP116" s="1153"/>
      <c r="SRQ116" s="1153"/>
      <c r="SRR116" s="1153"/>
      <c r="SRS116" s="1153"/>
      <c r="SRT116" s="1153"/>
      <c r="SRU116" s="1153"/>
      <c r="SRV116" s="1153"/>
      <c r="SRW116" s="1153"/>
      <c r="SRX116" s="1153"/>
      <c r="SRY116" s="1153"/>
      <c r="SRZ116" s="1153"/>
      <c r="SSA116" s="1153"/>
      <c r="SSB116" s="1153"/>
      <c r="SSC116" s="1153"/>
      <c r="SSD116" s="1153"/>
      <c r="SSE116" s="1153"/>
      <c r="SSF116" s="1153"/>
      <c r="SSG116" s="1153"/>
      <c r="SSH116" s="1153"/>
      <c r="SSI116" s="1153"/>
      <c r="SSJ116" s="1153"/>
      <c r="SSK116" s="1153"/>
      <c r="SSL116" s="1153"/>
      <c r="SSM116" s="1153"/>
      <c r="SSN116" s="1153"/>
      <c r="SSO116" s="1153"/>
      <c r="SSP116" s="1153"/>
      <c r="SSQ116" s="1153"/>
      <c r="SSR116" s="1153"/>
      <c r="SSS116" s="1153"/>
      <c r="SST116" s="1153"/>
      <c r="SSU116" s="1153"/>
      <c r="SSV116" s="1153"/>
      <c r="SSW116" s="1153"/>
      <c r="SSX116" s="1153"/>
      <c r="SSY116" s="1153"/>
      <c r="SSZ116" s="1153"/>
      <c r="STA116" s="1153"/>
      <c r="STB116" s="1153"/>
      <c r="STC116" s="1153"/>
      <c r="STD116" s="1153"/>
      <c r="STE116" s="1153"/>
      <c r="STF116" s="1153"/>
      <c r="STG116" s="1153"/>
      <c r="STH116" s="1153"/>
      <c r="STI116" s="1153"/>
      <c r="STJ116" s="1153"/>
      <c r="STK116" s="1153"/>
      <c r="STL116" s="1153"/>
      <c r="STM116" s="1153"/>
      <c r="STN116" s="1153"/>
      <c r="STO116" s="1153"/>
      <c r="STP116" s="1153"/>
      <c r="STQ116" s="1153"/>
      <c r="STR116" s="1153"/>
      <c r="STS116" s="1153"/>
      <c r="STT116" s="1153"/>
      <c r="STU116" s="1153"/>
      <c r="STV116" s="1153"/>
      <c r="STW116" s="1153"/>
      <c r="STX116" s="1153"/>
      <c r="STY116" s="1153"/>
      <c r="STZ116" s="1153"/>
      <c r="SUA116" s="1153"/>
      <c r="SUB116" s="1153"/>
      <c r="SUC116" s="1153"/>
      <c r="SUD116" s="1153"/>
      <c r="SUE116" s="1153"/>
      <c r="SUF116" s="1153"/>
      <c r="SUG116" s="1153"/>
      <c r="SUH116" s="1153"/>
      <c r="SUI116" s="1153"/>
      <c r="SUJ116" s="1153"/>
      <c r="SUK116" s="1153"/>
      <c r="SUL116" s="1153"/>
      <c r="SUM116" s="1153"/>
      <c r="SUN116" s="1153"/>
      <c r="SUO116" s="1153"/>
      <c r="SUP116" s="1153"/>
      <c r="SUQ116" s="1153"/>
      <c r="SUR116" s="1153"/>
      <c r="SUS116" s="1153"/>
      <c r="SUT116" s="1153"/>
      <c r="SUU116" s="1153"/>
      <c r="SUV116" s="1153"/>
      <c r="SUW116" s="1153"/>
      <c r="SUX116" s="1153"/>
      <c r="SUY116" s="1153"/>
      <c r="SUZ116" s="1153"/>
      <c r="SVA116" s="1153"/>
      <c r="SVB116" s="1153"/>
      <c r="SVC116" s="1153"/>
      <c r="SVD116" s="1153"/>
      <c r="SVE116" s="1153"/>
      <c r="SVF116" s="1153"/>
      <c r="SVG116" s="1153"/>
      <c r="SVH116" s="1153"/>
      <c r="SVI116" s="1153"/>
      <c r="SVJ116" s="1153"/>
      <c r="SVK116" s="1153"/>
      <c r="SVL116" s="1153"/>
      <c r="SVM116" s="1153"/>
      <c r="SVN116" s="1153"/>
      <c r="SVO116" s="1153"/>
      <c r="SVP116" s="1153"/>
      <c r="SVQ116" s="1153"/>
      <c r="SVR116" s="1153"/>
      <c r="SVS116" s="1153"/>
      <c r="SVT116" s="1153"/>
      <c r="SVU116" s="1153"/>
      <c r="SVV116" s="1153"/>
      <c r="SVW116" s="1153"/>
      <c r="SVX116" s="1153"/>
      <c r="SVY116" s="1153"/>
      <c r="SVZ116" s="1153"/>
      <c r="SWA116" s="1153"/>
      <c r="SWB116" s="1153"/>
      <c r="SWC116" s="1153"/>
      <c r="SWD116" s="1153"/>
      <c r="SWE116" s="1153"/>
      <c r="SWF116" s="1153"/>
      <c r="SWG116" s="1153"/>
      <c r="SWH116" s="1153"/>
      <c r="SWI116" s="1153"/>
      <c r="SWJ116" s="1153"/>
      <c r="SWK116" s="1153"/>
      <c r="SWL116" s="1153"/>
      <c r="SWM116" s="1153"/>
      <c r="SWN116" s="1153"/>
      <c r="SWO116" s="1153"/>
      <c r="SWP116" s="1153"/>
      <c r="SWQ116" s="1153"/>
      <c r="SWR116" s="1153"/>
      <c r="SWS116" s="1153"/>
      <c r="SWT116" s="1153"/>
      <c r="SWU116" s="1153"/>
      <c r="SWV116" s="1153"/>
      <c r="SWW116" s="1153"/>
      <c r="SWX116" s="1153"/>
      <c r="SWY116" s="1153"/>
      <c r="SWZ116" s="1153"/>
      <c r="SXA116" s="1153"/>
      <c r="SXB116" s="1153"/>
      <c r="SXC116" s="1153"/>
      <c r="SXD116" s="1153"/>
      <c r="SXE116" s="1153"/>
      <c r="SXF116" s="1153"/>
      <c r="SXG116" s="1153"/>
      <c r="SXH116" s="1153"/>
      <c r="SXI116" s="1153"/>
      <c r="SXJ116" s="1153"/>
      <c r="SXK116" s="1153"/>
      <c r="SXL116" s="1153"/>
      <c r="SXM116" s="1153"/>
      <c r="SXN116" s="1153"/>
      <c r="SXO116" s="1153"/>
      <c r="SXP116" s="1153"/>
      <c r="SXQ116" s="1153"/>
      <c r="SXR116" s="1153"/>
      <c r="SXS116" s="1153"/>
      <c r="SXT116" s="1153"/>
      <c r="SXU116" s="1153"/>
      <c r="SXV116" s="1153"/>
      <c r="SXW116" s="1153"/>
      <c r="SXX116" s="1153"/>
      <c r="SXY116" s="1153"/>
      <c r="SXZ116" s="1153"/>
      <c r="SYA116" s="1153"/>
      <c r="SYB116" s="1153"/>
      <c r="SYC116" s="1153"/>
      <c r="SYD116" s="1153"/>
      <c r="SYE116" s="1153"/>
      <c r="SYF116" s="1153"/>
      <c r="SYG116" s="1153"/>
      <c r="SYH116" s="1153"/>
      <c r="SYI116" s="1153"/>
      <c r="SYJ116" s="1153"/>
      <c r="SYK116" s="1153"/>
      <c r="SYL116" s="1153"/>
      <c r="SYM116" s="1153"/>
      <c r="SYN116" s="1153"/>
      <c r="SYO116" s="1153"/>
      <c r="SYP116" s="1153"/>
      <c r="SYQ116" s="1153"/>
      <c r="SYR116" s="1153"/>
      <c r="SYS116" s="1153"/>
      <c r="SYT116" s="1153"/>
      <c r="SYU116" s="1153"/>
      <c r="SYV116" s="1153"/>
      <c r="SYW116" s="1153"/>
      <c r="SYX116" s="1153"/>
      <c r="SYY116" s="1153"/>
      <c r="SYZ116" s="1153"/>
      <c r="SZA116" s="1153"/>
      <c r="SZB116" s="1153"/>
      <c r="SZC116" s="1153"/>
      <c r="SZD116" s="1153"/>
      <c r="SZE116" s="1153"/>
      <c r="SZF116" s="1153"/>
      <c r="SZG116" s="1153"/>
      <c r="SZH116" s="1153"/>
      <c r="SZI116" s="1153"/>
      <c r="SZJ116" s="1153"/>
      <c r="SZK116" s="1153"/>
      <c r="SZL116" s="1153"/>
      <c r="SZM116" s="1153"/>
      <c r="SZN116" s="1153"/>
      <c r="SZO116" s="1153"/>
      <c r="SZP116" s="1153"/>
      <c r="SZQ116" s="1153"/>
      <c r="SZR116" s="1153"/>
      <c r="SZS116" s="1153"/>
      <c r="SZT116" s="1153"/>
      <c r="SZU116" s="1153"/>
      <c r="SZV116" s="1153"/>
      <c r="SZW116" s="1153"/>
      <c r="SZX116" s="1153"/>
      <c r="SZY116" s="1153"/>
      <c r="SZZ116" s="1153"/>
      <c r="TAA116" s="1153"/>
      <c r="TAB116" s="1153"/>
      <c r="TAC116" s="1153"/>
      <c r="TAD116" s="1153"/>
      <c r="TAE116" s="1153"/>
      <c r="TAF116" s="1153"/>
      <c r="TAG116" s="1153"/>
      <c r="TAH116" s="1153"/>
      <c r="TAI116" s="1153"/>
      <c r="TAJ116" s="1153"/>
      <c r="TAK116" s="1153"/>
      <c r="TAL116" s="1153"/>
      <c r="TAM116" s="1153"/>
      <c r="TAN116" s="1153"/>
      <c r="TAO116" s="1153"/>
      <c r="TAP116" s="1153"/>
      <c r="TAQ116" s="1153"/>
      <c r="TAR116" s="1153"/>
      <c r="TAS116" s="1153"/>
      <c r="TAT116" s="1153"/>
      <c r="TAU116" s="1153"/>
      <c r="TAV116" s="1153"/>
      <c r="TAW116" s="1153"/>
      <c r="TAX116" s="1153"/>
      <c r="TAY116" s="1153"/>
      <c r="TAZ116" s="1153"/>
      <c r="TBA116" s="1153"/>
      <c r="TBB116" s="1153"/>
      <c r="TBC116" s="1153"/>
      <c r="TBD116" s="1153"/>
      <c r="TBE116" s="1153"/>
      <c r="TBF116" s="1153"/>
      <c r="TBG116" s="1153"/>
      <c r="TBH116" s="1153"/>
      <c r="TBI116" s="1153"/>
      <c r="TBJ116" s="1153"/>
      <c r="TBK116" s="1153"/>
      <c r="TBL116" s="1153"/>
      <c r="TBM116" s="1153"/>
      <c r="TBN116" s="1153"/>
      <c r="TBO116" s="1153"/>
      <c r="TBP116" s="1153"/>
      <c r="TBQ116" s="1153"/>
      <c r="TBR116" s="1153"/>
      <c r="TBS116" s="1153"/>
      <c r="TBT116" s="1153"/>
      <c r="TBU116" s="1153"/>
      <c r="TBV116" s="1153"/>
      <c r="TBW116" s="1153"/>
      <c r="TBX116" s="1153"/>
      <c r="TBY116" s="1153"/>
      <c r="TBZ116" s="1153"/>
      <c r="TCA116" s="1153"/>
      <c r="TCB116" s="1153"/>
      <c r="TCC116" s="1153"/>
      <c r="TCD116" s="1153"/>
      <c r="TCE116" s="1153"/>
      <c r="TCF116" s="1153"/>
      <c r="TCG116" s="1153"/>
      <c r="TCH116" s="1153"/>
      <c r="TCI116" s="1153"/>
      <c r="TCJ116" s="1153"/>
      <c r="TCK116" s="1153"/>
      <c r="TCL116" s="1153"/>
      <c r="TCM116" s="1153"/>
      <c r="TCN116" s="1153"/>
      <c r="TCO116" s="1153"/>
      <c r="TCP116" s="1153"/>
      <c r="TCQ116" s="1153"/>
      <c r="TCR116" s="1153"/>
      <c r="TCS116" s="1153"/>
      <c r="TCT116" s="1153"/>
      <c r="TCU116" s="1153"/>
      <c r="TCV116" s="1153"/>
      <c r="TCW116" s="1153"/>
      <c r="TCX116" s="1153"/>
      <c r="TCY116" s="1153"/>
      <c r="TCZ116" s="1153"/>
      <c r="TDA116" s="1153"/>
      <c r="TDB116" s="1153"/>
      <c r="TDC116" s="1153"/>
      <c r="TDD116" s="1153"/>
      <c r="TDE116" s="1153"/>
      <c r="TDF116" s="1153"/>
      <c r="TDG116" s="1153"/>
      <c r="TDH116" s="1153"/>
      <c r="TDI116" s="1153"/>
      <c r="TDJ116" s="1153"/>
      <c r="TDK116" s="1153"/>
      <c r="TDL116" s="1153"/>
      <c r="TDM116" s="1153"/>
      <c r="TDN116" s="1153"/>
      <c r="TDO116" s="1153"/>
      <c r="TDP116" s="1153"/>
      <c r="TDQ116" s="1153"/>
      <c r="TDR116" s="1153"/>
      <c r="TDS116" s="1153"/>
      <c r="TDT116" s="1153"/>
      <c r="TDU116" s="1153"/>
      <c r="TDV116" s="1153"/>
      <c r="TDW116" s="1153"/>
      <c r="TDX116" s="1153"/>
      <c r="TDY116" s="1153"/>
      <c r="TDZ116" s="1153"/>
      <c r="TEA116" s="1153"/>
      <c r="TEB116" s="1153"/>
      <c r="TEC116" s="1153"/>
      <c r="TED116" s="1153"/>
      <c r="TEE116" s="1153"/>
      <c r="TEF116" s="1153"/>
      <c r="TEG116" s="1153"/>
      <c r="TEH116" s="1153"/>
      <c r="TEI116" s="1153"/>
      <c r="TEJ116" s="1153"/>
      <c r="TEK116" s="1153"/>
      <c r="TEL116" s="1153"/>
      <c r="TEM116" s="1153"/>
      <c r="TEN116" s="1153"/>
      <c r="TEO116" s="1153"/>
      <c r="TEP116" s="1153"/>
      <c r="TEQ116" s="1153"/>
      <c r="TER116" s="1153"/>
      <c r="TES116" s="1153"/>
      <c r="TET116" s="1153"/>
      <c r="TEU116" s="1153"/>
      <c r="TEV116" s="1153"/>
      <c r="TEW116" s="1153"/>
      <c r="TEX116" s="1153"/>
      <c r="TEY116" s="1153"/>
      <c r="TEZ116" s="1153"/>
      <c r="TFA116" s="1153"/>
      <c r="TFB116" s="1153"/>
      <c r="TFC116" s="1153"/>
      <c r="TFD116" s="1153"/>
      <c r="TFE116" s="1153"/>
      <c r="TFF116" s="1153"/>
      <c r="TFG116" s="1153"/>
      <c r="TFH116" s="1153"/>
      <c r="TFI116" s="1153"/>
      <c r="TFJ116" s="1153"/>
      <c r="TFK116" s="1153"/>
      <c r="TFL116" s="1153"/>
      <c r="TFM116" s="1153"/>
      <c r="TFN116" s="1153"/>
      <c r="TFO116" s="1153"/>
      <c r="TFP116" s="1153"/>
      <c r="TFQ116" s="1153"/>
      <c r="TFR116" s="1153"/>
      <c r="TFS116" s="1153"/>
      <c r="TFT116" s="1153"/>
      <c r="TFU116" s="1153"/>
      <c r="TFV116" s="1153"/>
      <c r="TFW116" s="1153"/>
      <c r="TFX116" s="1153"/>
      <c r="TFY116" s="1153"/>
      <c r="TFZ116" s="1153"/>
      <c r="TGA116" s="1153"/>
      <c r="TGB116" s="1153"/>
      <c r="TGC116" s="1153"/>
      <c r="TGD116" s="1153"/>
      <c r="TGE116" s="1153"/>
      <c r="TGF116" s="1153"/>
      <c r="TGG116" s="1153"/>
      <c r="TGH116" s="1153"/>
      <c r="TGI116" s="1153"/>
      <c r="TGJ116" s="1153"/>
      <c r="TGK116" s="1153"/>
      <c r="TGL116" s="1153"/>
      <c r="TGM116" s="1153"/>
      <c r="TGN116" s="1153"/>
      <c r="TGO116" s="1153"/>
      <c r="TGP116" s="1153"/>
      <c r="TGQ116" s="1153"/>
      <c r="TGR116" s="1153"/>
      <c r="TGS116" s="1153"/>
      <c r="TGT116" s="1153"/>
      <c r="TGU116" s="1153"/>
      <c r="TGV116" s="1153"/>
      <c r="TGW116" s="1153"/>
      <c r="TGX116" s="1153"/>
      <c r="TGY116" s="1153"/>
      <c r="TGZ116" s="1153"/>
      <c r="THA116" s="1153"/>
      <c r="THB116" s="1153"/>
      <c r="THC116" s="1153"/>
      <c r="THD116" s="1153"/>
      <c r="THE116" s="1153"/>
      <c r="THF116" s="1153"/>
      <c r="THG116" s="1153"/>
      <c r="THH116" s="1153"/>
      <c r="THI116" s="1153"/>
      <c r="THJ116" s="1153"/>
      <c r="THK116" s="1153"/>
      <c r="THL116" s="1153"/>
      <c r="THM116" s="1153"/>
      <c r="THN116" s="1153"/>
      <c r="THO116" s="1153"/>
      <c r="THP116" s="1153"/>
      <c r="THQ116" s="1153"/>
      <c r="THR116" s="1153"/>
      <c r="THS116" s="1153"/>
      <c r="THT116" s="1153"/>
      <c r="THU116" s="1153"/>
      <c r="THV116" s="1153"/>
      <c r="THW116" s="1153"/>
      <c r="THX116" s="1153"/>
      <c r="THY116" s="1153"/>
      <c r="THZ116" s="1153"/>
      <c r="TIA116" s="1153"/>
      <c r="TIB116" s="1153"/>
      <c r="TIC116" s="1153"/>
      <c r="TID116" s="1153"/>
      <c r="TIE116" s="1153"/>
      <c r="TIF116" s="1153"/>
      <c r="TIG116" s="1153"/>
      <c r="TIH116" s="1153"/>
      <c r="TII116" s="1153"/>
      <c r="TIJ116" s="1153"/>
      <c r="TIK116" s="1153"/>
      <c r="TIL116" s="1153"/>
      <c r="TIM116" s="1153"/>
      <c r="TIN116" s="1153"/>
      <c r="TIO116" s="1153"/>
      <c r="TIP116" s="1153"/>
      <c r="TIQ116" s="1153"/>
      <c r="TIR116" s="1153"/>
      <c r="TIS116" s="1153"/>
      <c r="TIT116" s="1153"/>
      <c r="TIU116" s="1153"/>
      <c r="TIV116" s="1153"/>
      <c r="TIW116" s="1153"/>
      <c r="TIX116" s="1153"/>
      <c r="TIY116" s="1153"/>
      <c r="TIZ116" s="1153"/>
      <c r="TJA116" s="1153"/>
      <c r="TJB116" s="1153"/>
      <c r="TJC116" s="1153"/>
      <c r="TJD116" s="1153"/>
      <c r="TJE116" s="1153"/>
      <c r="TJF116" s="1153"/>
      <c r="TJG116" s="1153"/>
      <c r="TJH116" s="1153"/>
      <c r="TJI116" s="1153"/>
      <c r="TJJ116" s="1153"/>
      <c r="TJK116" s="1153"/>
      <c r="TJL116" s="1153"/>
      <c r="TJM116" s="1153"/>
      <c r="TJN116" s="1153"/>
      <c r="TJO116" s="1153"/>
      <c r="TJP116" s="1153"/>
      <c r="TJQ116" s="1153"/>
      <c r="TJR116" s="1153"/>
      <c r="TJS116" s="1153"/>
      <c r="TJT116" s="1153"/>
      <c r="TJU116" s="1153"/>
      <c r="TJV116" s="1153"/>
      <c r="TJW116" s="1153"/>
      <c r="TJX116" s="1153"/>
      <c r="TJY116" s="1153"/>
      <c r="TJZ116" s="1153"/>
      <c r="TKA116" s="1153"/>
      <c r="TKB116" s="1153"/>
      <c r="TKC116" s="1153"/>
      <c r="TKD116" s="1153"/>
      <c r="TKE116" s="1153"/>
      <c r="TKF116" s="1153"/>
      <c r="TKG116" s="1153"/>
      <c r="TKH116" s="1153"/>
      <c r="TKI116" s="1153"/>
      <c r="TKJ116" s="1153"/>
      <c r="TKK116" s="1153"/>
      <c r="TKL116" s="1153"/>
      <c r="TKM116" s="1153"/>
      <c r="TKN116" s="1153"/>
      <c r="TKO116" s="1153"/>
      <c r="TKP116" s="1153"/>
      <c r="TKQ116" s="1153"/>
      <c r="TKR116" s="1153"/>
      <c r="TKS116" s="1153"/>
      <c r="TKT116" s="1153"/>
      <c r="TKU116" s="1153"/>
      <c r="TKV116" s="1153"/>
      <c r="TKW116" s="1153"/>
      <c r="TKX116" s="1153"/>
      <c r="TKY116" s="1153"/>
      <c r="TKZ116" s="1153"/>
      <c r="TLA116" s="1153"/>
      <c r="TLB116" s="1153"/>
      <c r="TLC116" s="1153"/>
      <c r="TLD116" s="1153"/>
      <c r="TLE116" s="1153"/>
      <c r="TLF116" s="1153"/>
      <c r="TLG116" s="1153"/>
      <c r="TLH116" s="1153"/>
      <c r="TLI116" s="1153"/>
      <c r="TLJ116" s="1153"/>
      <c r="TLK116" s="1153"/>
      <c r="TLL116" s="1153"/>
      <c r="TLM116" s="1153"/>
      <c r="TLN116" s="1153"/>
      <c r="TLO116" s="1153"/>
      <c r="TLP116" s="1153"/>
      <c r="TLQ116" s="1153"/>
      <c r="TLR116" s="1153"/>
      <c r="TLS116" s="1153"/>
      <c r="TLT116" s="1153"/>
      <c r="TLU116" s="1153"/>
      <c r="TLV116" s="1153"/>
      <c r="TLW116" s="1153"/>
      <c r="TLX116" s="1153"/>
      <c r="TLY116" s="1153"/>
      <c r="TLZ116" s="1153"/>
      <c r="TMA116" s="1153"/>
      <c r="TMB116" s="1153"/>
      <c r="TMC116" s="1153"/>
      <c r="TMD116" s="1153"/>
      <c r="TME116" s="1153"/>
      <c r="TMF116" s="1153"/>
      <c r="TMG116" s="1153"/>
      <c r="TMH116" s="1153"/>
      <c r="TMI116" s="1153"/>
      <c r="TMJ116" s="1153"/>
      <c r="TMK116" s="1153"/>
      <c r="TML116" s="1153"/>
      <c r="TMM116" s="1153"/>
      <c r="TMN116" s="1153"/>
      <c r="TMO116" s="1153"/>
      <c r="TMP116" s="1153"/>
      <c r="TMQ116" s="1153"/>
      <c r="TMR116" s="1153"/>
      <c r="TMS116" s="1153"/>
      <c r="TMT116" s="1153"/>
      <c r="TMU116" s="1153"/>
      <c r="TMV116" s="1153"/>
      <c r="TMW116" s="1153"/>
      <c r="TMX116" s="1153"/>
      <c r="TMY116" s="1153"/>
      <c r="TMZ116" s="1153"/>
      <c r="TNA116" s="1153"/>
      <c r="TNB116" s="1153"/>
      <c r="TNC116" s="1153"/>
      <c r="TND116" s="1153"/>
      <c r="TNE116" s="1153"/>
      <c r="TNF116" s="1153"/>
      <c r="TNG116" s="1153"/>
      <c r="TNH116" s="1153"/>
      <c r="TNI116" s="1153"/>
      <c r="TNJ116" s="1153"/>
      <c r="TNK116" s="1153"/>
      <c r="TNL116" s="1153"/>
      <c r="TNM116" s="1153"/>
      <c r="TNN116" s="1153"/>
      <c r="TNO116" s="1153"/>
      <c r="TNP116" s="1153"/>
      <c r="TNQ116" s="1153"/>
      <c r="TNR116" s="1153"/>
      <c r="TNS116" s="1153"/>
      <c r="TNT116" s="1153"/>
      <c r="TNU116" s="1153"/>
      <c r="TNV116" s="1153"/>
      <c r="TNW116" s="1153"/>
      <c r="TNX116" s="1153"/>
      <c r="TNY116" s="1153"/>
      <c r="TNZ116" s="1153"/>
      <c r="TOA116" s="1153"/>
      <c r="TOB116" s="1153"/>
      <c r="TOC116" s="1153"/>
      <c r="TOD116" s="1153"/>
      <c r="TOE116" s="1153"/>
      <c r="TOF116" s="1153"/>
      <c r="TOG116" s="1153"/>
      <c r="TOH116" s="1153"/>
      <c r="TOI116" s="1153"/>
      <c r="TOJ116" s="1153"/>
      <c r="TOK116" s="1153"/>
      <c r="TOL116" s="1153"/>
      <c r="TOM116" s="1153"/>
      <c r="TON116" s="1153"/>
      <c r="TOO116" s="1153"/>
      <c r="TOP116" s="1153"/>
      <c r="TOQ116" s="1153"/>
      <c r="TOR116" s="1153"/>
      <c r="TOS116" s="1153"/>
      <c r="TOT116" s="1153"/>
      <c r="TOU116" s="1153"/>
      <c r="TOV116" s="1153"/>
      <c r="TOW116" s="1153"/>
      <c r="TOX116" s="1153"/>
      <c r="TOY116" s="1153"/>
      <c r="TOZ116" s="1153"/>
      <c r="TPA116" s="1153"/>
      <c r="TPB116" s="1153"/>
      <c r="TPC116" s="1153"/>
      <c r="TPD116" s="1153"/>
      <c r="TPE116" s="1153"/>
      <c r="TPF116" s="1153"/>
      <c r="TPG116" s="1153"/>
      <c r="TPH116" s="1153"/>
      <c r="TPI116" s="1153"/>
      <c r="TPJ116" s="1153"/>
      <c r="TPK116" s="1153"/>
      <c r="TPL116" s="1153"/>
      <c r="TPM116" s="1153"/>
      <c r="TPN116" s="1153"/>
      <c r="TPO116" s="1153"/>
      <c r="TPP116" s="1153"/>
      <c r="TPQ116" s="1153"/>
      <c r="TPR116" s="1153"/>
      <c r="TPS116" s="1153"/>
      <c r="TPT116" s="1153"/>
      <c r="TPU116" s="1153"/>
      <c r="TPV116" s="1153"/>
      <c r="TPW116" s="1153"/>
      <c r="TPX116" s="1153"/>
      <c r="TPY116" s="1153"/>
      <c r="TPZ116" s="1153"/>
      <c r="TQA116" s="1153"/>
      <c r="TQB116" s="1153"/>
      <c r="TQC116" s="1153"/>
      <c r="TQD116" s="1153"/>
      <c r="TQE116" s="1153"/>
      <c r="TQF116" s="1153"/>
      <c r="TQG116" s="1153"/>
      <c r="TQH116" s="1153"/>
      <c r="TQI116" s="1153"/>
      <c r="TQJ116" s="1153"/>
      <c r="TQK116" s="1153"/>
      <c r="TQL116" s="1153"/>
      <c r="TQM116" s="1153"/>
      <c r="TQN116" s="1153"/>
      <c r="TQO116" s="1153"/>
      <c r="TQP116" s="1153"/>
      <c r="TQQ116" s="1153"/>
      <c r="TQR116" s="1153"/>
      <c r="TQS116" s="1153"/>
      <c r="TQT116" s="1153"/>
      <c r="TQU116" s="1153"/>
      <c r="TQV116" s="1153"/>
      <c r="TQW116" s="1153"/>
      <c r="TQX116" s="1153"/>
      <c r="TQY116" s="1153"/>
      <c r="TQZ116" s="1153"/>
      <c r="TRA116" s="1153"/>
      <c r="TRB116" s="1153"/>
      <c r="TRC116" s="1153"/>
      <c r="TRD116" s="1153"/>
      <c r="TRE116" s="1153"/>
      <c r="TRF116" s="1153"/>
      <c r="TRG116" s="1153"/>
      <c r="TRH116" s="1153"/>
      <c r="TRI116" s="1153"/>
      <c r="TRJ116" s="1153"/>
      <c r="TRK116" s="1153"/>
      <c r="TRL116" s="1153"/>
      <c r="TRM116" s="1153"/>
      <c r="TRN116" s="1153"/>
      <c r="TRO116" s="1153"/>
      <c r="TRP116" s="1153"/>
      <c r="TRQ116" s="1153"/>
      <c r="TRR116" s="1153"/>
      <c r="TRS116" s="1153"/>
      <c r="TRT116" s="1153"/>
      <c r="TRU116" s="1153"/>
      <c r="TRV116" s="1153"/>
      <c r="TRW116" s="1153"/>
      <c r="TRX116" s="1153"/>
      <c r="TRY116" s="1153"/>
      <c r="TRZ116" s="1153"/>
      <c r="TSA116" s="1153"/>
      <c r="TSB116" s="1153"/>
      <c r="TSC116" s="1153"/>
      <c r="TSD116" s="1153"/>
      <c r="TSE116" s="1153"/>
      <c r="TSF116" s="1153"/>
      <c r="TSG116" s="1153"/>
      <c r="TSH116" s="1153"/>
      <c r="TSI116" s="1153"/>
      <c r="TSJ116" s="1153"/>
      <c r="TSK116" s="1153"/>
      <c r="TSL116" s="1153"/>
      <c r="TSM116" s="1153"/>
      <c r="TSN116" s="1153"/>
      <c r="TSO116" s="1153"/>
      <c r="TSP116" s="1153"/>
      <c r="TSQ116" s="1153"/>
      <c r="TSR116" s="1153"/>
      <c r="TSS116" s="1153"/>
      <c r="TST116" s="1153"/>
      <c r="TSU116" s="1153"/>
      <c r="TSV116" s="1153"/>
      <c r="TSW116" s="1153"/>
      <c r="TSX116" s="1153"/>
      <c r="TSY116" s="1153"/>
      <c r="TSZ116" s="1153"/>
      <c r="TTA116" s="1153"/>
      <c r="TTB116" s="1153"/>
      <c r="TTC116" s="1153"/>
      <c r="TTD116" s="1153"/>
      <c r="TTE116" s="1153"/>
      <c r="TTF116" s="1153"/>
      <c r="TTG116" s="1153"/>
      <c r="TTH116" s="1153"/>
      <c r="TTI116" s="1153"/>
      <c r="TTJ116" s="1153"/>
      <c r="TTK116" s="1153"/>
      <c r="TTL116" s="1153"/>
      <c r="TTM116" s="1153"/>
      <c r="TTN116" s="1153"/>
      <c r="TTO116" s="1153"/>
      <c r="TTP116" s="1153"/>
      <c r="TTQ116" s="1153"/>
      <c r="TTR116" s="1153"/>
      <c r="TTS116" s="1153"/>
      <c r="TTT116" s="1153"/>
      <c r="TTU116" s="1153"/>
      <c r="TTV116" s="1153"/>
      <c r="TTW116" s="1153"/>
      <c r="TTX116" s="1153"/>
      <c r="TTY116" s="1153"/>
      <c r="TTZ116" s="1153"/>
      <c r="TUA116" s="1153"/>
      <c r="TUB116" s="1153"/>
      <c r="TUC116" s="1153"/>
      <c r="TUD116" s="1153"/>
      <c r="TUE116" s="1153"/>
      <c r="TUF116" s="1153"/>
      <c r="TUG116" s="1153"/>
      <c r="TUH116" s="1153"/>
      <c r="TUI116" s="1153"/>
      <c r="TUJ116" s="1153"/>
      <c r="TUK116" s="1153"/>
      <c r="TUL116" s="1153"/>
      <c r="TUM116" s="1153"/>
      <c r="TUN116" s="1153"/>
      <c r="TUO116" s="1153"/>
      <c r="TUP116" s="1153"/>
      <c r="TUQ116" s="1153"/>
      <c r="TUR116" s="1153"/>
      <c r="TUS116" s="1153"/>
      <c r="TUT116" s="1153"/>
      <c r="TUU116" s="1153"/>
      <c r="TUV116" s="1153"/>
      <c r="TUW116" s="1153"/>
      <c r="TUX116" s="1153"/>
      <c r="TUY116" s="1153"/>
      <c r="TUZ116" s="1153"/>
      <c r="TVA116" s="1153"/>
      <c r="TVB116" s="1153"/>
      <c r="TVC116" s="1153"/>
      <c r="TVD116" s="1153"/>
      <c r="TVE116" s="1153"/>
      <c r="TVF116" s="1153"/>
      <c r="TVG116" s="1153"/>
      <c r="TVH116" s="1153"/>
      <c r="TVI116" s="1153"/>
      <c r="TVJ116" s="1153"/>
      <c r="TVK116" s="1153"/>
      <c r="TVL116" s="1153"/>
      <c r="TVM116" s="1153"/>
      <c r="TVN116" s="1153"/>
      <c r="TVO116" s="1153"/>
      <c r="TVP116" s="1153"/>
      <c r="TVQ116" s="1153"/>
      <c r="TVR116" s="1153"/>
      <c r="TVS116" s="1153"/>
      <c r="TVT116" s="1153"/>
      <c r="TVU116" s="1153"/>
      <c r="TVV116" s="1153"/>
      <c r="TVW116" s="1153"/>
      <c r="TVX116" s="1153"/>
      <c r="TVY116" s="1153"/>
      <c r="TVZ116" s="1153"/>
      <c r="TWA116" s="1153"/>
      <c r="TWB116" s="1153"/>
      <c r="TWC116" s="1153"/>
      <c r="TWD116" s="1153"/>
      <c r="TWE116" s="1153"/>
      <c r="TWF116" s="1153"/>
      <c r="TWG116" s="1153"/>
      <c r="TWH116" s="1153"/>
      <c r="TWI116" s="1153"/>
      <c r="TWJ116" s="1153"/>
      <c r="TWK116" s="1153"/>
      <c r="TWL116" s="1153"/>
      <c r="TWM116" s="1153"/>
      <c r="TWN116" s="1153"/>
      <c r="TWO116" s="1153"/>
      <c r="TWP116" s="1153"/>
      <c r="TWQ116" s="1153"/>
      <c r="TWR116" s="1153"/>
      <c r="TWS116" s="1153"/>
      <c r="TWT116" s="1153"/>
      <c r="TWU116" s="1153"/>
      <c r="TWV116" s="1153"/>
      <c r="TWW116" s="1153"/>
      <c r="TWX116" s="1153"/>
      <c r="TWY116" s="1153"/>
      <c r="TWZ116" s="1153"/>
      <c r="TXA116" s="1153"/>
      <c r="TXB116" s="1153"/>
      <c r="TXC116" s="1153"/>
      <c r="TXD116" s="1153"/>
      <c r="TXE116" s="1153"/>
      <c r="TXF116" s="1153"/>
      <c r="TXG116" s="1153"/>
      <c r="TXH116" s="1153"/>
      <c r="TXI116" s="1153"/>
      <c r="TXJ116" s="1153"/>
      <c r="TXK116" s="1153"/>
      <c r="TXL116" s="1153"/>
      <c r="TXM116" s="1153"/>
      <c r="TXN116" s="1153"/>
      <c r="TXO116" s="1153"/>
      <c r="TXP116" s="1153"/>
      <c r="TXQ116" s="1153"/>
      <c r="TXR116" s="1153"/>
      <c r="TXS116" s="1153"/>
      <c r="TXT116" s="1153"/>
      <c r="TXU116" s="1153"/>
      <c r="TXV116" s="1153"/>
      <c r="TXW116" s="1153"/>
      <c r="TXX116" s="1153"/>
      <c r="TXY116" s="1153"/>
      <c r="TXZ116" s="1153"/>
      <c r="TYA116" s="1153"/>
      <c r="TYB116" s="1153"/>
      <c r="TYC116" s="1153"/>
      <c r="TYD116" s="1153"/>
      <c r="TYE116" s="1153"/>
      <c r="TYF116" s="1153"/>
      <c r="TYG116" s="1153"/>
      <c r="TYH116" s="1153"/>
      <c r="TYI116" s="1153"/>
      <c r="TYJ116" s="1153"/>
      <c r="TYK116" s="1153"/>
      <c r="TYL116" s="1153"/>
      <c r="TYM116" s="1153"/>
      <c r="TYN116" s="1153"/>
      <c r="TYO116" s="1153"/>
      <c r="TYP116" s="1153"/>
      <c r="TYQ116" s="1153"/>
      <c r="TYR116" s="1153"/>
      <c r="TYS116" s="1153"/>
      <c r="TYT116" s="1153"/>
      <c r="TYU116" s="1153"/>
      <c r="TYV116" s="1153"/>
      <c r="TYW116" s="1153"/>
      <c r="TYX116" s="1153"/>
      <c r="TYY116" s="1153"/>
      <c r="TYZ116" s="1153"/>
      <c r="TZA116" s="1153"/>
      <c r="TZB116" s="1153"/>
      <c r="TZC116" s="1153"/>
      <c r="TZD116" s="1153"/>
      <c r="TZE116" s="1153"/>
      <c r="TZF116" s="1153"/>
      <c r="TZG116" s="1153"/>
      <c r="TZH116" s="1153"/>
      <c r="TZI116" s="1153"/>
      <c r="TZJ116" s="1153"/>
      <c r="TZK116" s="1153"/>
      <c r="TZL116" s="1153"/>
      <c r="TZM116" s="1153"/>
      <c r="TZN116" s="1153"/>
      <c r="TZO116" s="1153"/>
      <c r="TZP116" s="1153"/>
      <c r="TZQ116" s="1153"/>
      <c r="TZR116" s="1153"/>
      <c r="TZS116" s="1153"/>
      <c r="TZT116" s="1153"/>
      <c r="TZU116" s="1153"/>
      <c r="TZV116" s="1153"/>
      <c r="TZW116" s="1153"/>
      <c r="TZX116" s="1153"/>
      <c r="TZY116" s="1153"/>
      <c r="TZZ116" s="1153"/>
      <c r="UAA116" s="1153"/>
      <c r="UAB116" s="1153"/>
      <c r="UAC116" s="1153"/>
      <c r="UAD116" s="1153"/>
      <c r="UAE116" s="1153"/>
      <c r="UAF116" s="1153"/>
      <c r="UAG116" s="1153"/>
      <c r="UAH116" s="1153"/>
      <c r="UAI116" s="1153"/>
      <c r="UAJ116" s="1153"/>
      <c r="UAK116" s="1153"/>
      <c r="UAL116" s="1153"/>
      <c r="UAM116" s="1153"/>
      <c r="UAN116" s="1153"/>
      <c r="UAO116" s="1153"/>
      <c r="UAP116" s="1153"/>
      <c r="UAQ116" s="1153"/>
      <c r="UAR116" s="1153"/>
      <c r="UAS116" s="1153"/>
      <c r="UAT116" s="1153"/>
      <c r="UAU116" s="1153"/>
      <c r="UAV116" s="1153"/>
      <c r="UAW116" s="1153"/>
      <c r="UAX116" s="1153"/>
      <c r="UAY116" s="1153"/>
      <c r="UAZ116" s="1153"/>
      <c r="UBA116" s="1153"/>
      <c r="UBB116" s="1153"/>
      <c r="UBC116" s="1153"/>
      <c r="UBD116" s="1153"/>
      <c r="UBE116" s="1153"/>
      <c r="UBF116" s="1153"/>
      <c r="UBG116" s="1153"/>
      <c r="UBH116" s="1153"/>
      <c r="UBI116" s="1153"/>
      <c r="UBJ116" s="1153"/>
      <c r="UBK116" s="1153"/>
      <c r="UBL116" s="1153"/>
      <c r="UBM116" s="1153"/>
      <c r="UBN116" s="1153"/>
      <c r="UBO116" s="1153"/>
      <c r="UBP116" s="1153"/>
      <c r="UBQ116" s="1153"/>
      <c r="UBR116" s="1153"/>
      <c r="UBS116" s="1153"/>
      <c r="UBT116" s="1153"/>
      <c r="UBU116" s="1153"/>
      <c r="UBV116" s="1153"/>
      <c r="UBW116" s="1153"/>
      <c r="UBX116" s="1153"/>
      <c r="UBY116" s="1153"/>
      <c r="UBZ116" s="1153"/>
      <c r="UCA116" s="1153"/>
      <c r="UCB116" s="1153"/>
      <c r="UCC116" s="1153"/>
      <c r="UCD116" s="1153"/>
      <c r="UCE116" s="1153"/>
      <c r="UCF116" s="1153"/>
      <c r="UCG116" s="1153"/>
      <c r="UCH116" s="1153"/>
      <c r="UCI116" s="1153"/>
      <c r="UCJ116" s="1153"/>
      <c r="UCK116" s="1153"/>
      <c r="UCL116" s="1153"/>
      <c r="UCM116" s="1153"/>
      <c r="UCN116" s="1153"/>
      <c r="UCO116" s="1153"/>
      <c r="UCP116" s="1153"/>
      <c r="UCQ116" s="1153"/>
      <c r="UCR116" s="1153"/>
      <c r="UCS116" s="1153"/>
      <c r="UCT116" s="1153"/>
      <c r="UCU116" s="1153"/>
      <c r="UCV116" s="1153"/>
      <c r="UCW116" s="1153"/>
      <c r="UCX116" s="1153"/>
      <c r="UCY116" s="1153"/>
      <c r="UCZ116" s="1153"/>
      <c r="UDA116" s="1153"/>
      <c r="UDB116" s="1153"/>
      <c r="UDC116" s="1153"/>
      <c r="UDD116" s="1153"/>
      <c r="UDE116" s="1153"/>
      <c r="UDF116" s="1153"/>
      <c r="UDG116" s="1153"/>
      <c r="UDH116" s="1153"/>
      <c r="UDI116" s="1153"/>
      <c r="UDJ116" s="1153"/>
      <c r="UDK116" s="1153"/>
      <c r="UDL116" s="1153"/>
      <c r="UDM116" s="1153"/>
      <c r="UDN116" s="1153"/>
      <c r="UDO116" s="1153"/>
      <c r="UDP116" s="1153"/>
      <c r="UDQ116" s="1153"/>
      <c r="UDR116" s="1153"/>
      <c r="UDS116" s="1153"/>
      <c r="UDT116" s="1153"/>
      <c r="UDU116" s="1153"/>
      <c r="UDV116" s="1153"/>
      <c r="UDW116" s="1153"/>
      <c r="UDX116" s="1153"/>
      <c r="UDY116" s="1153"/>
      <c r="UDZ116" s="1153"/>
      <c r="UEA116" s="1153"/>
      <c r="UEB116" s="1153"/>
      <c r="UEC116" s="1153"/>
      <c r="UED116" s="1153"/>
      <c r="UEE116" s="1153"/>
      <c r="UEF116" s="1153"/>
      <c r="UEG116" s="1153"/>
      <c r="UEH116" s="1153"/>
      <c r="UEI116" s="1153"/>
      <c r="UEJ116" s="1153"/>
      <c r="UEK116" s="1153"/>
      <c r="UEL116" s="1153"/>
      <c r="UEM116" s="1153"/>
      <c r="UEN116" s="1153"/>
      <c r="UEO116" s="1153"/>
      <c r="UEP116" s="1153"/>
      <c r="UEQ116" s="1153"/>
      <c r="UER116" s="1153"/>
      <c r="UES116" s="1153"/>
      <c r="UET116" s="1153"/>
      <c r="UEU116" s="1153"/>
      <c r="UEV116" s="1153"/>
      <c r="UEW116" s="1153"/>
      <c r="UEX116" s="1153"/>
      <c r="UEY116" s="1153"/>
      <c r="UEZ116" s="1153"/>
      <c r="UFA116" s="1153"/>
      <c r="UFB116" s="1153"/>
      <c r="UFC116" s="1153"/>
      <c r="UFD116" s="1153"/>
      <c r="UFE116" s="1153"/>
      <c r="UFF116" s="1153"/>
      <c r="UFG116" s="1153"/>
      <c r="UFH116" s="1153"/>
      <c r="UFI116" s="1153"/>
      <c r="UFJ116" s="1153"/>
      <c r="UFK116" s="1153"/>
      <c r="UFL116" s="1153"/>
      <c r="UFM116" s="1153"/>
      <c r="UFN116" s="1153"/>
      <c r="UFO116" s="1153"/>
      <c r="UFP116" s="1153"/>
      <c r="UFQ116" s="1153"/>
      <c r="UFR116" s="1153"/>
      <c r="UFS116" s="1153"/>
      <c r="UFT116" s="1153"/>
      <c r="UFU116" s="1153"/>
      <c r="UFV116" s="1153"/>
      <c r="UFW116" s="1153"/>
      <c r="UFX116" s="1153"/>
      <c r="UFY116" s="1153"/>
      <c r="UFZ116" s="1153"/>
      <c r="UGA116" s="1153"/>
      <c r="UGB116" s="1153"/>
      <c r="UGC116" s="1153"/>
      <c r="UGD116" s="1153"/>
      <c r="UGE116" s="1153"/>
      <c r="UGF116" s="1153"/>
      <c r="UGG116" s="1153"/>
      <c r="UGH116" s="1153"/>
      <c r="UGI116" s="1153"/>
      <c r="UGJ116" s="1153"/>
      <c r="UGK116" s="1153"/>
      <c r="UGL116" s="1153"/>
      <c r="UGM116" s="1153"/>
      <c r="UGN116" s="1153"/>
      <c r="UGO116" s="1153"/>
      <c r="UGP116" s="1153"/>
      <c r="UGQ116" s="1153"/>
      <c r="UGR116" s="1153"/>
      <c r="UGS116" s="1153"/>
      <c r="UGT116" s="1153"/>
      <c r="UGU116" s="1153"/>
      <c r="UGV116" s="1153"/>
      <c r="UGW116" s="1153"/>
      <c r="UGX116" s="1153"/>
      <c r="UGY116" s="1153"/>
      <c r="UGZ116" s="1153"/>
      <c r="UHA116" s="1153"/>
      <c r="UHB116" s="1153"/>
      <c r="UHC116" s="1153"/>
      <c r="UHD116" s="1153"/>
      <c r="UHE116" s="1153"/>
      <c r="UHF116" s="1153"/>
      <c r="UHG116" s="1153"/>
      <c r="UHH116" s="1153"/>
      <c r="UHI116" s="1153"/>
      <c r="UHJ116" s="1153"/>
      <c r="UHK116" s="1153"/>
      <c r="UHL116" s="1153"/>
      <c r="UHM116" s="1153"/>
      <c r="UHN116" s="1153"/>
      <c r="UHO116" s="1153"/>
      <c r="UHP116" s="1153"/>
      <c r="UHQ116" s="1153"/>
      <c r="UHR116" s="1153"/>
      <c r="UHS116" s="1153"/>
      <c r="UHT116" s="1153"/>
      <c r="UHU116" s="1153"/>
      <c r="UHV116" s="1153"/>
      <c r="UHW116" s="1153"/>
      <c r="UHX116" s="1153"/>
      <c r="UHY116" s="1153"/>
      <c r="UHZ116" s="1153"/>
      <c r="UIA116" s="1153"/>
      <c r="UIB116" s="1153"/>
      <c r="UIC116" s="1153"/>
      <c r="UID116" s="1153"/>
      <c r="UIE116" s="1153"/>
      <c r="UIF116" s="1153"/>
      <c r="UIG116" s="1153"/>
      <c r="UIH116" s="1153"/>
      <c r="UII116" s="1153"/>
      <c r="UIJ116" s="1153"/>
      <c r="UIK116" s="1153"/>
      <c r="UIL116" s="1153"/>
      <c r="UIM116" s="1153"/>
      <c r="UIN116" s="1153"/>
      <c r="UIO116" s="1153"/>
      <c r="UIP116" s="1153"/>
      <c r="UIQ116" s="1153"/>
      <c r="UIR116" s="1153"/>
      <c r="UIS116" s="1153"/>
      <c r="UIT116" s="1153"/>
      <c r="UIU116" s="1153"/>
      <c r="UIV116" s="1153"/>
      <c r="UIW116" s="1153"/>
      <c r="UIX116" s="1153"/>
      <c r="UIY116" s="1153"/>
      <c r="UIZ116" s="1153"/>
      <c r="UJA116" s="1153"/>
      <c r="UJB116" s="1153"/>
      <c r="UJC116" s="1153"/>
      <c r="UJD116" s="1153"/>
      <c r="UJE116" s="1153"/>
      <c r="UJF116" s="1153"/>
      <c r="UJG116" s="1153"/>
      <c r="UJH116" s="1153"/>
      <c r="UJI116" s="1153"/>
      <c r="UJJ116" s="1153"/>
      <c r="UJK116" s="1153"/>
      <c r="UJL116" s="1153"/>
      <c r="UJM116" s="1153"/>
      <c r="UJN116" s="1153"/>
      <c r="UJO116" s="1153"/>
      <c r="UJP116" s="1153"/>
      <c r="UJQ116" s="1153"/>
      <c r="UJR116" s="1153"/>
      <c r="UJS116" s="1153"/>
      <c r="UJT116" s="1153"/>
      <c r="UJU116" s="1153"/>
      <c r="UJV116" s="1153"/>
      <c r="UJW116" s="1153"/>
      <c r="UJX116" s="1153"/>
      <c r="UJY116" s="1153"/>
      <c r="UJZ116" s="1153"/>
      <c r="UKA116" s="1153"/>
      <c r="UKB116" s="1153"/>
      <c r="UKC116" s="1153"/>
      <c r="UKD116" s="1153"/>
      <c r="UKE116" s="1153"/>
      <c r="UKF116" s="1153"/>
      <c r="UKG116" s="1153"/>
      <c r="UKH116" s="1153"/>
      <c r="UKI116" s="1153"/>
      <c r="UKJ116" s="1153"/>
      <c r="UKK116" s="1153"/>
      <c r="UKL116" s="1153"/>
      <c r="UKM116" s="1153"/>
      <c r="UKN116" s="1153"/>
      <c r="UKO116" s="1153"/>
      <c r="UKP116" s="1153"/>
      <c r="UKQ116" s="1153"/>
      <c r="UKR116" s="1153"/>
      <c r="UKS116" s="1153"/>
      <c r="UKT116" s="1153"/>
      <c r="UKU116" s="1153"/>
      <c r="UKV116" s="1153"/>
      <c r="UKW116" s="1153"/>
      <c r="UKX116" s="1153"/>
      <c r="UKY116" s="1153"/>
      <c r="UKZ116" s="1153"/>
      <c r="ULA116" s="1153"/>
      <c r="ULB116" s="1153"/>
      <c r="ULC116" s="1153"/>
      <c r="ULD116" s="1153"/>
      <c r="ULE116" s="1153"/>
      <c r="ULF116" s="1153"/>
      <c r="ULG116" s="1153"/>
      <c r="ULH116" s="1153"/>
      <c r="ULI116" s="1153"/>
      <c r="ULJ116" s="1153"/>
      <c r="ULK116" s="1153"/>
      <c r="ULL116" s="1153"/>
      <c r="ULM116" s="1153"/>
      <c r="ULN116" s="1153"/>
      <c r="ULO116" s="1153"/>
      <c r="ULP116" s="1153"/>
      <c r="ULQ116" s="1153"/>
      <c r="ULR116" s="1153"/>
      <c r="ULS116" s="1153"/>
      <c r="ULT116" s="1153"/>
      <c r="ULU116" s="1153"/>
      <c r="ULV116" s="1153"/>
      <c r="ULW116" s="1153"/>
      <c r="ULX116" s="1153"/>
      <c r="ULY116" s="1153"/>
      <c r="ULZ116" s="1153"/>
      <c r="UMA116" s="1153"/>
      <c r="UMB116" s="1153"/>
      <c r="UMC116" s="1153"/>
      <c r="UMD116" s="1153"/>
      <c r="UME116" s="1153"/>
      <c r="UMF116" s="1153"/>
      <c r="UMG116" s="1153"/>
      <c r="UMH116" s="1153"/>
      <c r="UMI116" s="1153"/>
      <c r="UMJ116" s="1153"/>
      <c r="UMK116" s="1153"/>
      <c r="UML116" s="1153"/>
      <c r="UMM116" s="1153"/>
      <c r="UMN116" s="1153"/>
      <c r="UMO116" s="1153"/>
      <c r="UMP116" s="1153"/>
      <c r="UMQ116" s="1153"/>
      <c r="UMR116" s="1153"/>
      <c r="UMS116" s="1153"/>
      <c r="UMT116" s="1153"/>
      <c r="UMU116" s="1153"/>
      <c r="UMV116" s="1153"/>
      <c r="UMW116" s="1153"/>
      <c r="UMX116" s="1153"/>
      <c r="UMY116" s="1153"/>
      <c r="UMZ116" s="1153"/>
      <c r="UNA116" s="1153"/>
      <c r="UNB116" s="1153"/>
      <c r="UNC116" s="1153"/>
      <c r="UND116" s="1153"/>
      <c r="UNE116" s="1153"/>
      <c r="UNF116" s="1153"/>
      <c r="UNG116" s="1153"/>
      <c r="UNH116" s="1153"/>
      <c r="UNI116" s="1153"/>
      <c r="UNJ116" s="1153"/>
      <c r="UNK116" s="1153"/>
      <c r="UNL116" s="1153"/>
      <c r="UNM116" s="1153"/>
      <c r="UNN116" s="1153"/>
      <c r="UNO116" s="1153"/>
      <c r="UNP116" s="1153"/>
      <c r="UNQ116" s="1153"/>
      <c r="UNR116" s="1153"/>
      <c r="UNS116" s="1153"/>
      <c r="UNT116" s="1153"/>
      <c r="UNU116" s="1153"/>
      <c r="UNV116" s="1153"/>
      <c r="UNW116" s="1153"/>
      <c r="UNX116" s="1153"/>
      <c r="UNY116" s="1153"/>
      <c r="UNZ116" s="1153"/>
      <c r="UOA116" s="1153"/>
      <c r="UOB116" s="1153"/>
      <c r="UOC116" s="1153"/>
      <c r="UOD116" s="1153"/>
      <c r="UOE116" s="1153"/>
      <c r="UOF116" s="1153"/>
      <c r="UOG116" s="1153"/>
      <c r="UOH116" s="1153"/>
      <c r="UOI116" s="1153"/>
      <c r="UOJ116" s="1153"/>
      <c r="UOK116" s="1153"/>
      <c r="UOL116" s="1153"/>
      <c r="UOM116" s="1153"/>
      <c r="UON116" s="1153"/>
      <c r="UOO116" s="1153"/>
      <c r="UOP116" s="1153"/>
      <c r="UOQ116" s="1153"/>
      <c r="UOR116" s="1153"/>
      <c r="UOS116" s="1153"/>
      <c r="UOT116" s="1153"/>
      <c r="UOU116" s="1153"/>
      <c r="UOV116" s="1153"/>
      <c r="UOW116" s="1153"/>
      <c r="UOX116" s="1153"/>
      <c r="UOY116" s="1153"/>
      <c r="UOZ116" s="1153"/>
      <c r="UPA116" s="1153"/>
      <c r="UPB116" s="1153"/>
      <c r="UPC116" s="1153"/>
      <c r="UPD116" s="1153"/>
      <c r="UPE116" s="1153"/>
      <c r="UPF116" s="1153"/>
      <c r="UPG116" s="1153"/>
      <c r="UPH116" s="1153"/>
      <c r="UPI116" s="1153"/>
      <c r="UPJ116" s="1153"/>
      <c r="UPK116" s="1153"/>
      <c r="UPL116" s="1153"/>
      <c r="UPM116" s="1153"/>
      <c r="UPN116" s="1153"/>
      <c r="UPO116" s="1153"/>
      <c r="UPP116" s="1153"/>
      <c r="UPQ116" s="1153"/>
      <c r="UPR116" s="1153"/>
      <c r="UPS116" s="1153"/>
      <c r="UPT116" s="1153"/>
      <c r="UPU116" s="1153"/>
      <c r="UPV116" s="1153"/>
      <c r="UPW116" s="1153"/>
      <c r="UPX116" s="1153"/>
      <c r="UPY116" s="1153"/>
      <c r="UPZ116" s="1153"/>
      <c r="UQA116" s="1153"/>
      <c r="UQB116" s="1153"/>
      <c r="UQC116" s="1153"/>
      <c r="UQD116" s="1153"/>
      <c r="UQE116" s="1153"/>
      <c r="UQF116" s="1153"/>
      <c r="UQG116" s="1153"/>
      <c r="UQH116" s="1153"/>
      <c r="UQI116" s="1153"/>
      <c r="UQJ116" s="1153"/>
      <c r="UQK116" s="1153"/>
      <c r="UQL116" s="1153"/>
      <c r="UQM116" s="1153"/>
      <c r="UQN116" s="1153"/>
      <c r="UQO116" s="1153"/>
      <c r="UQP116" s="1153"/>
      <c r="UQQ116" s="1153"/>
      <c r="UQR116" s="1153"/>
      <c r="UQS116" s="1153"/>
      <c r="UQT116" s="1153"/>
      <c r="UQU116" s="1153"/>
      <c r="UQV116" s="1153"/>
      <c r="UQW116" s="1153"/>
      <c r="UQX116" s="1153"/>
      <c r="UQY116" s="1153"/>
      <c r="UQZ116" s="1153"/>
      <c r="URA116" s="1153"/>
      <c r="URB116" s="1153"/>
      <c r="URC116" s="1153"/>
      <c r="URD116" s="1153"/>
      <c r="URE116" s="1153"/>
      <c r="URF116" s="1153"/>
      <c r="URG116" s="1153"/>
      <c r="URH116" s="1153"/>
      <c r="URI116" s="1153"/>
      <c r="URJ116" s="1153"/>
      <c r="URK116" s="1153"/>
      <c r="URL116" s="1153"/>
      <c r="URM116" s="1153"/>
      <c r="URN116" s="1153"/>
      <c r="URO116" s="1153"/>
      <c r="URP116" s="1153"/>
      <c r="URQ116" s="1153"/>
      <c r="URR116" s="1153"/>
      <c r="URS116" s="1153"/>
      <c r="URT116" s="1153"/>
      <c r="URU116" s="1153"/>
      <c r="URV116" s="1153"/>
      <c r="URW116" s="1153"/>
      <c r="URX116" s="1153"/>
      <c r="URY116" s="1153"/>
      <c r="URZ116" s="1153"/>
      <c r="USA116" s="1153"/>
      <c r="USB116" s="1153"/>
      <c r="USC116" s="1153"/>
      <c r="USD116" s="1153"/>
      <c r="USE116" s="1153"/>
      <c r="USF116" s="1153"/>
      <c r="USG116" s="1153"/>
      <c r="USH116" s="1153"/>
      <c r="USI116" s="1153"/>
      <c r="USJ116" s="1153"/>
      <c r="USK116" s="1153"/>
      <c r="USL116" s="1153"/>
      <c r="USM116" s="1153"/>
      <c r="USN116" s="1153"/>
      <c r="USO116" s="1153"/>
      <c r="USP116" s="1153"/>
      <c r="USQ116" s="1153"/>
      <c r="USR116" s="1153"/>
      <c r="USS116" s="1153"/>
      <c r="UST116" s="1153"/>
      <c r="USU116" s="1153"/>
      <c r="USV116" s="1153"/>
      <c r="USW116" s="1153"/>
      <c r="USX116" s="1153"/>
      <c r="USY116" s="1153"/>
      <c r="USZ116" s="1153"/>
      <c r="UTA116" s="1153"/>
      <c r="UTB116" s="1153"/>
      <c r="UTC116" s="1153"/>
      <c r="UTD116" s="1153"/>
      <c r="UTE116" s="1153"/>
      <c r="UTF116" s="1153"/>
      <c r="UTG116" s="1153"/>
      <c r="UTH116" s="1153"/>
      <c r="UTI116" s="1153"/>
      <c r="UTJ116" s="1153"/>
      <c r="UTK116" s="1153"/>
      <c r="UTL116" s="1153"/>
      <c r="UTM116" s="1153"/>
      <c r="UTN116" s="1153"/>
      <c r="UTO116" s="1153"/>
      <c r="UTP116" s="1153"/>
      <c r="UTQ116" s="1153"/>
      <c r="UTR116" s="1153"/>
      <c r="UTS116" s="1153"/>
      <c r="UTT116" s="1153"/>
      <c r="UTU116" s="1153"/>
      <c r="UTV116" s="1153"/>
      <c r="UTW116" s="1153"/>
      <c r="UTX116" s="1153"/>
      <c r="UTY116" s="1153"/>
      <c r="UTZ116" s="1153"/>
      <c r="UUA116" s="1153"/>
      <c r="UUB116" s="1153"/>
      <c r="UUC116" s="1153"/>
      <c r="UUD116" s="1153"/>
      <c r="UUE116" s="1153"/>
      <c r="UUF116" s="1153"/>
      <c r="UUG116" s="1153"/>
      <c r="UUH116" s="1153"/>
      <c r="UUI116" s="1153"/>
      <c r="UUJ116" s="1153"/>
      <c r="UUK116" s="1153"/>
      <c r="UUL116" s="1153"/>
      <c r="UUM116" s="1153"/>
      <c r="UUN116" s="1153"/>
      <c r="UUO116" s="1153"/>
      <c r="UUP116" s="1153"/>
      <c r="UUQ116" s="1153"/>
      <c r="UUR116" s="1153"/>
      <c r="UUS116" s="1153"/>
      <c r="UUT116" s="1153"/>
      <c r="UUU116" s="1153"/>
      <c r="UUV116" s="1153"/>
      <c r="UUW116" s="1153"/>
      <c r="UUX116" s="1153"/>
      <c r="UUY116" s="1153"/>
      <c r="UUZ116" s="1153"/>
      <c r="UVA116" s="1153"/>
      <c r="UVB116" s="1153"/>
      <c r="UVC116" s="1153"/>
      <c r="UVD116" s="1153"/>
      <c r="UVE116" s="1153"/>
      <c r="UVF116" s="1153"/>
      <c r="UVG116" s="1153"/>
      <c r="UVH116" s="1153"/>
      <c r="UVI116" s="1153"/>
      <c r="UVJ116" s="1153"/>
      <c r="UVK116" s="1153"/>
      <c r="UVL116" s="1153"/>
      <c r="UVM116" s="1153"/>
      <c r="UVN116" s="1153"/>
      <c r="UVO116" s="1153"/>
      <c r="UVP116" s="1153"/>
      <c r="UVQ116" s="1153"/>
      <c r="UVR116" s="1153"/>
      <c r="UVS116" s="1153"/>
      <c r="UVT116" s="1153"/>
      <c r="UVU116" s="1153"/>
      <c r="UVV116" s="1153"/>
      <c r="UVW116" s="1153"/>
      <c r="UVX116" s="1153"/>
      <c r="UVY116" s="1153"/>
      <c r="UVZ116" s="1153"/>
      <c r="UWA116" s="1153"/>
      <c r="UWB116" s="1153"/>
      <c r="UWC116" s="1153"/>
      <c r="UWD116" s="1153"/>
      <c r="UWE116" s="1153"/>
      <c r="UWF116" s="1153"/>
      <c r="UWG116" s="1153"/>
      <c r="UWH116" s="1153"/>
      <c r="UWI116" s="1153"/>
      <c r="UWJ116" s="1153"/>
      <c r="UWK116" s="1153"/>
      <c r="UWL116" s="1153"/>
      <c r="UWM116" s="1153"/>
      <c r="UWN116" s="1153"/>
      <c r="UWO116" s="1153"/>
      <c r="UWP116" s="1153"/>
      <c r="UWQ116" s="1153"/>
      <c r="UWR116" s="1153"/>
      <c r="UWS116" s="1153"/>
      <c r="UWT116" s="1153"/>
      <c r="UWU116" s="1153"/>
      <c r="UWV116" s="1153"/>
      <c r="UWW116" s="1153"/>
      <c r="UWX116" s="1153"/>
      <c r="UWY116" s="1153"/>
      <c r="UWZ116" s="1153"/>
      <c r="UXA116" s="1153"/>
      <c r="UXB116" s="1153"/>
      <c r="UXC116" s="1153"/>
      <c r="UXD116" s="1153"/>
      <c r="UXE116" s="1153"/>
      <c r="UXF116" s="1153"/>
      <c r="UXG116" s="1153"/>
      <c r="UXH116" s="1153"/>
      <c r="UXI116" s="1153"/>
      <c r="UXJ116" s="1153"/>
      <c r="UXK116" s="1153"/>
      <c r="UXL116" s="1153"/>
      <c r="UXM116" s="1153"/>
      <c r="UXN116" s="1153"/>
      <c r="UXO116" s="1153"/>
      <c r="UXP116" s="1153"/>
      <c r="UXQ116" s="1153"/>
      <c r="UXR116" s="1153"/>
      <c r="UXS116" s="1153"/>
      <c r="UXT116" s="1153"/>
      <c r="UXU116" s="1153"/>
      <c r="UXV116" s="1153"/>
      <c r="UXW116" s="1153"/>
      <c r="UXX116" s="1153"/>
      <c r="UXY116" s="1153"/>
      <c r="UXZ116" s="1153"/>
      <c r="UYA116" s="1153"/>
      <c r="UYB116" s="1153"/>
      <c r="UYC116" s="1153"/>
      <c r="UYD116" s="1153"/>
      <c r="UYE116" s="1153"/>
      <c r="UYF116" s="1153"/>
      <c r="UYG116" s="1153"/>
      <c r="UYH116" s="1153"/>
      <c r="UYI116" s="1153"/>
      <c r="UYJ116" s="1153"/>
      <c r="UYK116" s="1153"/>
      <c r="UYL116" s="1153"/>
      <c r="UYM116" s="1153"/>
      <c r="UYN116" s="1153"/>
      <c r="UYO116" s="1153"/>
      <c r="UYP116" s="1153"/>
      <c r="UYQ116" s="1153"/>
      <c r="UYR116" s="1153"/>
      <c r="UYS116" s="1153"/>
      <c r="UYT116" s="1153"/>
      <c r="UYU116" s="1153"/>
      <c r="UYV116" s="1153"/>
      <c r="UYW116" s="1153"/>
      <c r="UYX116" s="1153"/>
      <c r="UYY116" s="1153"/>
      <c r="UYZ116" s="1153"/>
      <c r="UZA116" s="1153"/>
      <c r="UZB116" s="1153"/>
      <c r="UZC116" s="1153"/>
      <c r="UZD116" s="1153"/>
      <c r="UZE116" s="1153"/>
      <c r="UZF116" s="1153"/>
      <c r="UZG116" s="1153"/>
      <c r="UZH116" s="1153"/>
      <c r="UZI116" s="1153"/>
      <c r="UZJ116" s="1153"/>
      <c r="UZK116" s="1153"/>
      <c r="UZL116" s="1153"/>
      <c r="UZM116" s="1153"/>
      <c r="UZN116" s="1153"/>
      <c r="UZO116" s="1153"/>
      <c r="UZP116" s="1153"/>
      <c r="UZQ116" s="1153"/>
      <c r="UZR116" s="1153"/>
      <c r="UZS116" s="1153"/>
      <c r="UZT116" s="1153"/>
      <c r="UZU116" s="1153"/>
      <c r="UZV116" s="1153"/>
      <c r="UZW116" s="1153"/>
      <c r="UZX116" s="1153"/>
      <c r="UZY116" s="1153"/>
      <c r="UZZ116" s="1153"/>
      <c r="VAA116" s="1153"/>
      <c r="VAB116" s="1153"/>
      <c r="VAC116" s="1153"/>
      <c r="VAD116" s="1153"/>
      <c r="VAE116" s="1153"/>
      <c r="VAF116" s="1153"/>
      <c r="VAG116" s="1153"/>
      <c r="VAH116" s="1153"/>
      <c r="VAI116" s="1153"/>
      <c r="VAJ116" s="1153"/>
      <c r="VAK116" s="1153"/>
      <c r="VAL116" s="1153"/>
      <c r="VAM116" s="1153"/>
      <c r="VAN116" s="1153"/>
      <c r="VAO116" s="1153"/>
      <c r="VAP116" s="1153"/>
      <c r="VAQ116" s="1153"/>
      <c r="VAR116" s="1153"/>
      <c r="VAS116" s="1153"/>
      <c r="VAT116" s="1153"/>
      <c r="VAU116" s="1153"/>
      <c r="VAV116" s="1153"/>
      <c r="VAW116" s="1153"/>
      <c r="VAX116" s="1153"/>
      <c r="VAY116" s="1153"/>
      <c r="VAZ116" s="1153"/>
      <c r="VBA116" s="1153"/>
      <c r="VBB116" s="1153"/>
      <c r="VBC116" s="1153"/>
      <c r="VBD116" s="1153"/>
      <c r="VBE116" s="1153"/>
      <c r="VBF116" s="1153"/>
      <c r="VBG116" s="1153"/>
      <c r="VBH116" s="1153"/>
      <c r="VBI116" s="1153"/>
      <c r="VBJ116" s="1153"/>
      <c r="VBK116" s="1153"/>
      <c r="VBL116" s="1153"/>
      <c r="VBM116" s="1153"/>
      <c r="VBN116" s="1153"/>
      <c r="VBO116" s="1153"/>
      <c r="VBP116" s="1153"/>
      <c r="VBQ116" s="1153"/>
      <c r="VBR116" s="1153"/>
      <c r="VBS116" s="1153"/>
      <c r="VBT116" s="1153"/>
      <c r="VBU116" s="1153"/>
      <c r="VBV116" s="1153"/>
      <c r="VBW116" s="1153"/>
      <c r="VBX116" s="1153"/>
      <c r="VBY116" s="1153"/>
      <c r="VBZ116" s="1153"/>
      <c r="VCA116" s="1153"/>
      <c r="VCB116" s="1153"/>
      <c r="VCC116" s="1153"/>
      <c r="VCD116" s="1153"/>
      <c r="VCE116" s="1153"/>
      <c r="VCF116" s="1153"/>
      <c r="VCG116" s="1153"/>
      <c r="VCH116" s="1153"/>
      <c r="VCI116" s="1153"/>
      <c r="VCJ116" s="1153"/>
      <c r="VCK116" s="1153"/>
      <c r="VCL116" s="1153"/>
      <c r="VCM116" s="1153"/>
      <c r="VCN116" s="1153"/>
      <c r="VCO116" s="1153"/>
      <c r="VCP116" s="1153"/>
      <c r="VCQ116" s="1153"/>
      <c r="VCR116" s="1153"/>
      <c r="VCS116" s="1153"/>
      <c r="VCT116" s="1153"/>
      <c r="VCU116" s="1153"/>
      <c r="VCV116" s="1153"/>
      <c r="VCW116" s="1153"/>
      <c r="VCX116" s="1153"/>
      <c r="VCY116" s="1153"/>
      <c r="VCZ116" s="1153"/>
      <c r="VDA116" s="1153"/>
      <c r="VDB116" s="1153"/>
      <c r="VDC116" s="1153"/>
      <c r="VDD116" s="1153"/>
      <c r="VDE116" s="1153"/>
      <c r="VDF116" s="1153"/>
      <c r="VDG116" s="1153"/>
      <c r="VDH116" s="1153"/>
      <c r="VDI116" s="1153"/>
      <c r="VDJ116" s="1153"/>
      <c r="VDK116" s="1153"/>
      <c r="VDL116" s="1153"/>
      <c r="VDM116" s="1153"/>
      <c r="VDN116" s="1153"/>
      <c r="VDO116" s="1153"/>
      <c r="VDP116" s="1153"/>
      <c r="VDQ116" s="1153"/>
      <c r="VDR116" s="1153"/>
      <c r="VDS116" s="1153"/>
      <c r="VDT116" s="1153"/>
      <c r="VDU116" s="1153"/>
      <c r="VDV116" s="1153"/>
      <c r="VDW116" s="1153"/>
      <c r="VDX116" s="1153"/>
      <c r="VDY116" s="1153"/>
      <c r="VDZ116" s="1153"/>
      <c r="VEA116" s="1153"/>
      <c r="VEB116" s="1153"/>
      <c r="VEC116" s="1153"/>
      <c r="VED116" s="1153"/>
      <c r="VEE116" s="1153"/>
      <c r="VEF116" s="1153"/>
      <c r="VEG116" s="1153"/>
      <c r="VEH116" s="1153"/>
      <c r="VEI116" s="1153"/>
      <c r="VEJ116" s="1153"/>
      <c r="VEK116" s="1153"/>
      <c r="VEL116" s="1153"/>
      <c r="VEM116" s="1153"/>
      <c r="VEN116" s="1153"/>
      <c r="VEO116" s="1153"/>
      <c r="VEP116" s="1153"/>
      <c r="VEQ116" s="1153"/>
      <c r="VER116" s="1153"/>
      <c r="VES116" s="1153"/>
      <c r="VET116" s="1153"/>
      <c r="VEU116" s="1153"/>
      <c r="VEV116" s="1153"/>
      <c r="VEW116" s="1153"/>
      <c r="VEX116" s="1153"/>
      <c r="VEY116" s="1153"/>
      <c r="VEZ116" s="1153"/>
      <c r="VFA116" s="1153"/>
      <c r="VFB116" s="1153"/>
      <c r="VFC116" s="1153"/>
      <c r="VFD116" s="1153"/>
      <c r="VFE116" s="1153"/>
      <c r="VFF116" s="1153"/>
      <c r="VFG116" s="1153"/>
      <c r="VFH116" s="1153"/>
      <c r="VFI116" s="1153"/>
      <c r="VFJ116" s="1153"/>
      <c r="VFK116" s="1153"/>
      <c r="VFL116" s="1153"/>
      <c r="VFM116" s="1153"/>
      <c r="VFN116" s="1153"/>
      <c r="VFO116" s="1153"/>
      <c r="VFP116" s="1153"/>
      <c r="VFQ116" s="1153"/>
      <c r="VFR116" s="1153"/>
      <c r="VFS116" s="1153"/>
      <c r="VFT116" s="1153"/>
      <c r="VFU116" s="1153"/>
      <c r="VFV116" s="1153"/>
      <c r="VFW116" s="1153"/>
      <c r="VFX116" s="1153"/>
      <c r="VFY116" s="1153"/>
      <c r="VFZ116" s="1153"/>
      <c r="VGA116" s="1153"/>
      <c r="VGB116" s="1153"/>
      <c r="VGC116" s="1153"/>
      <c r="VGD116" s="1153"/>
      <c r="VGE116" s="1153"/>
      <c r="VGF116" s="1153"/>
      <c r="VGG116" s="1153"/>
      <c r="VGH116" s="1153"/>
      <c r="VGI116" s="1153"/>
      <c r="VGJ116" s="1153"/>
      <c r="VGK116" s="1153"/>
      <c r="VGL116" s="1153"/>
      <c r="VGM116" s="1153"/>
      <c r="VGN116" s="1153"/>
      <c r="VGO116" s="1153"/>
      <c r="VGP116" s="1153"/>
      <c r="VGQ116" s="1153"/>
      <c r="VGR116" s="1153"/>
      <c r="VGS116" s="1153"/>
      <c r="VGT116" s="1153"/>
      <c r="VGU116" s="1153"/>
      <c r="VGV116" s="1153"/>
      <c r="VGW116" s="1153"/>
      <c r="VGX116" s="1153"/>
      <c r="VGY116" s="1153"/>
      <c r="VGZ116" s="1153"/>
      <c r="VHA116" s="1153"/>
      <c r="VHB116" s="1153"/>
      <c r="VHC116" s="1153"/>
      <c r="VHD116" s="1153"/>
      <c r="VHE116" s="1153"/>
      <c r="VHF116" s="1153"/>
      <c r="VHG116" s="1153"/>
      <c r="VHH116" s="1153"/>
      <c r="VHI116" s="1153"/>
      <c r="VHJ116" s="1153"/>
      <c r="VHK116" s="1153"/>
      <c r="VHL116" s="1153"/>
      <c r="VHM116" s="1153"/>
      <c r="VHN116" s="1153"/>
      <c r="VHO116" s="1153"/>
      <c r="VHP116" s="1153"/>
      <c r="VHQ116" s="1153"/>
      <c r="VHR116" s="1153"/>
      <c r="VHS116" s="1153"/>
      <c r="VHT116" s="1153"/>
      <c r="VHU116" s="1153"/>
      <c r="VHV116" s="1153"/>
      <c r="VHW116" s="1153"/>
      <c r="VHX116" s="1153"/>
      <c r="VHY116" s="1153"/>
      <c r="VHZ116" s="1153"/>
      <c r="VIA116" s="1153"/>
      <c r="VIB116" s="1153"/>
      <c r="VIC116" s="1153"/>
      <c r="VID116" s="1153"/>
      <c r="VIE116" s="1153"/>
      <c r="VIF116" s="1153"/>
      <c r="VIG116" s="1153"/>
      <c r="VIH116" s="1153"/>
      <c r="VII116" s="1153"/>
      <c r="VIJ116" s="1153"/>
      <c r="VIK116" s="1153"/>
      <c r="VIL116" s="1153"/>
      <c r="VIM116" s="1153"/>
      <c r="VIN116" s="1153"/>
      <c r="VIO116" s="1153"/>
      <c r="VIP116" s="1153"/>
      <c r="VIQ116" s="1153"/>
      <c r="VIR116" s="1153"/>
      <c r="VIS116" s="1153"/>
      <c r="VIT116" s="1153"/>
      <c r="VIU116" s="1153"/>
      <c r="VIV116" s="1153"/>
      <c r="VIW116" s="1153"/>
      <c r="VIX116" s="1153"/>
      <c r="VIY116" s="1153"/>
      <c r="VIZ116" s="1153"/>
      <c r="VJA116" s="1153"/>
      <c r="VJB116" s="1153"/>
      <c r="VJC116" s="1153"/>
      <c r="VJD116" s="1153"/>
      <c r="VJE116" s="1153"/>
      <c r="VJF116" s="1153"/>
      <c r="VJG116" s="1153"/>
      <c r="VJH116" s="1153"/>
      <c r="VJI116" s="1153"/>
      <c r="VJJ116" s="1153"/>
      <c r="VJK116" s="1153"/>
      <c r="VJL116" s="1153"/>
      <c r="VJM116" s="1153"/>
      <c r="VJN116" s="1153"/>
      <c r="VJO116" s="1153"/>
      <c r="VJP116" s="1153"/>
      <c r="VJQ116" s="1153"/>
      <c r="VJR116" s="1153"/>
      <c r="VJS116" s="1153"/>
      <c r="VJT116" s="1153"/>
      <c r="VJU116" s="1153"/>
      <c r="VJV116" s="1153"/>
      <c r="VJW116" s="1153"/>
      <c r="VJX116" s="1153"/>
      <c r="VJY116" s="1153"/>
      <c r="VJZ116" s="1153"/>
      <c r="VKA116" s="1153"/>
      <c r="VKB116" s="1153"/>
      <c r="VKC116" s="1153"/>
      <c r="VKD116" s="1153"/>
      <c r="VKE116" s="1153"/>
      <c r="VKF116" s="1153"/>
      <c r="VKG116" s="1153"/>
      <c r="VKH116" s="1153"/>
      <c r="VKI116" s="1153"/>
      <c r="VKJ116" s="1153"/>
      <c r="VKK116" s="1153"/>
      <c r="VKL116" s="1153"/>
      <c r="VKM116" s="1153"/>
      <c r="VKN116" s="1153"/>
      <c r="VKO116" s="1153"/>
      <c r="VKP116" s="1153"/>
      <c r="VKQ116" s="1153"/>
      <c r="VKR116" s="1153"/>
      <c r="VKS116" s="1153"/>
      <c r="VKT116" s="1153"/>
      <c r="VKU116" s="1153"/>
      <c r="VKV116" s="1153"/>
      <c r="VKW116" s="1153"/>
      <c r="VKX116" s="1153"/>
      <c r="VKY116" s="1153"/>
      <c r="VKZ116" s="1153"/>
      <c r="VLA116" s="1153"/>
      <c r="VLB116" s="1153"/>
      <c r="VLC116" s="1153"/>
      <c r="VLD116" s="1153"/>
      <c r="VLE116" s="1153"/>
      <c r="VLF116" s="1153"/>
      <c r="VLG116" s="1153"/>
      <c r="VLH116" s="1153"/>
      <c r="VLI116" s="1153"/>
      <c r="VLJ116" s="1153"/>
      <c r="VLK116" s="1153"/>
      <c r="VLL116" s="1153"/>
      <c r="VLM116" s="1153"/>
      <c r="VLN116" s="1153"/>
      <c r="VLO116" s="1153"/>
      <c r="VLP116" s="1153"/>
      <c r="VLQ116" s="1153"/>
      <c r="VLR116" s="1153"/>
      <c r="VLS116" s="1153"/>
      <c r="VLT116" s="1153"/>
      <c r="VLU116" s="1153"/>
      <c r="VLV116" s="1153"/>
      <c r="VLW116" s="1153"/>
      <c r="VLX116" s="1153"/>
      <c r="VLY116" s="1153"/>
      <c r="VLZ116" s="1153"/>
      <c r="VMA116" s="1153"/>
      <c r="VMB116" s="1153"/>
      <c r="VMC116" s="1153"/>
      <c r="VMD116" s="1153"/>
      <c r="VME116" s="1153"/>
      <c r="VMF116" s="1153"/>
      <c r="VMG116" s="1153"/>
      <c r="VMH116" s="1153"/>
      <c r="VMI116" s="1153"/>
      <c r="VMJ116" s="1153"/>
      <c r="VMK116" s="1153"/>
      <c r="VML116" s="1153"/>
      <c r="VMM116" s="1153"/>
      <c r="VMN116" s="1153"/>
      <c r="VMO116" s="1153"/>
      <c r="VMP116" s="1153"/>
      <c r="VMQ116" s="1153"/>
      <c r="VMR116" s="1153"/>
      <c r="VMS116" s="1153"/>
      <c r="VMT116" s="1153"/>
      <c r="VMU116" s="1153"/>
      <c r="VMV116" s="1153"/>
      <c r="VMW116" s="1153"/>
      <c r="VMX116" s="1153"/>
      <c r="VMY116" s="1153"/>
      <c r="VMZ116" s="1153"/>
      <c r="VNA116" s="1153"/>
      <c r="VNB116" s="1153"/>
      <c r="VNC116" s="1153"/>
      <c r="VND116" s="1153"/>
      <c r="VNE116" s="1153"/>
      <c r="VNF116" s="1153"/>
      <c r="VNG116" s="1153"/>
      <c r="VNH116" s="1153"/>
      <c r="VNI116" s="1153"/>
      <c r="VNJ116" s="1153"/>
      <c r="VNK116" s="1153"/>
      <c r="VNL116" s="1153"/>
      <c r="VNM116" s="1153"/>
      <c r="VNN116" s="1153"/>
      <c r="VNO116" s="1153"/>
      <c r="VNP116" s="1153"/>
      <c r="VNQ116" s="1153"/>
      <c r="VNR116" s="1153"/>
      <c r="VNS116" s="1153"/>
      <c r="VNT116" s="1153"/>
      <c r="VNU116" s="1153"/>
      <c r="VNV116" s="1153"/>
      <c r="VNW116" s="1153"/>
      <c r="VNX116" s="1153"/>
      <c r="VNY116" s="1153"/>
      <c r="VNZ116" s="1153"/>
      <c r="VOA116" s="1153"/>
      <c r="VOB116" s="1153"/>
      <c r="VOC116" s="1153"/>
      <c r="VOD116" s="1153"/>
      <c r="VOE116" s="1153"/>
      <c r="VOF116" s="1153"/>
      <c r="VOG116" s="1153"/>
      <c r="VOH116" s="1153"/>
      <c r="VOI116" s="1153"/>
      <c r="VOJ116" s="1153"/>
      <c r="VOK116" s="1153"/>
      <c r="VOL116" s="1153"/>
      <c r="VOM116" s="1153"/>
      <c r="VON116" s="1153"/>
      <c r="VOO116" s="1153"/>
      <c r="VOP116" s="1153"/>
      <c r="VOQ116" s="1153"/>
      <c r="VOR116" s="1153"/>
      <c r="VOS116" s="1153"/>
      <c r="VOT116" s="1153"/>
      <c r="VOU116" s="1153"/>
      <c r="VOV116" s="1153"/>
      <c r="VOW116" s="1153"/>
      <c r="VOX116" s="1153"/>
      <c r="VOY116" s="1153"/>
      <c r="VOZ116" s="1153"/>
      <c r="VPA116" s="1153"/>
      <c r="VPB116" s="1153"/>
      <c r="VPC116" s="1153"/>
      <c r="VPD116" s="1153"/>
      <c r="VPE116" s="1153"/>
      <c r="VPF116" s="1153"/>
      <c r="VPG116" s="1153"/>
      <c r="VPH116" s="1153"/>
      <c r="VPI116" s="1153"/>
      <c r="VPJ116" s="1153"/>
      <c r="VPK116" s="1153"/>
      <c r="VPL116" s="1153"/>
      <c r="VPM116" s="1153"/>
      <c r="VPN116" s="1153"/>
      <c r="VPO116" s="1153"/>
      <c r="VPP116" s="1153"/>
      <c r="VPQ116" s="1153"/>
      <c r="VPR116" s="1153"/>
      <c r="VPS116" s="1153"/>
      <c r="VPT116" s="1153"/>
      <c r="VPU116" s="1153"/>
      <c r="VPV116" s="1153"/>
      <c r="VPW116" s="1153"/>
      <c r="VPX116" s="1153"/>
      <c r="VPY116" s="1153"/>
      <c r="VPZ116" s="1153"/>
      <c r="VQA116" s="1153"/>
      <c r="VQB116" s="1153"/>
      <c r="VQC116" s="1153"/>
      <c r="VQD116" s="1153"/>
      <c r="VQE116" s="1153"/>
      <c r="VQF116" s="1153"/>
      <c r="VQG116" s="1153"/>
      <c r="VQH116" s="1153"/>
      <c r="VQI116" s="1153"/>
      <c r="VQJ116" s="1153"/>
      <c r="VQK116" s="1153"/>
      <c r="VQL116" s="1153"/>
      <c r="VQM116" s="1153"/>
      <c r="VQN116" s="1153"/>
      <c r="VQO116" s="1153"/>
      <c r="VQP116" s="1153"/>
      <c r="VQQ116" s="1153"/>
      <c r="VQR116" s="1153"/>
      <c r="VQS116" s="1153"/>
      <c r="VQT116" s="1153"/>
      <c r="VQU116" s="1153"/>
      <c r="VQV116" s="1153"/>
      <c r="VQW116" s="1153"/>
      <c r="VQX116" s="1153"/>
      <c r="VQY116" s="1153"/>
      <c r="VQZ116" s="1153"/>
      <c r="VRA116" s="1153"/>
      <c r="VRB116" s="1153"/>
      <c r="VRC116" s="1153"/>
      <c r="VRD116" s="1153"/>
      <c r="VRE116" s="1153"/>
      <c r="VRF116" s="1153"/>
      <c r="VRG116" s="1153"/>
      <c r="VRH116" s="1153"/>
      <c r="VRI116" s="1153"/>
      <c r="VRJ116" s="1153"/>
      <c r="VRK116" s="1153"/>
      <c r="VRL116" s="1153"/>
      <c r="VRM116" s="1153"/>
      <c r="VRN116" s="1153"/>
      <c r="VRO116" s="1153"/>
      <c r="VRP116" s="1153"/>
      <c r="VRQ116" s="1153"/>
      <c r="VRR116" s="1153"/>
      <c r="VRS116" s="1153"/>
      <c r="VRT116" s="1153"/>
      <c r="VRU116" s="1153"/>
      <c r="VRV116" s="1153"/>
      <c r="VRW116" s="1153"/>
      <c r="VRX116" s="1153"/>
      <c r="VRY116" s="1153"/>
      <c r="VRZ116" s="1153"/>
      <c r="VSA116" s="1153"/>
      <c r="VSB116" s="1153"/>
      <c r="VSC116" s="1153"/>
      <c r="VSD116" s="1153"/>
      <c r="VSE116" s="1153"/>
      <c r="VSF116" s="1153"/>
      <c r="VSG116" s="1153"/>
      <c r="VSH116" s="1153"/>
      <c r="VSI116" s="1153"/>
      <c r="VSJ116" s="1153"/>
      <c r="VSK116" s="1153"/>
      <c r="VSL116" s="1153"/>
      <c r="VSM116" s="1153"/>
      <c r="VSN116" s="1153"/>
      <c r="VSO116" s="1153"/>
      <c r="VSP116" s="1153"/>
      <c r="VSQ116" s="1153"/>
      <c r="VSR116" s="1153"/>
      <c r="VSS116" s="1153"/>
      <c r="VST116" s="1153"/>
      <c r="VSU116" s="1153"/>
      <c r="VSV116" s="1153"/>
      <c r="VSW116" s="1153"/>
      <c r="VSX116" s="1153"/>
      <c r="VSY116" s="1153"/>
      <c r="VSZ116" s="1153"/>
      <c r="VTA116" s="1153"/>
      <c r="VTB116" s="1153"/>
      <c r="VTC116" s="1153"/>
      <c r="VTD116" s="1153"/>
      <c r="VTE116" s="1153"/>
      <c r="VTF116" s="1153"/>
      <c r="VTG116" s="1153"/>
      <c r="VTH116" s="1153"/>
      <c r="VTI116" s="1153"/>
      <c r="VTJ116" s="1153"/>
      <c r="VTK116" s="1153"/>
      <c r="VTL116" s="1153"/>
      <c r="VTM116" s="1153"/>
      <c r="VTN116" s="1153"/>
      <c r="VTO116" s="1153"/>
      <c r="VTP116" s="1153"/>
      <c r="VTQ116" s="1153"/>
      <c r="VTR116" s="1153"/>
      <c r="VTS116" s="1153"/>
      <c r="VTT116" s="1153"/>
      <c r="VTU116" s="1153"/>
      <c r="VTV116" s="1153"/>
      <c r="VTW116" s="1153"/>
      <c r="VTX116" s="1153"/>
      <c r="VTY116" s="1153"/>
      <c r="VTZ116" s="1153"/>
      <c r="VUA116" s="1153"/>
      <c r="VUB116" s="1153"/>
      <c r="VUC116" s="1153"/>
      <c r="VUD116" s="1153"/>
      <c r="VUE116" s="1153"/>
      <c r="VUF116" s="1153"/>
      <c r="VUG116" s="1153"/>
      <c r="VUH116" s="1153"/>
      <c r="VUI116" s="1153"/>
      <c r="VUJ116" s="1153"/>
      <c r="VUK116" s="1153"/>
      <c r="VUL116" s="1153"/>
      <c r="VUM116" s="1153"/>
      <c r="VUN116" s="1153"/>
      <c r="VUO116" s="1153"/>
      <c r="VUP116" s="1153"/>
      <c r="VUQ116" s="1153"/>
      <c r="VUR116" s="1153"/>
      <c r="VUS116" s="1153"/>
      <c r="VUT116" s="1153"/>
      <c r="VUU116" s="1153"/>
      <c r="VUV116" s="1153"/>
      <c r="VUW116" s="1153"/>
      <c r="VUX116" s="1153"/>
      <c r="VUY116" s="1153"/>
      <c r="VUZ116" s="1153"/>
      <c r="VVA116" s="1153"/>
      <c r="VVB116" s="1153"/>
      <c r="VVC116" s="1153"/>
      <c r="VVD116" s="1153"/>
      <c r="VVE116" s="1153"/>
      <c r="VVF116" s="1153"/>
      <c r="VVG116" s="1153"/>
      <c r="VVH116" s="1153"/>
      <c r="VVI116" s="1153"/>
      <c r="VVJ116" s="1153"/>
      <c r="VVK116" s="1153"/>
      <c r="VVL116" s="1153"/>
      <c r="VVM116" s="1153"/>
      <c r="VVN116" s="1153"/>
      <c r="VVO116" s="1153"/>
      <c r="VVP116" s="1153"/>
      <c r="VVQ116" s="1153"/>
      <c r="VVR116" s="1153"/>
      <c r="VVS116" s="1153"/>
      <c r="VVT116" s="1153"/>
      <c r="VVU116" s="1153"/>
      <c r="VVV116" s="1153"/>
      <c r="VVW116" s="1153"/>
      <c r="VVX116" s="1153"/>
      <c r="VVY116" s="1153"/>
      <c r="VVZ116" s="1153"/>
      <c r="VWA116" s="1153"/>
      <c r="VWB116" s="1153"/>
      <c r="VWC116" s="1153"/>
      <c r="VWD116" s="1153"/>
      <c r="VWE116" s="1153"/>
      <c r="VWF116" s="1153"/>
      <c r="VWG116" s="1153"/>
      <c r="VWH116" s="1153"/>
      <c r="VWI116" s="1153"/>
      <c r="VWJ116" s="1153"/>
      <c r="VWK116" s="1153"/>
      <c r="VWL116" s="1153"/>
      <c r="VWM116" s="1153"/>
      <c r="VWN116" s="1153"/>
      <c r="VWO116" s="1153"/>
      <c r="VWP116" s="1153"/>
      <c r="VWQ116" s="1153"/>
      <c r="VWR116" s="1153"/>
      <c r="VWS116" s="1153"/>
      <c r="VWT116" s="1153"/>
      <c r="VWU116" s="1153"/>
      <c r="VWV116" s="1153"/>
      <c r="VWW116" s="1153"/>
      <c r="VWX116" s="1153"/>
      <c r="VWY116" s="1153"/>
      <c r="VWZ116" s="1153"/>
      <c r="VXA116" s="1153"/>
      <c r="VXB116" s="1153"/>
      <c r="VXC116" s="1153"/>
      <c r="VXD116" s="1153"/>
      <c r="VXE116" s="1153"/>
      <c r="VXF116" s="1153"/>
      <c r="VXG116" s="1153"/>
      <c r="VXH116" s="1153"/>
      <c r="VXI116" s="1153"/>
      <c r="VXJ116" s="1153"/>
      <c r="VXK116" s="1153"/>
      <c r="VXL116" s="1153"/>
      <c r="VXM116" s="1153"/>
      <c r="VXN116" s="1153"/>
      <c r="VXO116" s="1153"/>
      <c r="VXP116" s="1153"/>
      <c r="VXQ116" s="1153"/>
      <c r="VXR116" s="1153"/>
      <c r="VXS116" s="1153"/>
      <c r="VXT116" s="1153"/>
      <c r="VXU116" s="1153"/>
      <c r="VXV116" s="1153"/>
      <c r="VXW116" s="1153"/>
      <c r="VXX116" s="1153"/>
      <c r="VXY116" s="1153"/>
      <c r="VXZ116" s="1153"/>
      <c r="VYA116" s="1153"/>
      <c r="VYB116" s="1153"/>
      <c r="VYC116" s="1153"/>
      <c r="VYD116" s="1153"/>
      <c r="VYE116" s="1153"/>
      <c r="VYF116" s="1153"/>
      <c r="VYG116" s="1153"/>
      <c r="VYH116" s="1153"/>
      <c r="VYI116" s="1153"/>
      <c r="VYJ116" s="1153"/>
      <c r="VYK116" s="1153"/>
      <c r="VYL116" s="1153"/>
      <c r="VYM116" s="1153"/>
      <c r="VYN116" s="1153"/>
      <c r="VYO116" s="1153"/>
      <c r="VYP116" s="1153"/>
      <c r="VYQ116" s="1153"/>
      <c r="VYR116" s="1153"/>
      <c r="VYS116" s="1153"/>
      <c r="VYT116" s="1153"/>
      <c r="VYU116" s="1153"/>
      <c r="VYV116" s="1153"/>
      <c r="VYW116" s="1153"/>
      <c r="VYX116" s="1153"/>
      <c r="VYY116" s="1153"/>
      <c r="VYZ116" s="1153"/>
      <c r="VZA116" s="1153"/>
      <c r="VZB116" s="1153"/>
      <c r="VZC116" s="1153"/>
      <c r="VZD116" s="1153"/>
      <c r="VZE116" s="1153"/>
      <c r="VZF116" s="1153"/>
      <c r="VZG116" s="1153"/>
      <c r="VZH116" s="1153"/>
      <c r="VZI116" s="1153"/>
      <c r="VZJ116" s="1153"/>
      <c r="VZK116" s="1153"/>
      <c r="VZL116" s="1153"/>
      <c r="VZM116" s="1153"/>
      <c r="VZN116" s="1153"/>
      <c r="VZO116" s="1153"/>
      <c r="VZP116" s="1153"/>
      <c r="VZQ116" s="1153"/>
      <c r="VZR116" s="1153"/>
      <c r="VZS116" s="1153"/>
      <c r="VZT116" s="1153"/>
      <c r="VZU116" s="1153"/>
      <c r="VZV116" s="1153"/>
      <c r="VZW116" s="1153"/>
      <c r="VZX116" s="1153"/>
      <c r="VZY116" s="1153"/>
      <c r="VZZ116" s="1153"/>
      <c r="WAA116" s="1153"/>
      <c r="WAB116" s="1153"/>
      <c r="WAC116" s="1153"/>
      <c r="WAD116" s="1153"/>
      <c r="WAE116" s="1153"/>
      <c r="WAF116" s="1153"/>
      <c r="WAG116" s="1153"/>
      <c r="WAH116" s="1153"/>
      <c r="WAI116" s="1153"/>
      <c r="WAJ116" s="1153"/>
      <c r="WAK116" s="1153"/>
      <c r="WAL116" s="1153"/>
      <c r="WAM116" s="1153"/>
      <c r="WAN116" s="1153"/>
      <c r="WAO116" s="1153"/>
      <c r="WAP116" s="1153"/>
      <c r="WAQ116" s="1153"/>
      <c r="WAR116" s="1153"/>
      <c r="WAS116" s="1153"/>
      <c r="WAT116" s="1153"/>
      <c r="WAU116" s="1153"/>
      <c r="WAV116" s="1153"/>
      <c r="WAW116" s="1153"/>
      <c r="WAX116" s="1153"/>
      <c r="WAY116" s="1153"/>
      <c r="WAZ116" s="1153"/>
      <c r="WBA116" s="1153"/>
      <c r="WBB116" s="1153"/>
      <c r="WBC116" s="1153"/>
      <c r="WBD116" s="1153"/>
      <c r="WBE116" s="1153"/>
      <c r="WBF116" s="1153"/>
      <c r="WBG116" s="1153"/>
      <c r="WBH116" s="1153"/>
      <c r="WBI116" s="1153"/>
      <c r="WBJ116" s="1153"/>
      <c r="WBK116" s="1153"/>
      <c r="WBL116" s="1153"/>
      <c r="WBM116" s="1153"/>
      <c r="WBN116" s="1153"/>
      <c r="WBO116" s="1153"/>
      <c r="WBP116" s="1153"/>
      <c r="WBQ116" s="1153"/>
      <c r="WBR116" s="1153"/>
      <c r="WBS116" s="1153"/>
      <c r="WBT116" s="1153"/>
      <c r="WBU116" s="1153"/>
      <c r="WBV116" s="1153"/>
      <c r="WBW116" s="1153"/>
      <c r="WBX116" s="1153"/>
      <c r="WBY116" s="1153"/>
      <c r="WBZ116" s="1153"/>
      <c r="WCA116" s="1153"/>
      <c r="WCB116" s="1153"/>
      <c r="WCC116" s="1153"/>
      <c r="WCD116" s="1153"/>
      <c r="WCE116" s="1153"/>
      <c r="WCF116" s="1153"/>
      <c r="WCG116" s="1153"/>
      <c r="WCH116" s="1153"/>
      <c r="WCI116" s="1153"/>
      <c r="WCJ116" s="1153"/>
      <c r="WCK116" s="1153"/>
      <c r="WCL116" s="1153"/>
      <c r="WCM116" s="1153"/>
      <c r="WCN116" s="1153"/>
      <c r="WCO116" s="1153"/>
      <c r="WCP116" s="1153"/>
      <c r="WCQ116" s="1153"/>
      <c r="WCR116" s="1153"/>
      <c r="WCS116" s="1153"/>
      <c r="WCT116" s="1153"/>
      <c r="WCU116" s="1153"/>
      <c r="WCV116" s="1153"/>
      <c r="WCW116" s="1153"/>
      <c r="WCX116" s="1153"/>
      <c r="WCY116" s="1153"/>
      <c r="WCZ116" s="1153"/>
      <c r="WDA116" s="1153"/>
      <c r="WDB116" s="1153"/>
      <c r="WDC116" s="1153"/>
      <c r="WDD116" s="1153"/>
      <c r="WDE116" s="1153"/>
      <c r="WDF116" s="1153"/>
      <c r="WDG116" s="1153"/>
      <c r="WDH116" s="1153"/>
      <c r="WDI116" s="1153"/>
      <c r="WDJ116" s="1153"/>
      <c r="WDK116" s="1153"/>
      <c r="WDL116" s="1153"/>
      <c r="WDM116" s="1153"/>
      <c r="WDN116" s="1153"/>
      <c r="WDO116" s="1153"/>
      <c r="WDP116" s="1153"/>
      <c r="WDQ116" s="1153"/>
      <c r="WDR116" s="1153"/>
      <c r="WDS116" s="1153"/>
      <c r="WDT116" s="1153"/>
      <c r="WDU116" s="1153"/>
      <c r="WDV116" s="1153"/>
      <c r="WDW116" s="1153"/>
      <c r="WDX116" s="1153"/>
      <c r="WDY116" s="1153"/>
      <c r="WDZ116" s="1153"/>
      <c r="WEA116" s="1153"/>
      <c r="WEB116" s="1153"/>
      <c r="WEC116" s="1153"/>
      <c r="WED116" s="1153"/>
      <c r="WEE116" s="1153"/>
      <c r="WEF116" s="1153"/>
      <c r="WEG116" s="1153"/>
      <c r="WEH116" s="1153"/>
      <c r="WEI116" s="1153"/>
      <c r="WEJ116" s="1153"/>
      <c r="WEK116" s="1153"/>
      <c r="WEL116" s="1153"/>
      <c r="WEM116" s="1153"/>
      <c r="WEN116" s="1153"/>
      <c r="WEO116" s="1153"/>
      <c r="WEP116" s="1153"/>
      <c r="WEQ116" s="1153"/>
      <c r="WER116" s="1153"/>
      <c r="WES116" s="1153"/>
      <c r="WET116" s="1153"/>
      <c r="WEU116" s="1153"/>
      <c r="WEV116" s="1153"/>
      <c r="WEW116" s="1153"/>
      <c r="WEX116" s="1153"/>
      <c r="WEY116" s="1153"/>
      <c r="WEZ116" s="1153"/>
      <c r="WFA116" s="1153"/>
      <c r="WFB116" s="1153"/>
      <c r="WFC116" s="1153"/>
      <c r="WFD116" s="1153"/>
      <c r="WFE116" s="1153"/>
      <c r="WFF116" s="1153"/>
      <c r="WFG116" s="1153"/>
      <c r="WFH116" s="1153"/>
      <c r="WFI116" s="1153"/>
      <c r="WFJ116" s="1153"/>
      <c r="WFK116" s="1153"/>
      <c r="WFL116" s="1153"/>
      <c r="WFM116" s="1153"/>
      <c r="WFN116" s="1153"/>
      <c r="WFO116" s="1153"/>
      <c r="WFP116" s="1153"/>
      <c r="WFQ116" s="1153"/>
      <c r="WFR116" s="1153"/>
      <c r="WFS116" s="1153"/>
      <c r="WFT116" s="1153"/>
      <c r="WFU116" s="1153"/>
      <c r="WFV116" s="1153"/>
      <c r="WFW116" s="1153"/>
      <c r="WFX116" s="1153"/>
      <c r="WFY116" s="1153"/>
      <c r="WFZ116" s="1153"/>
      <c r="WGA116" s="1153"/>
      <c r="WGB116" s="1153"/>
      <c r="WGC116" s="1153"/>
      <c r="WGD116" s="1153"/>
      <c r="WGE116" s="1153"/>
      <c r="WGF116" s="1153"/>
      <c r="WGG116" s="1153"/>
      <c r="WGH116" s="1153"/>
      <c r="WGI116" s="1153"/>
      <c r="WGJ116" s="1153"/>
      <c r="WGK116" s="1153"/>
      <c r="WGL116" s="1153"/>
      <c r="WGM116" s="1153"/>
      <c r="WGN116" s="1153"/>
      <c r="WGO116" s="1153"/>
      <c r="WGP116" s="1153"/>
      <c r="WGQ116" s="1153"/>
      <c r="WGR116" s="1153"/>
      <c r="WGS116" s="1153"/>
      <c r="WGT116" s="1153"/>
      <c r="WGU116" s="1153"/>
      <c r="WGV116" s="1153"/>
      <c r="WGW116" s="1153"/>
      <c r="WGX116" s="1153"/>
      <c r="WGY116" s="1153"/>
      <c r="WGZ116" s="1153"/>
      <c r="WHA116" s="1153"/>
      <c r="WHB116" s="1153"/>
      <c r="WHC116" s="1153"/>
      <c r="WHD116" s="1153"/>
      <c r="WHE116" s="1153"/>
      <c r="WHF116" s="1153"/>
      <c r="WHG116" s="1153"/>
      <c r="WHH116" s="1153"/>
      <c r="WHI116" s="1153"/>
      <c r="WHJ116" s="1153"/>
      <c r="WHK116" s="1153"/>
      <c r="WHL116" s="1153"/>
      <c r="WHM116" s="1153"/>
      <c r="WHN116" s="1153"/>
      <c r="WHO116" s="1153"/>
      <c r="WHP116" s="1153"/>
      <c r="WHQ116" s="1153"/>
      <c r="WHR116" s="1153"/>
      <c r="WHS116" s="1153"/>
      <c r="WHT116" s="1153"/>
      <c r="WHU116" s="1153"/>
      <c r="WHV116" s="1153"/>
      <c r="WHW116" s="1153"/>
      <c r="WHX116" s="1153"/>
      <c r="WHY116" s="1153"/>
      <c r="WHZ116" s="1153"/>
      <c r="WIA116" s="1153"/>
      <c r="WIB116" s="1153"/>
      <c r="WIC116" s="1153"/>
      <c r="WID116" s="1153"/>
      <c r="WIE116" s="1153"/>
      <c r="WIF116" s="1153"/>
      <c r="WIG116" s="1153"/>
      <c r="WIH116" s="1153"/>
      <c r="WII116" s="1153"/>
      <c r="WIJ116" s="1153"/>
      <c r="WIK116" s="1153"/>
      <c r="WIL116" s="1153"/>
      <c r="WIM116" s="1153"/>
      <c r="WIN116" s="1153"/>
      <c r="WIO116" s="1153"/>
      <c r="WIP116" s="1153"/>
      <c r="WIQ116" s="1153"/>
      <c r="WIR116" s="1153"/>
      <c r="WIS116" s="1153"/>
      <c r="WIT116" s="1153"/>
      <c r="WIU116" s="1153"/>
      <c r="WIV116" s="1153"/>
      <c r="WIW116" s="1153"/>
      <c r="WIX116" s="1153"/>
      <c r="WIY116" s="1153"/>
      <c r="WIZ116" s="1153"/>
      <c r="WJA116" s="1153"/>
      <c r="WJB116" s="1153"/>
      <c r="WJC116" s="1153"/>
      <c r="WJD116" s="1153"/>
      <c r="WJE116" s="1153"/>
      <c r="WJF116" s="1153"/>
      <c r="WJG116" s="1153"/>
      <c r="WJH116" s="1153"/>
      <c r="WJI116" s="1153"/>
      <c r="WJJ116" s="1153"/>
      <c r="WJK116" s="1153"/>
      <c r="WJL116" s="1153"/>
      <c r="WJM116" s="1153"/>
      <c r="WJN116" s="1153"/>
      <c r="WJO116" s="1153"/>
      <c r="WJP116" s="1153"/>
      <c r="WJQ116" s="1153"/>
      <c r="WJR116" s="1153"/>
      <c r="WJS116" s="1153"/>
      <c r="WJT116" s="1153"/>
      <c r="WJU116" s="1153"/>
      <c r="WJV116" s="1153"/>
      <c r="WJW116" s="1153"/>
      <c r="WJX116" s="1153"/>
      <c r="WJY116" s="1153"/>
      <c r="WJZ116" s="1153"/>
      <c r="WKA116" s="1153"/>
      <c r="WKB116" s="1153"/>
      <c r="WKC116" s="1153"/>
      <c r="WKD116" s="1153"/>
      <c r="WKE116" s="1153"/>
      <c r="WKF116" s="1153"/>
      <c r="WKG116" s="1153"/>
      <c r="WKH116" s="1153"/>
      <c r="WKI116" s="1153"/>
      <c r="WKJ116" s="1153"/>
      <c r="WKK116" s="1153"/>
      <c r="WKL116" s="1153"/>
      <c r="WKM116" s="1153"/>
      <c r="WKN116" s="1153"/>
      <c r="WKO116" s="1153"/>
      <c r="WKP116" s="1153"/>
      <c r="WKQ116" s="1153"/>
      <c r="WKR116" s="1153"/>
      <c r="WKS116" s="1153"/>
      <c r="WKT116" s="1153"/>
      <c r="WKU116" s="1153"/>
      <c r="WKV116" s="1153"/>
      <c r="WKW116" s="1153"/>
      <c r="WKX116" s="1153"/>
      <c r="WKY116" s="1153"/>
      <c r="WKZ116" s="1153"/>
      <c r="WLA116" s="1153"/>
      <c r="WLB116" s="1153"/>
      <c r="WLC116" s="1153"/>
      <c r="WLD116" s="1153"/>
      <c r="WLE116" s="1153"/>
      <c r="WLF116" s="1153"/>
      <c r="WLG116" s="1153"/>
      <c r="WLH116" s="1153"/>
      <c r="WLI116" s="1153"/>
      <c r="WLJ116" s="1153"/>
      <c r="WLK116" s="1153"/>
      <c r="WLL116" s="1153"/>
      <c r="WLM116" s="1153"/>
      <c r="WLN116" s="1153"/>
      <c r="WLO116" s="1153"/>
      <c r="WLP116" s="1153"/>
      <c r="WLQ116" s="1153"/>
      <c r="WLR116" s="1153"/>
      <c r="WLS116" s="1153"/>
      <c r="WLT116" s="1153"/>
      <c r="WLU116" s="1153"/>
      <c r="WLV116" s="1153"/>
      <c r="WLW116" s="1153"/>
      <c r="WLX116" s="1153"/>
      <c r="WLY116" s="1153"/>
      <c r="WLZ116" s="1153"/>
      <c r="WMA116" s="1153"/>
      <c r="WMB116" s="1153"/>
      <c r="WMC116" s="1153"/>
      <c r="WMD116" s="1153"/>
      <c r="WME116" s="1153"/>
      <c r="WMF116" s="1153"/>
      <c r="WMG116" s="1153"/>
      <c r="WMH116" s="1153"/>
      <c r="WMI116" s="1153"/>
      <c r="WMJ116" s="1153"/>
      <c r="WMK116" s="1153"/>
      <c r="WML116" s="1153"/>
      <c r="WMM116" s="1153"/>
      <c r="WMN116" s="1153"/>
      <c r="WMO116" s="1153"/>
      <c r="WMP116" s="1153"/>
      <c r="WMQ116" s="1153"/>
      <c r="WMR116" s="1153"/>
      <c r="WMS116" s="1153"/>
      <c r="WMT116" s="1153"/>
      <c r="WMU116" s="1153"/>
      <c r="WMV116" s="1153"/>
      <c r="WMW116" s="1153"/>
      <c r="WMX116" s="1153"/>
      <c r="WMY116" s="1153"/>
      <c r="WMZ116" s="1153"/>
      <c r="WNA116" s="1153"/>
      <c r="WNB116" s="1153"/>
      <c r="WNC116" s="1153"/>
      <c r="WND116" s="1153"/>
      <c r="WNE116" s="1153"/>
      <c r="WNF116" s="1153"/>
      <c r="WNG116" s="1153"/>
      <c r="WNH116" s="1153"/>
      <c r="WNI116" s="1153"/>
      <c r="WNJ116" s="1153"/>
      <c r="WNK116" s="1153"/>
      <c r="WNL116" s="1153"/>
      <c r="WNM116" s="1153"/>
      <c r="WNN116" s="1153"/>
      <c r="WNO116" s="1153"/>
      <c r="WNP116" s="1153"/>
      <c r="WNQ116" s="1153"/>
      <c r="WNR116" s="1153"/>
      <c r="WNS116" s="1153"/>
      <c r="WNT116" s="1153"/>
      <c r="WNU116" s="1153"/>
      <c r="WNV116" s="1153"/>
      <c r="WNW116" s="1153"/>
      <c r="WNX116" s="1153"/>
      <c r="WNY116" s="1153"/>
      <c r="WNZ116" s="1153"/>
      <c r="WOA116" s="1153"/>
      <c r="WOB116" s="1153"/>
      <c r="WOC116" s="1153"/>
      <c r="WOD116" s="1153"/>
      <c r="WOE116" s="1153"/>
      <c r="WOF116" s="1153"/>
      <c r="WOG116" s="1153"/>
      <c r="WOH116" s="1153"/>
      <c r="WOI116" s="1153"/>
      <c r="WOJ116" s="1153"/>
      <c r="WOK116" s="1153"/>
      <c r="WOL116" s="1153"/>
      <c r="WOM116" s="1153"/>
      <c r="WON116" s="1153"/>
      <c r="WOO116" s="1153"/>
      <c r="WOP116" s="1153"/>
      <c r="WOQ116" s="1153"/>
      <c r="WOR116" s="1153"/>
      <c r="WOS116" s="1153"/>
      <c r="WOT116" s="1153"/>
      <c r="WOU116" s="1153"/>
      <c r="WOV116" s="1153"/>
      <c r="WOW116" s="1153"/>
      <c r="WOX116" s="1153"/>
      <c r="WOY116" s="1153"/>
      <c r="WOZ116" s="1153"/>
      <c r="WPA116" s="1153"/>
      <c r="WPB116" s="1153"/>
      <c r="WPC116" s="1153"/>
      <c r="WPD116" s="1153"/>
      <c r="WPE116" s="1153"/>
      <c r="WPF116" s="1153"/>
      <c r="WPG116" s="1153"/>
      <c r="WPH116" s="1153"/>
      <c r="WPI116" s="1153"/>
      <c r="WPJ116" s="1153"/>
      <c r="WPK116" s="1153"/>
      <c r="WPL116" s="1153"/>
      <c r="WPM116" s="1153"/>
      <c r="WPN116" s="1153"/>
      <c r="WPO116" s="1153"/>
      <c r="WPP116" s="1153"/>
      <c r="WPQ116" s="1153"/>
      <c r="WPR116" s="1153"/>
      <c r="WPS116" s="1153"/>
      <c r="WPT116" s="1153"/>
      <c r="WPU116" s="1153"/>
      <c r="WPV116" s="1153"/>
      <c r="WPW116" s="1153"/>
      <c r="WPX116" s="1153"/>
      <c r="WPY116" s="1153"/>
      <c r="WPZ116" s="1153"/>
      <c r="WQA116" s="1153"/>
      <c r="WQB116" s="1153"/>
      <c r="WQC116" s="1153"/>
      <c r="WQD116" s="1153"/>
      <c r="WQE116" s="1153"/>
      <c r="WQF116" s="1153"/>
      <c r="WQG116" s="1153"/>
      <c r="WQH116" s="1153"/>
      <c r="WQI116" s="1153"/>
      <c r="WQJ116" s="1153"/>
      <c r="WQK116" s="1153"/>
      <c r="WQL116" s="1153"/>
      <c r="WQM116" s="1153"/>
      <c r="WQN116" s="1153"/>
      <c r="WQO116" s="1153"/>
      <c r="WQP116" s="1153"/>
      <c r="WQQ116" s="1153"/>
      <c r="WQR116" s="1153"/>
      <c r="WQS116" s="1153"/>
      <c r="WQT116" s="1153"/>
      <c r="WQU116" s="1153"/>
      <c r="WQV116" s="1153"/>
      <c r="WQW116" s="1153"/>
      <c r="WQX116" s="1153"/>
      <c r="WQY116" s="1153"/>
      <c r="WQZ116" s="1153"/>
      <c r="WRA116" s="1153"/>
      <c r="WRB116" s="1153"/>
      <c r="WRC116" s="1153"/>
      <c r="WRD116" s="1153"/>
      <c r="WRE116" s="1153"/>
      <c r="WRF116" s="1153"/>
      <c r="WRG116" s="1153"/>
      <c r="WRH116" s="1153"/>
      <c r="WRI116" s="1153"/>
      <c r="WRJ116" s="1153"/>
      <c r="WRK116" s="1153"/>
      <c r="WRL116" s="1153"/>
      <c r="WRM116" s="1153"/>
      <c r="WRN116" s="1153"/>
      <c r="WRO116" s="1153"/>
      <c r="WRP116" s="1153"/>
      <c r="WRQ116" s="1153"/>
      <c r="WRR116" s="1153"/>
      <c r="WRS116" s="1153"/>
      <c r="WRT116" s="1153"/>
      <c r="WRU116" s="1153"/>
      <c r="WRV116" s="1153"/>
      <c r="WRW116" s="1153"/>
      <c r="WRX116" s="1153"/>
      <c r="WRY116" s="1153"/>
      <c r="WRZ116" s="1153"/>
      <c r="WSA116" s="1153"/>
      <c r="WSB116" s="1153"/>
      <c r="WSC116" s="1153"/>
      <c r="WSD116" s="1153"/>
      <c r="WSE116" s="1153"/>
      <c r="WSF116" s="1153"/>
      <c r="WSG116" s="1153"/>
      <c r="WSH116" s="1153"/>
      <c r="WSI116" s="1153"/>
      <c r="WSJ116" s="1153"/>
      <c r="WSK116" s="1153"/>
      <c r="WSL116" s="1153"/>
      <c r="WSM116" s="1153"/>
      <c r="WSN116" s="1153"/>
      <c r="WSO116" s="1153"/>
      <c r="WSP116" s="1153"/>
      <c r="WSQ116" s="1153"/>
      <c r="WSR116" s="1153"/>
      <c r="WSS116" s="1153"/>
      <c r="WST116" s="1153"/>
      <c r="WSU116" s="1153"/>
      <c r="WSV116" s="1153"/>
      <c r="WSW116" s="1153"/>
      <c r="WSX116" s="1153"/>
      <c r="WSY116" s="1153"/>
      <c r="WSZ116" s="1153"/>
      <c r="WTA116" s="1153"/>
      <c r="WTB116" s="1153"/>
      <c r="WTC116" s="1153"/>
      <c r="WTD116" s="1153"/>
      <c r="WTE116" s="1153"/>
      <c r="WTF116" s="1153"/>
      <c r="WTG116" s="1153"/>
      <c r="WTH116" s="1153"/>
      <c r="WTI116" s="1153"/>
      <c r="WTJ116" s="1153"/>
      <c r="WTK116" s="1153"/>
      <c r="WTL116" s="1153"/>
      <c r="WTM116" s="1153"/>
      <c r="WTN116" s="1153"/>
      <c r="WTO116" s="1153"/>
      <c r="WTP116" s="1153"/>
      <c r="WTQ116" s="1153"/>
      <c r="WTR116" s="1153"/>
      <c r="WTS116" s="1153"/>
      <c r="WTT116" s="1153"/>
      <c r="WTU116" s="1153"/>
      <c r="WTV116" s="1153"/>
      <c r="WTW116" s="1153"/>
      <c r="WTX116" s="1153"/>
      <c r="WTY116" s="1153"/>
      <c r="WTZ116" s="1153"/>
      <c r="WUA116" s="1153"/>
      <c r="WUB116" s="1153"/>
      <c r="WUC116" s="1153"/>
      <c r="WUD116" s="1153"/>
      <c r="WUE116" s="1153"/>
      <c r="WUF116" s="1153"/>
      <c r="WUG116" s="1153"/>
      <c r="WUH116" s="1153"/>
      <c r="WUI116" s="1153"/>
      <c r="WUJ116" s="1153"/>
      <c r="WUK116" s="1153"/>
      <c r="WUL116" s="1153"/>
      <c r="WUM116" s="1153"/>
      <c r="WUN116" s="1153"/>
      <c r="WUO116" s="1153"/>
      <c r="WUP116" s="1153"/>
      <c r="WUQ116" s="1153"/>
      <c r="WUR116" s="1153"/>
      <c r="WUS116" s="1153"/>
      <c r="WUT116" s="1153"/>
      <c r="WUU116" s="1153"/>
      <c r="WUV116" s="1153"/>
      <c r="WUW116" s="1153"/>
      <c r="WUX116" s="1153"/>
      <c r="WUY116" s="1153"/>
      <c r="WUZ116" s="1153"/>
      <c r="WVA116" s="1153"/>
      <c r="WVB116" s="1153"/>
      <c r="WVC116" s="1153"/>
      <c r="WVD116" s="1153"/>
      <c r="WVE116" s="1153"/>
      <c r="WVF116" s="1153"/>
      <c r="WVG116" s="1153"/>
      <c r="WVH116" s="1153"/>
      <c r="WVI116" s="1153"/>
      <c r="WVJ116" s="1153"/>
      <c r="WVK116" s="1153"/>
      <c r="WVL116" s="1153"/>
      <c r="WVM116" s="1153"/>
      <c r="WVN116" s="1153"/>
      <c r="WVO116" s="1153"/>
      <c r="WVP116" s="1153"/>
      <c r="WVQ116" s="1153"/>
      <c r="WVR116" s="1153"/>
      <c r="WVS116" s="1153"/>
      <c r="WVT116" s="1153"/>
      <c r="WVU116" s="1153"/>
      <c r="WVV116" s="1153"/>
      <c r="WVW116" s="1153"/>
      <c r="WVX116" s="1153"/>
      <c r="WVY116" s="1153"/>
      <c r="WVZ116" s="1153"/>
      <c r="WWA116" s="1153"/>
      <c r="WWB116" s="1153"/>
      <c r="WWC116" s="1153"/>
      <c r="WWD116" s="1153"/>
      <c r="WWE116" s="1153"/>
      <c r="WWF116" s="1153"/>
      <c r="WWG116" s="1153"/>
      <c r="WWH116" s="1153"/>
      <c r="WWI116" s="1153"/>
      <c r="WWJ116" s="1153"/>
      <c r="WWK116" s="1153"/>
      <c r="WWL116" s="1153"/>
      <c r="WWM116" s="1153"/>
      <c r="WWN116" s="1153"/>
      <c r="WWO116" s="1153"/>
      <c r="WWP116" s="1153"/>
      <c r="WWQ116" s="1153"/>
      <c r="WWR116" s="1153"/>
      <c r="WWS116" s="1153"/>
      <c r="WWT116" s="1153"/>
      <c r="WWU116" s="1153"/>
      <c r="WWV116" s="1153"/>
      <c r="WWW116" s="1153"/>
      <c r="WWX116" s="1153"/>
      <c r="WWY116" s="1153"/>
      <c r="WWZ116" s="1153"/>
      <c r="WXA116" s="1153"/>
      <c r="WXB116" s="1153"/>
      <c r="WXC116" s="1153"/>
      <c r="WXD116" s="1153"/>
      <c r="WXE116" s="1153"/>
      <c r="WXF116" s="1153"/>
      <c r="WXG116" s="1153"/>
      <c r="WXH116" s="1153"/>
      <c r="WXI116" s="1153"/>
      <c r="WXJ116" s="1153"/>
      <c r="WXK116" s="1153"/>
      <c r="WXL116" s="1153"/>
      <c r="WXM116" s="1153"/>
      <c r="WXN116" s="1153"/>
      <c r="WXO116" s="1153"/>
      <c r="WXP116" s="1153"/>
      <c r="WXQ116" s="1153"/>
      <c r="WXR116" s="1153"/>
      <c r="WXS116" s="1153"/>
      <c r="WXT116" s="1153"/>
      <c r="WXU116" s="1153"/>
      <c r="WXV116" s="1153"/>
      <c r="WXW116" s="1153"/>
      <c r="WXX116" s="1153"/>
      <c r="WXY116" s="1153"/>
      <c r="WXZ116" s="1153"/>
      <c r="WYA116" s="1153"/>
      <c r="WYB116" s="1153"/>
      <c r="WYC116" s="1153"/>
      <c r="WYD116" s="1153"/>
      <c r="WYE116" s="1153"/>
      <c r="WYF116" s="1153"/>
      <c r="WYG116" s="1153"/>
      <c r="WYH116" s="1153"/>
      <c r="WYI116" s="1153"/>
      <c r="WYJ116" s="1153"/>
      <c r="WYK116" s="1153"/>
      <c r="WYL116" s="1153"/>
      <c r="WYM116" s="1153"/>
      <c r="WYN116" s="1153"/>
      <c r="WYO116" s="1153"/>
      <c r="WYP116" s="1153"/>
      <c r="WYQ116" s="1153"/>
      <c r="WYR116" s="1153"/>
      <c r="WYS116" s="1153"/>
      <c r="WYT116" s="1153"/>
      <c r="WYU116" s="1153"/>
      <c r="WYV116" s="1153"/>
      <c r="WYW116" s="1153"/>
      <c r="WYX116" s="1153"/>
      <c r="WYY116" s="1153"/>
      <c r="WYZ116" s="1153"/>
      <c r="WZA116" s="1153"/>
      <c r="WZB116" s="1153"/>
      <c r="WZC116" s="1153"/>
      <c r="WZD116" s="1153"/>
      <c r="WZE116" s="1153"/>
      <c r="WZF116" s="1153"/>
      <c r="WZG116" s="1153"/>
      <c r="WZH116" s="1153"/>
      <c r="WZI116" s="1153"/>
      <c r="WZJ116" s="1153"/>
      <c r="WZK116" s="1153"/>
      <c r="WZL116" s="1153"/>
      <c r="WZM116" s="1153"/>
      <c r="WZN116" s="1153"/>
      <c r="WZO116" s="1153"/>
      <c r="WZP116" s="1153"/>
      <c r="WZQ116" s="1153"/>
      <c r="WZR116" s="1153"/>
      <c r="WZS116" s="1153"/>
      <c r="WZT116" s="1153"/>
      <c r="WZU116" s="1153"/>
      <c r="WZV116" s="1153"/>
      <c r="WZW116" s="1153"/>
      <c r="WZX116" s="1153"/>
      <c r="WZY116" s="1153"/>
      <c r="WZZ116" s="1153"/>
      <c r="XAA116" s="1153"/>
      <c r="XAB116" s="1153"/>
      <c r="XAC116" s="1153"/>
      <c r="XAD116" s="1153"/>
      <c r="XAE116" s="1153"/>
      <c r="XAF116" s="1153"/>
      <c r="XAG116" s="1153"/>
      <c r="XAH116" s="1153"/>
      <c r="XAI116" s="1153"/>
      <c r="XAJ116" s="1153"/>
      <c r="XAK116" s="1153"/>
      <c r="XAL116" s="1153"/>
      <c r="XAM116" s="1153"/>
      <c r="XAN116" s="1153"/>
      <c r="XAO116" s="1153"/>
      <c r="XAP116" s="1153"/>
      <c r="XAQ116" s="1153"/>
      <c r="XAR116" s="1153"/>
      <c r="XAS116" s="1153"/>
      <c r="XAT116" s="1153"/>
      <c r="XAU116" s="1153"/>
      <c r="XAV116" s="1153"/>
      <c r="XAW116" s="1153"/>
      <c r="XAX116" s="1153"/>
      <c r="XAY116" s="1153"/>
      <c r="XAZ116" s="1153"/>
      <c r="XBA116" s="1153"/>
      <c r="XBB116" s="1153"/>
      <c r="XBC116" s="1153"/>
      <c r="XBD116" s="1153"/>
      <c r="XBE116" s="1153"/>
      <c r="XBF116" s="1153"/>
      <c r="XBG116" s="1153"/>
      <c r="XBH116" s="1153"/>
      <c r="XBI116" s="1153"/>
      <c r="XBJ116" s="1153"/>
      <c r="XBK116" s="1153"/>
      <c r="XBL116" s="1153"/>
      <c r="XBM116" s="1153"/>
      <c r="XBN116" s="1153"/>
      <c r="XBO116" s="1153"/>
      <c r="XBP116" s="1153"/>
      <c r="XBQ116" s="1153"/>
      <c r="XBR116" s="1153"/>
      <c r="XBS116" s="1153"/>
      <c r="XBT116" s="1153"/>
      <c r="XBU116" s="1153"/>
      <c r="XBV116" s="1153"/>
      <c r="XBW116" s="1153"/>
      <c r="XBX116" s="1153"/>
      <c r="XBY116" s="1153"/>
      <c r="XBZ116" s="1153"/>
      <c r="XCA116" s="1153"/>
      <c r="XCB116" s="1153"/>
      <c r="XCC116" s="1153"/>
      <c r="XCD116" s="1153"/>
      <c r="XCE116" s="1153"/>
      <c r="XCF116" s="1153"/>
      <c r="XCG116" s="1153"/>
      <c r="XCH116" s="1153"/>
      <c r="XCI116" s="1153"/>
      <c r="XCJ116" s="1153"/>
      <c r="XCK116" s="1153"/>
      <c r="XCL116" s="1153"/>
      <c r="XCM116" s="1153"/>
      <c r="XCN116" s="1153"/>
      <c r="XCO116" s="1153"/>
      <c r="XCP116" s="1153"/>
      <c r="XCQ116" s="1153"/>
      <c r="XCR116" s="1153"/>
      <c r="XCS116" s="1153"/>
      <c r="XCT116" s="1153"/>
      <c r="XCU116" s="1153"/>
      <c r="XCV116" s="1153"/>
      <c r="XCW116" s="1153"/>
      <c r="XCX116" s="1153"/>
      <c r="XCY116" s="1153"/>
      <c r="XCZ116" s="1153"/>
      <c r="XDA116" s="1153"/>
      <c r="XDB116" s="1153"/>
      <c r="XDC116" s="1153"/>
      <c r="XDD116" s="1153"/>
      <c r="XDE116" s="1153"/>
      <c r="XDF116" s="1153"/>
      <c r="XDG116" s="1153"/>
      <c r="XDH116" s="1153"/>
      <c r="XDI116" s="1153"/>
      <c r="XDJ116" s="1153"/>
      <c r="XDK116" s="1153"/>
      <c r="XDL116" s="1153"/>
      <c r="XDM116" s="1153"/>
      <c r="XDN116" s="1153"/>
      <c r="XDO116" s="1153"/>
      <c r="XDP116" s="1153"/>
      <c r="XDQ116" s="1153"/>
      <c r="XDR116" s="1153"/>
      <c r="XDS116" s="1153"/>
      <c r="XDT116" s="1153"/>
      <c r="XDU116" s="1153"/>
      <c r="XDV116" s="1153"/>
      <c r="XDW116" s="1153"/>
      <c r="XDX116" s="1153"/>
      <c r="XDY116" s="1153"/>
      <c r="XDZ116" s="1153"/>
      <c r="XEA116" s="1153"/>
      <c r="XEB116" s="1153"/>
      <c r="XEC116" s="1153"/>
      <c r="XED116" s="1153"/>
      <c r="XEE116" s="1153"/>
      <c r="XEF116" s="1153"/>
      <c r="XEG116" s="1153"/>
      <c r="XEH116" s="1153"/>
      <c r="XEI116" s="1153"/>
      <c r="XEJ116" s="1153"/>
      <c r="XEK116" s="1153"/>
      <c r="XEL116" s="1153"/>
      <c r="XEM116" s="1153"/>
      <c r="XEN116" s="1153"/>
      <c r="XEO116" s="1153"/>
      <c r="XEP116" s="1153"/>
      <c r="XEQ116" s="1153"/>
      <c r="XER116" s="1153"/>
      <c r="XES116" s="1153"/>
      <c r="XET116" s="1153"/>
      <c r="XEU116" s="1153"/>
      <c r="XEV116" s="1153"/>
      <c r="XEW116" s="1153"/>
      <c r="XEX116" s="1153"/>
      <c r="XEY116" s="1153"/>
      <c r="XEZ116" s="1153"/>
      <c r="XFA116" s="1153"/>
      <c r="XFB116" s="1153"/>
      <c r="XFC116" s="1153"/>
      <c r="XFD116" s="1153"/>
    </row>
    <row r="117" spans="1:16384" ht="17.100000000000001" customHeight="1">
      <c r="A117" s="1151"/>
      <c r="B117" s="1152"/>
      <c r="C117" s="1152"/>
      <c r="D117" s="1152"/>
      <c r="E117" s="1152"/>
      <c r="F117" s="1152"/>
      <c r="G117" s="1152"/>
      <c r="H117" s="1152"/>
      <c r="I117" s="1152"/>
      <c r="J117" s="1152"/>
      <c r="K117" s="1152"/>
      <c r="L117" s="1153"/>
      <c r="M117" s="1153"/>
      <c r="N117" s="1153"/>
      <c r="O117" s="1153"/>
      <c r="P117" s="1153"/>
      <c r="Q117" s="1153"/>
      <c r="R117" s="1153"/>
      <c r="S117" s="1153"/>
      <c r="T117" s="1153"/>
      <c r="U117" s="1153"/>
      <c r="V117" s="1153"/>
      <c r="W117" s="1153"/>
      <c r="X117" s="1153"/>
      <c r="Y117" s="1153"/>
      <c r="Z117" s="1153"/>
      <c r="AA117" s="1153"/>
      <c r="AB117" s="1153"/>
      <c r="AC117" s="1153"/>
      <c r="AD117" s="1153"/>
      <c r="AE117" s="1153"/>
      <c r="AF117" s="1153"/>
      <c r="AG117" s="1153"/>
      <c r="AH117" s="1153"/>
      <c r="AI117" s="1153"/>
      <c r="AJ117" s="1153"/>
      <c r="AK117" s="1153"/>
      <c r="AL117" s="1153"/>
      <c r="AM117" s="1153"/>
      <c r="AN117" s="1153"/>
      <c r="AO117" s="1153"/>
      <c r="AP117" s="1153"/>
      <c r="AQ117" s="1153"/>
      <c r="AR117" s="1153"/>
      <c r="AS117" s="1153"/>
      <c r="AT117" s="1153"/>
      <c r="AU117" s="1153"/>
      <c r="AV117" s="1153"/>
      <c r="AW117" s="1153"/>
      <c r="AX117" s="1153"/>
      <c r="AY117" s="1153"/>
      <c r="AZ117" s="1153"/>
      <c r="BA117" s="1153"/>
      <c r="BB117" s="1153"/>
      <c r="BC117" s="1153"/>
      <c r="BD117" s="1153"/>
      <c r="BE117" s="1153"/>
      <c r="BF117" s="1153"/>
      <c r="BG117" s="1153"/>
      <c r="BH117" s="1153"/>
      <c r="BI117" s="1153"/>
      <c r="BJ117" s="1153"/>
      <c r="BK117" s="1153"/>
      <c r="BL117" s="1153"/>
      <c r="BM117" s="1153"/>
      <c r="BN117" s="1153"/>
      <c r="BO117" s="1153"/>
      <c r="BP117" s="1153"/>
      <c r="BQ117" s="1153"/>
      <c r="BR117" s="1153"/>
      <c r="BS117" s="1153"/>
      <c r="BT117" s="1153"/>
      <c r="BU117" s="1153"/>
      <c r="BV117" s="1153"/>
      <c r="BW117" s="1153"/>
      <c r="BX117" s="1153"/>
      <c r="BY117" s="1153"/>
      <c r="BZ117" s="1153"/>
      <c r="CA117" s="1153"/>
      <c r="CB117" s="1153"/>
      <c r="CC117" s="1153"/>
      <c r="CD117" s="1153"/>
      <c r="CE117" s="1153"/>
      <c r="CF117" s="1153"/>
      <c r="CG117" s="1153"/>
      <c r="CH117" s="1153"/>
      <c r="CI117" s="1153"/>
      <c r="CJ117" s="1153"/>
      <c r="CK117" s="1153"/>
      <c r="CL117" s="1153"/>
      <c r="CM117" s="1153"/>
      <c r="CN117" s="1153"/>
      <c r="CO117" s="1153"/>
      <c r="CP117" s="1153"/>
      <c r="CQ117" s="1153"/>
      <c r="CR117" s="1153"/>
      <c r="CS117" s="1153"/>
      <c r="CT117" s="1153"/>
      <c r="CU117" s="1153"/>
      <c r="CV117" s="1153"/>
      <c r="CW117" s="1153"/>
      <c r="CX117" s="1153"/>
      <c r="CY117" s="1153"/>
      <c r="CZ117" s="1153"/>
      <c r="DA117" s="1153"/>
      <c r="DB117" s="1153"/>
      <c r="DC117" s="1153"/>
      <c r="DD117" s="1153"/>
      <c r="DE117" s="1153"/>
      <c r="DF117" s="1153"/>
      <c r="DG117" s="1153"/>
      <c r="DH117" s="1153"/>
      <c r="DI117" s="1153"/>
      <c r="DJ117" s="1153"/>
      <c r="DK117" s="1153"/>
      <c r="DL117" s="1153"/>
      <c r="DM117" s="1153"/>
      <c r="DN117" s="1153"/>
      <c r="DO117" s="1153"/>
      <c r="DP117" s="1153"/>
      <c r="DQ117" s="1153"/>
      <c r="DR117" s="1153"/>
      <c r="DS117" s="1153"/>
      <c r="DT117" s="1153"/>
      <c r="DU117" s="1153"/>
      <c r="DV117" s="1153"/>
      <c r="DW117" s="1153"/>
      <c r="DX117" s="1153"/>
      <c r="DY117" s="1153"/>
      <c r="DZ117" s="1153"/>
      <c r="EA117" s="1153"/>
      <c r="EB117" s="1153"/>
      <c r="EC117" s="1153"/>
      <c r="ED117" s="1153"/>
      <c r="EE117" s="1153"/>
      <c r="EF117" s="1153"/>
      <c r="EG117" s="1153"/>
      <c r="EH117" s="1153"/>
      <c r="EI117" s="1153"/>
      <c r="EJ117" s="1153"/>
      <c r="EK117" s="1153"/>
      <c r="EL117" s="1153"/>
      <c r="EM117" s="1153"/>
      <c r="EN117" s="1153"/>
      <c r="EO117" s="1153"/>
      <c r="EP117" s="1153"/>
      <c r="EQ117" s="1153"/>
      <c r="ER117" s="1153"/>
      <c r="ES117" s="1153"/>
      <c r="ET117" s="1153"/>
      <c r="EU117" s="1153"/>
      <c r="EV117" s="1153"/>
      <c r="EW117" s="1153"/>
      <c r="EX117" s="1153"/>
      <c r="EY117" s="1153"/>
      <c r="EZ117" s="1153"/>
      <c r="FA117" s="1153"/>
      <c r="FB117" s="1153"/>
      <c r="FC117" s="1153"/>
      <c r="FD117" s="1153"/>
      <c r="FE117" s="1153"/>
      <c r="FF117" s="1153"/>
      <c r="FG117" s="1153"/>
      <c r="FH117" s="1153"/>
      <c r="FI117" s="1153"/>
      <c r="FJ117" s="1153"/>
      <c r="FK117" s="1153"/>
      <c r="FL117" s="1153"/>
      <c r="FM117" s="1153"/>
      <c r="FN117" s="1153"/>
      <c r="FO117" s="1153"/>
      <c r="FP117" s="1153"/>
      <c r="FQ117" s="1153"/>
      <c r="FR117" s="1153"/>
      <c r="FS117" s="1153"/>
      <c r="FT117" s="1153"/>
      <c r="FU117" s="1153"/>
      <c r="FV117" s="1153"/>
      <c r="FW117" s="1153"/>
      <c r="FX117" s="1153"/>
      <c r="FY117" s="1153"/>
      <c r="FZ117" s="1153"/>
      <c r="GA117" s="1153"/>
      <c r="GB117" s="1153"/>
      <c r="GC117" s="1153"/>
      <c r="GD117" s="1153"/>
      <c r="GE117" s="1153"/>
      <c r="GF117" s="1153"/>
      <c r="GG117" s="1153"/>
      <c r="GH117" s="1153"/>
      <c r="GI117" s="1153"/>
      <c r="GJ117" s="1153"/>
      <c r="GK117" s="1153"/>
      <c r="GL117" s="1153"/>
      <c r="GM117" s="1153"/>
      <c r="GN117" s="1153"/>
      <c r="GO117" s="1153"/>
      <c r="GP117" s="1153"/>
      <c r="GQ117" s="1153"/>
      <c r="GR117" s="1153"/>
      <c r="GS117" s="1153"/>
      <c r="GT117" s="1153"/>
      <c r="GU117" s="1153"/>
      <c r="GV117" s="1153"/>
      <c r="GW117" s="1153"/>
      <c r="GX117" s="1153"/>
      <c r="GY117" s="1153"/>
      <c r="GZ117" s="1153"/>
      <c r="HA117" s="1153"/>
      <c r="HB117" s="1153"/>
      <c r="HC117" s="1153"/>
      <c r="HD117" s="1153"/>
      <c r="HE117" s="1153"/>
      <c r="HF117" s="1153"/>
      <c r="HG117" s="1153"/>
      <c r="HH117" s="1153"/>
      <c r="HI117" s="1153"/>
      <c r="HJ117" s="1153"/>
      <c r="HK117" s="1153"/>
      <c r="HL117" s="1153"/>
      <c r="HM117" s="1153"/>
      <c r="HN117" s="1153"/>
      <c r="HO117" s="1153"/>
      <c r="HP117" s="1153"/>
      <c r="HQ117" s="1153"/>
      <c r="HR117" s="1153"/>
      <c r="HS117" s="1153"/>
      <c r="HT117" s="1153"/>
      <c r="HU117" s="1153"/>
      <c r="HV117" s="1153"/>
      <c r="HW117" s="1153"/>
      <c r="HX117" s="1153"/>
      <c r="HY117" s="1153"/>
      <c r="HZ117" s="1153"/>
      <c r="IA117" s="1153"/>
      <c r="IB117" s="1153"/>
      <c r="IC117" s="1153"/>
      <c r="ID117" s="1153"/>
      <c r="IE117" s="1153"/>
      <c r="IF117" s="1153"/>
      <c r="IG117" s="1153"/>
      <c r="IH117" s="1153"/>
      <c r="II117" s="1153"/>
      <c r="IJ117" s="1153"/>
      <c r="IK117" s="1153"/>
      <c r="IL117" s="1153"/>
      <c r="IM117" s="1153"/>
      <c r="IN117" s="1153"/>
      <c r="IO117" s="1153"/>
      <c r="IP117" s="1153"/>
      <c r="IQ117" s="1153"/>
      <c r="IR117" s="1153"/>
      <c r="IS117" s="1153"/>
      <c r="IT117" s="1153"/>
      <c r="IU117" s="1153"/>
      <c r="IV117" s="1153"/>
      <c r="IW117" s="1153"/>
      <c r="IX117" s="1153"/>
      <c r="IY117" s="1153"/>
      <c r="IZ117" s="1153"/>
      <c r="JA117" s="1153"/>
      <c r="JB117" s="1153"/>
      <c r="JC117" s="1153"/>
      <c r="JD117" s="1153"/>
      <c r="JE117" s="1153"/>
      <c r="JF117" s="1153"/>
      <c r="JG117" s="1153"/>
      <c r="JH117" s="1153"/>
      <c r="JI117" s="1153"/>
      <c r="JJ117" s="1153"/>
      <c r="JK117" s="1153"/>
      <c r="JL117" s="1153"/>
      <c r="JM117" s="1153"/>
      <c r="JN117" s="1153"/>
      <c r="JO117" s="1153"/>
      <c r="JP117" s="1153"/>
      <c r="JQ117" s="1153"/>
      <c r="JR117" s="1153"/>
      <c r="JS117" s="1153"/>
      <c r="JT117" s="1153"/>
      <c r="JU117" s="1153"/>
      <c r="JV117" s="1153"/>
      <c r="JW117" s="1153"/>
      <c r="JX117" s="1153"/>
      <c r="JY117" s="1153"/>
      <c r="JZ117" s="1153"/>
      <c r="KA117" s="1153"/>
      <c r="KB117" s="1153"/>
      <c r="KC117" s="1153"/>
      <c r="KD117" s="1153"/>
      <c r="KE117" s="1153"/>
      <c r="KF117" s="1153"/>
      <c r="KG117" s="1153"/>
      <c r="KH117" s="1153"/>
      <c r="KI117" s="1153"/>
      <c r="KJ117" s="1153"/>
      <c r="KK117" s="1153"/>
      <c r="KL117" s="1153"/>
      <c r="KM117" s="1153"/>
      <c r="KN117" s="1153"/>
      <c r="KO117" s="1153"/>
      <c r="KP117" s="1153"/>
      <c r="KQ117" s="1153"/>
      <c r="KR117" s="1153"/>
      <c r="KS117" s="1153"/>
      <c r="KT117" s="1153"/>
      <c r="KU117" s="1153"/>
      <c r="KV117" s="1153"/>
      <c r="KW117" s="1153"/>
      <c r="KX117" s="1153"/>
      <c r="KY117" s="1153"/>
      <c r="KZ117" s="1153"/>
      <c r="LA117" s="1153"/>
      <c r="LB117" s="1153"/>
      <c r="LC117" s="1153"/>
      <c r="LD117" s="1153"/>
      <c r="LE117" s="1153"/>
      <c r="LF117" s="1153"/>
      <c r="LG117" s="1153"/>
      <c r="LH117" s="1153"/>
      <c r="LI117" s="1153"/>
      <c r="LJ117" s="1153"/>
      <c r="LK117" s="1153"/>
      <c r="LL117" s="1153"/>
      <c r="LM117" s="1153"/>
      <c r="LN117" s="1153"/>
      <c r="LO117" s="1153"/>
      <c r="LP117" s="1153"/>
      <c r="LQ117" s="1153"/>
      <c r="LR117" s="1153"/>
      <c r="LS117" s="1153"/>
      <c r="LT117" s="1153"/>
      <c r="LU117" s="1153"/>
      <c r="LV117" s="1153"/>
      <c r="LW117" s="1153"/>
      <c r="LX117" s="1153"/>
      <c r="LY117" s="1153"/>
      <c r="LZ117" s="1153"/>
      <c r="MA117" s="1153"/>
      <c r="MB117" s="1153"/>
      <c r="MC117" s="1153"/>
      <c r="MD117" s="1153"/>
      <c r="ME117" s="1153"/>
      <c r="MF117" s="1153"/>
      <c r="MG117" s="1153"/>
      <c r="MH117" s="1153"/>
      <c r="MI117" s="1153"/>
      <c r="MJ117" s="1153"/>
      <c r="MK117" s="1153"/>
      <c r="ML117" s="1153"/>
      <c r="MM117" s="1153"/>
      <c r="MN117" s="1153"/>
      <c r="MO117" s="1153"/>
      <c r="MP117" s="1153"/>
      <c r="MQ117" s="1153"/>
      <c r="MR117" s="1153"/>
      <c r="MS117" s="1153"/>
      <c r="MT117" s="1153"/>
      <c r="MU117" s="1153"/>
      <c r="MV117" s="1153"/>
      <c r="MW117" s="1153"/>
      <c r="MX117" s="1153"/>
      <c r="MY117" s="1153"/>
      <c r="MZ117" s="1153"/>
      <c r="NA117" s="1153"/>
      <c r="NB117" s="1153"/>
      <c r="NC117" s="1153"/>
      <c r="ND117" s="1153"/>
      <c r="NE117" s="1153"/>
      <c r="NF117" s="1153"/>
      <c r="NG117" s="1153"/>
      <c r="NH117" s="1153"/>
      <c r="NI117" s="1153"/>
      <c r="NJ117" s="1153"/>
      <c r="NK117" s="1153"/>
      <c r="NL117" s="1153"/>
      <c r="NM117" s="1153"/>
      <c r="NN117" s="1153"/>
      <c r="NO117" s="1153"/>
      <c r="NP117" s="1153"/>
      <c r="NQ117" s="1153"/>
      <c r="NR117" s="1153"/>
      <c r="NS117" s="1153"/>
      <c r="NT117" s="1153"/>
      <c r="NU117" s="1153"/>
      <c r="NV117" s="1153"/>
      <c r="NW117" s="1153"/>
      <c r="NX117" s="1153"/>
      <c r="NY117" s="1153"/>
      <c r="NZ117" s="1153"/>
      <c r="OA117" s="1153"/>
      <c r="OB117" s="1153"/>
      <c r="OC117" s="1153"/>
      <c r="OD117" s="1153"/>
      <c r="OE117" s="1153"/>
      <c r="OF117" s="1153"/>
      <c r="OG117" s="1153"/>
      <c r="OH117" s="1153"/>
      <c r="OI117" s="1153"/>
      <c r="OJ117" s="1153"/>
      <c r="OK117" s="1153"/>
      <c r="OL117" s="1153"/>
      <c r="OM117" s="1153"/>
      <c r="ON117" s="1153"/>
      <c r="OO117" s="1153"/>
      <c r="OP117" s="1153"/>
      <c r="OQ117" s="1153"/>
      <c r="OR117" s="1153"/>
      <c r="OS117" s="1153"/>
      <c r="OT117" s="1153"/>
      <c r="OU117" s="1153"/>
      <c r="OV117" s="1153"/>
      <c r="OW117" s="1153"/>
      <c r="OX117" s="1153"/>
      <c r="OY117" s="1153"/>
      <c r="OZ117" s="1153"/>
      <c r="PA117" s="1153"/>
      <c r="PB117" s="1153"/>
      <c r="PC117" s="1153"/>
      <c r="PD117" s="1153"/>
      <c r="PE117" s="1153"/>
      <c r="PF117" s="1153"/>
      <c r="PG117" s="1153"/>
      <c r="PH117" s="1153"/>
      <c r="PI117" s="1153"/>
      <c r="PJ117" s="1153"/>
      <c r="PK117" s="1153"/>
      <c r="PL117" s="1153"/>
      <c r="PM117" s="1153"/>
      <c r="PN117" s="1153"/>
      <c r="PO117" s="1153"/>
      <c r="PP117" s="1153"/>
      <c r="PQ117" s="1153"/>
      <c r="PR117" s="1153"/>
      <c r="PS117" s="1153"/>
      <c r="PT117" s="1153"/>
      <c r="PU117" s="1153"/>
      <c r="PV117" s="1153"/>
      <c r="PW117" s="1153"/>
      <c r="PX117" s="1153"/>
      <c r="PY117" s="1153"/>
      <c r="PZ117" s="1153"/>
      <c r="QA117" s="1153"/>
      <c r="QB117" s="1153"/>
      <c r="QC117" s="1153"/>
      <c r="QD117" s="1153"/>
      <c r="QE117" s="1153"/>
      <c r="QF117" s="1153"/>
      <c r="QG117" s="1153"/>
      <c r="QH117" s="1153"/>
      <c r="QI117" s="1153"/>
      <c r="QJ117" s="1153"/>
      <c r="QK117" s="1153"/>
      <c r="QL117" s="1153"/>
      <c r="QM117" s="1153"/>
      <c r="QN117" s="1153"/>
      <c r="QO117" s="1153"/>
      <c r="QP117" s="1153"/>
      <c r="QQ117" s="1153"/>
      <c r="QR117" s="1153"/>
      <c r="QS117" s="1153"/>
      <c r="QT117" s="1153"/>
      <c r="QU117" s="1153"/>
      <c r="QV117" s="1153"/>
      <c r="QW117" s="1153"/>
      <c r="QX117" s="1153"/>
      <c r="QY117" s="1153"/>
      <c r="QZ117" s="1153"/>
      <c r="RA117" s="1153"/>
      <c r="RB117" s="1153"/>
      <c r="RC117" s="1153"/>
      <c r="RD117" s="1153"/>
      <c r="RE117" s="1153"/>
      <c r="RF117" s="1153"/>
      <c r="RG117" s="1153"/>
      <c r="RH117" s="1153"/>
      <c r="RI117" s="1153"/>
      <c r="RJ117" s="1153"/>
      <c r="RK117" s="1153"/>
      <c r="RL117" s="1153"/>
      <c r="RM117" s="1153"/>
      <c r="RN117" s="1153"/>
      <c r="RO117" s="1153"/>
      <c r="RP117" s="1153"/>
      <c r="RQ117" s="1153"/>
      <c r="RR117" s="1153"/>
      <c r="RS117" s="1153"/>
      <c r="RT117" s="1153"/>
      <c r="RU117" s="1153"/>
      <c r="RV117" s="1153"/>
      <c r="RW117" s="1153"/>
      <c r="RX117" s="1153"/>
      <c r="RY117" s="1153"/>
      <c r="RZ117" s="1153"/>
      <c r="SA117" s="1153"/>
      <c r="SB117" s="1153"/>
      <c r="SC117" s="1153"/>
      <c r="SD117" s="1153"/>
      <c r="SE117" s="1153"/>
      <c r="SF117" s="1153"/>
      <c r="SG117" s="1153"/>
      <c r="SH117" s="1153"/>
      <c r="SI117" s="1153"/>
      <c r="SJ117" s="1153"/>
      <c r="SK117" s="1153"/>
      <c r="SL117" s="1153"/>
      <c r="SM117" s="1153"/>
      <c r="SN117" s="1153"/>
      <c r="SO117" s="1153"/>
      <c r="SP117" s="1153"/>
      <c r="SQ117" s="1153"/>
      <c r="SR117" s="1153"/>
      <c r="SS117" s="1153"/>
      <c r="ST117" s="1153"/>
      <c r="SU117" s="1153"/>
      <c r="SV117" s="1153"/>
      <c r="SW117" s="1153"/>
      <c r="SX117" s="1153"/>
      <c r="SY117" s="1153"/>
      <c r="SZ117" s="1153"/>
      <c r="TA117" s="1153"/>
      <c r="TB117" s="1153"/>
      <c r="TC117" s="1153"/>
      <c r="TD117" s="1153"/>
      <c r="TE117" s="1153"/>
      <c r="TF117" s="1153"/>
      <c r="TG117" s="1153"/>
      <c r="TH117" s="1153"/>
      <c r="TI117" s="1153"/>
      <c r="TJ117" s="1153"/>
      <c r="TK117" s="1153"/>
      <c r="TL117" s="1153"/>
      <c r="TM117" s="1153"/>
      <c r="TN117" s="1153"/>
      <c r="TO117" s="1153"/>
      <c r="TP117" s="1153"/>
      <c r="TQ117" s="1153"/>
      <c r="TR117" s="1153"/>
      <c r="TS117" s="1153"/>
      <c r="TT117" s="1153"/>
      <c r="TU117" s="1153"/>
      <c r="TV117" s="1153"/>
      <c r="TW117" s="1153"/>
      <c r="TX117" s="1153"/>
      <c r="TY117" s="1153"/>
      <c r="TZ117" s="1153"/>
      <c r="UA117" s="1153"/>
      <c r="UB117" s="1153"/>
      <c r="UC117" s="1153"/>
      <c r="UD117" s="1153"/>
      <c r="UE117" s="1153"/>
      <c r="UF117" s="1153"/>
      <c r="UG117" s="1153"/>
      <c r="UH117" s="1153"/>
      <c r="UI117" s="1153"/>
      <c r="UJ117" s="1153"/>
      <c r="UK117" s="1153"/>
      <c r="UL117" s="1153"/>
      <c r="UM117" s="1153"/>
      <c r="UN117" s="1153"/>
      <c r="UO117" s="1153"/>
      <c r="UP117" s="1153"/>
      <c r="UQ117" s="1153"/>
      <c r="UR117" s="1153"/>
      <c r="US117" s="1153"/>
      <c r="UT117" s="1153"/>
      <c r="UU117" s="1153"/>
      <c r="UV117" s="1153"/>
      <c r="UW117" s="1153"/>
      <c r="UX117" s="1153"/>
      <c r="UY117" s="1153"/>
      <c r="UZ117" s="1153"/>
      <c r="VA117" s="1153"/>
      <c r="VB117" s="1153"/>
      <c r="VC117" s="1153"/>
      <c r="VD117" s="1153"/>
      <c r="VE117" s="1153"/>
      <c r="VF117" s="1153"/>
      <c r="VG117" s="1153"/>
      <c r="VH117" s="1153"/>
      <c r="VI117" s="1153"/>
      <c r="VJ117" s="1153"/>
      <c r="VK117" s="1153"/>
      <c r="VL117" s="1153"/>
      <c r="VM117" s="1153"/>
      <c r="VN117" s="1153"/>
      <c r="VO117" s="1153"/>
      <c r="VP117" s="1153"/>
      <c r="VQ117" s="1153"/>
      <c r="VR117" s="1153"/>
      <c r="VS117" s="1153"/>
      <c r="VT117" s="1153"/>
      <c r="VU117" s="1153"/>
      <c r="VV117" s="1153"/>
      <c r="VW117" s="1153"/>
      <c r="VX117" s="1153"/>
      <c r="VY117" s="1153"/>
      <c r="VZ117" s="1153"/>
      <c r="WA117" s="1153"/>
      <c r="WB117" s="1153"/>
      <c r="WC117" s="1153"/>
      <c r="WD117" s="1153"/>
      <c r="WE117" s="1153"/>
      <c r="WF117" s="1153"/>
      <c r="WG117" s="1153"/>
      <c r="WH117" s="1153"/>
      <c r="WI117" s="1153"/>
      <c r="WJ117" s="1153"/>
      <c r="WK117" s="1153"/>
      <c r="WL117" s="1153"/>
      <c r="WM117" s="1153"/>
      <c r="WN117" s="1153"/>
      <c r="WO117" s="1153"/>
      <c r="WP117" s="1153"/>
      <c r="WQ117" s="1153"/>
      <c r="WR117" s="1153"/>
      <c r="WS117" s="1153"/>
      <c r="WT117" s="1153"/>
      <c r="WU117" s="1153"/>
      <c r="WV117" s="1153"/>
      <c r="WW117" s="1153"/>
      <c r="WX117" s="1153"/>
      <c r="WY117" s="1153"/>
      <c r="WZ117" s="1153"/>
      <c r="XA117" s="1153"/>
      <c r="XB117" s="1153"/>
      <c r="XC117" s="1153"/>
      <c r="XD117" s="1153"/>
      <c r="XE117" s="1153"/>
      <c r="XF117" s="1153"/>
      <c r="XG117" s="1153"/>
      <c r="XH117" s="1153"/>
      <c r="XI117" s="1153"/>
      <c r="XJ117" s="1153"/>
      <c r="XK117" s="1153"/>
      <c r="XL117" s="1153"/>
      <c r="XM117" s="1153"/>
      <c r="XN117" s="1153"/>
      <c r="XO117" s="1153"/>
      <c r="XP117" s="1153"/>
      <c r="XQ117" s="1153"/>
      <c r="XR117" s="1153"/>
      <c r="XS117" s="1153"/>
      <c r="XT117" s="1153"/>
      <c r="XU117" s="1153"/>
      <c r="XV117" s="1153"/>
      <c r="XW117" s="1153"/>
      <c r="XX117" s="1153"/>
      <c r="XY117" s="1153"/>
      <c r="XZ117" s="1153"/>
      <c r="YA117" s="1153"/>
      <c r="YB117" s="1153"/>
      <c r="YC117" s="1153"/>
      <c r="YD117" s="1153"/>
      <c r="YE117" s="1153"/>
      <c r="YF117" s="1153"/>
      <c r="YG117" s="1153"/>
      <c r="YH117" s="1153"/>
      <c r="YI117" s="1153"/>
      <c r="YJ117" s="1153"/>
      <c r="YK117" s="1153"/>
      <c r="YL117" s="1153"/>
      <c r="YM117" s="1153"/>
      <c r="YN117" s="1153"/>
      <c r="YO117" s="1153"/>
      <c r="YP117" s="1153"/>
      <c r="YQ117" s="1153"/>
      <c r="YR117" s="1153"/>
      <c r="YS117" s="1153"/>
      <c r="YT117" s="1153"/>
      <c r="YU117" s="1153"/>
      <c r="YV117" s="1153"/>
      <c r="YW117" s="1153"/>
      <c r="YX117" s="1153"/>
      <c r="YY117" s="1153"/>
      <c r="YZ117" s="1153"/>
      <c r="ZA117" s="1153"/>
      <c r="ZB117" s="1153"/>
      <c r="ZC117" s="1153"/>
      <c r="ZD117" s="1153"/>
      <c r="ZE117" s="1153"/>
      <c r="ZF117" s="1153"/>
      <c r="ZG117" s="1153"/>
      <c r="ZH117" s="1153"/>
      <c r="ZI117" s="1153"/>
      <c r="ZJ117" s="1153"/>
      <c r="ZK117" s="1153"/>
      <c r="ZL117" s="1153"/>
      <c r="ZM117" s="1153"/>
      <c r="ZN117" s="1153"/>
      <c r="ZO117" s="1153"/>
      <c r="ZP117" s="1153"/>
      <c r="ZQ117" s="1153"/>
      <c r="ZR117" s="1153"/>
      <c r="ZS117" s="1153"/>
      <c r="ZT117" s="1153"/>
      <c r="ZU117" s="1153"/>
      <c r="ZV117" s="1153"/>
      <c r="ZW117" s="1153"/>
      <c r="ZX117" s="1153"/>
      <c r="ZY117" s="1153"/>
      <c r="ZZ117" s="1153"/>
      <c r="AAA117" s="1153"/>
      <c r="AAB117" s="1153"/>
      <c r="AAC117" s="1153"/>
      <c r="AAD117" s="1153"/>
      <c r="AAE117" s="1153"/>
      <c r="AAF117" s="1153"/>
      <c r="AAG117" s="1153"/>
      <c r="AAH117" s="1153"/>
      <c r="AAI117" s="1153"/>
      <c r="AAJ117" s="1153"/>
      <c r="AAK117" s="1153"/>
      <c r="AAL117" s="1153"/>
      <c r="AAM117" s="1153"/>
      <c r="AAN117" s="1153"/>
      <c r="AAO117" s="1153"/>
      <c r="AAP117" s="1153"/>
      <c r="AAQ117" s="1153"/>
      <c r="AAR117" s="1153"/>
      <c r="AAS117" s="1153"/>
      <c r="AAT117" s="1153"/>
      <c r="AAU117" s="1153"/>
      <c r="AAV117" s="1153"/>
      <c r="AAW117" s="1153"/>
      <c r="AAX117" s="1153"/>
      <c r="AAY117" s="1153"/>
      <c r="AAZ117" s="1153"/>
      <c r="ABA117" s="1153"/>
      <c r="ABB117" s="1153"/>
      <c r="ABC117" s="1153"/>
      <c r="ABD117" s="1153"/>
      <c r="ABE117" s="1153"/>
      <c r="ABF117" s="1153"/>
      <c r="ABG117" s="1153"/>
      <c r="ABH117" s="1153"/>
      <c r="ABI117" s="1153"/>
      <c r="ABJ117" s="1153"/>
      <c r="ABK117" s="1153"/>
      <c r="ABL117" s="1153"/>
      <c r="ABM117" s="1153"/>
      <c r="ABN117" s="1153"/>
      <c r="ABO117" s="1153"/>
      <c r="ABP117" s="1153"/>
      <c r="ABQ117" s="1153"/>
      <c r="ABR117" s="1153"/>
      <c r="ABS117" s="1153"/>
      <c r="ABT117" s="1153"/>
      <c r="ABU117" s="1153"/>
      <c r="ABV117" s="1153"/>
      <c r="ABW117" s="1153"/>
      <c r="ABX117" s="1153"/>
      <c r="ABY117" s="1153"/>
      <c r="ABZ117" s="1153"/>
      <c r="ACA117" s="1153"/>
      <c r="ACB117" s="1153"/>
      <c r="ACC117" s="1153"/>
      <c r="ACD117" s="1153"/>
      <c r="ACE117" s="1153"/>
      <c r="ACF117" s="1153"/>
      <c r="ACG117" s="1153"/>
      <c r="ACH117" s="1153"/>
      <c r="ACI117" s="1153"/>
      <c r="ACJ117" s="1153"/>
      <c r="ACK117" s="1153"/>
      <c r="ACL117" s="1153"/>
      <c r="ACM117" s="1153"/>
      <c r="ACN117" s="1153"/>
      <c r="ACO117" s="1153"/>
      <c r="ACP117" s="1153"/>
      <c r="ACQ117" s="1153"/>
      <c r="ACR117" s="1153"/>
      <c r="ACS117" s="1153"/>
      <c r="ACT117" s="1153"/>
      <c r="ACU117" s="1153"/>
      <c r="ACV117" s="1153"/>
      <c r="ACW117" s="1153"/>
      <c r="ACX117" s="1153"/>
      <c r="ACY117" s="1153"/>
      <c r="ACZ117" s="1153"/>
      <c r="ADA117" s="1153"/>
      <c r="ADB117" s="1153"/>
      <c r="ADC117" s="1153"/>
      <c r="ADD117" s="1153"/>
      <c r="ADE117" s="1153"/>
      <c r="ADF117" s="1153"/>
      <c r="ADG117" s="1153"/>
      <c r="ADH117" s="1153"/>
      <c r="ADI117" s="1153"/>
      <c r="ADJ117" s="1153"/>
      <c r="ADK117" s="1153"/>
      <c r="ADL117" s="1153"/>
      <c r="ADM117" s="1153"/>
      <c r="ADN117" s="1153"/>
      <c r="ADO117" s="1153"/>
      <c r="ADP117" s="1153"/>
      <c r="ADQ117" s="1153"/>
      <c r="ADR117" s="1153"/>
      <c r="ADS117" s="1153"/>
      <c r="ADT117" s="1153"/>
      <c r="ADU117" s="1153"/>
      <c r="ADV117" s="1153"/>
      <c r="ADW117" s="1153"/>
      <c r="ADX117" s="1153"/>
      <c r="ADY117" s="1153"/>
      <c r="ADZ117" s="1153"/>
      <c r="AEA117" s="1153"/>
      <c r="AEB117" s="1153"/>
      <c r="AEC117" s="1153"/>
      <c r="AED117" s="1153"/>
      <c r="AEE117" s="1153"/>
      <c r="AEF117" s="1153"/>
      <c r="AEG117" s="1153"/>
      <c r="AEH117" s="1153"/>
      <c r="AEI117" s="1153"/>
      <c r="AEJ117" s="1153"/>
      <c r="AEK117" s="1153"/>
      <c r="AEL117" s="1153"/>
      <c r="AEM117" s="1153"/>
      <c r="AEN117" s="1153"/>
      <c r="AEO117" s="1153"/>
      <c r="AEP117" s="1153"/>
      <c r="AEQ117" s="1153"/>
      <c r="AER117" s="1153"/>
      <c r="AES117" s="1153"/>
      <c r="AET117" s="1153"/>
      <c r="AEU117" s="1153"/>
      <c r="AEV117" s="1153"/>
      <c r="AEW117" s="1153"/>
      <c r="AEX117" s="1153"/>
      <c r="AEY117" s="1153"/>
      <c r="AEZ117" s="1153"/>
      <c r="AFA117" s="1153"/>
      <c r="AFB117" s="1153"/>
      <c r="AFC117" s="1153"/>
      <c r="AFD117" s="1153"/>
      <c r="AFE117" s="1153"/>
      <c r="AFF117" s="1153"/>
      <c r="AFG117" s="1153"/>
      <c r="AFH117" s="1153"/>
      <c r="AFI117" s="1153"/>
      <c r="AFJ117" s="1153"/>
      <c r="AFK117" s="1153"/>
      <c r="AFL117" s="1153"/>
      <c r="AFM117" s="1153"/>
      <c r="AFN117" s="1153"/>
      <c r="AFO117" s="1153"/>
      <c r="AFP117" s="1153"/>
      <c r="AFQ117" s="1153"/>
      <c r="AFR117" s="1153"/>
      <c r="AFS117" s="1153"/>
      <c r="AFT117" s="1153"/>
      <c r="AFU117" s="1153"/>
      <c r="AFV117" s="1153"/>
      <c r="AFW117" s="1153"/>
      <c r="AFX117" s="1153"/>
      <c r="AFY117" s="1153"/>
      <c r="AFZ117" s="1153"/>
      <c r="AGA117" s="1153"/>
      <c r="AGB117" s="1153"/>
      <c r="AGC117" s="1153"/>
      <c r="AGD117" s="1153"/>
      <c r="AGE117" s="1153"/>
      <c r="AGF117" s="1153"/>
      <c r="AGG117" s="1153"/>
      <c r="AGH117" s="1153"/>
      <c r="AGI117" s="1153"/>
      <c r="AGJ117" s="1153"/>
      <c r="AGK117" s="1153"/>
      <c r="AGL117" s="1153"/>
      <c r="AGM117" s="1153"/>
      <c r="AGN117" s="1153"/>
      <c r="AGO117" s="1153"/>
      <c r="AGP117" s="1153"/>
      <c r="AGQ117" s="1153"/>
      <c r="AGR117" s="1153"/>
      <c r="AGS117" s="1153"/>
      <c r="AGT117" s="1153"/>
      <c r="AGU117" s="1153"/>
      <c r="AGV117" s="1153"/>
      <c r="AGW117" s="1153"/>
      <c r="AGX117" s="1153"/>
      <c r="AGY117" s="1153"/>
      <c r="AGZ117" s="1153"/>
      <c r="AHA117" s="1153"/>
      <c r="AHB117" s="1153"/>
      <c r="AHC117" s="1153"/>
      <c r="AHD117" s="1153"/>
      <c r="AHE117" s="1153"/>
      <c r="AHF117" s="1153"/>
      <c r="AHG117" s="1153"/>
      <c r="AHH117" s="1153"/>
      <c r="AHI117" s="1153"/>
      <c r="AHJ117" s="1153"/>
      <c r="AHK117" s="1153"/>
      <c r="AHL117" s="1153"/>
      <c r="AHM117" s="1153"/>
      <c r="AHN117" s="1153"/>
      <c r="AHO117" s="1153"/>
      <c r="AHP117" s="1153"/>
      <c r="AHQ117" s="1153"/>
      <c r="AHR117" s="1153"/>
      <c r="AHS117" s="1153"/>
      <c r="AHT117" s="1153"/>
      <c r="AHU117" s="1153"/>
      <c r="AHV117" s="1153"/>
      <c r="AHW117" s="1153"/>
      <c r="AHX117" s="1153"/>
      <c r="AHY117" s="1153"/>
      <c r="AHZ117" s="1153"/>
      <c r="AIA117" s="1153"/>
      <c r="AIB117" s="1153"/>
      <c r="AIC117" s="1153"/>
      <c r="AID117" s="1153"/>
      <c r="AIE117" s="1153"/>
      <c r="AIF117" s="1153"/>
      <c r="AIG117" s="1153"/>
      <c r="AIH117" s="1153"/>
      <c r="AII117" s="1153"/>
      <c r="AIJ117" s="1153"/>
      <c r="AIK117" s="1153"/>
      <c r="AIL117" s="1153"/>
      <c r="AIM117" s="1153"/>
      <c r="AIN117" s="1153"/>
      <c r="AIO117" s="1153"/>
      <c r="AIP117" s="1153"/>
      <c r="AIQ117" s="1153"/>
      <c r="AIR117" s="1153"/>
      <c r="AIS117" s="1153"/>
      <c r="AIT117" s="1153"/>
      <c r="AIU117" s="1153"/>
      <c r="AIV117" s="1153"/>
      <c r="AIW117" s="1153"/>
      <c r="AIX117" s="1153"/>
      <c r="AIY117" s="1153"/>
      <c r="AIZ117" s="1153"/>
      <c r="AJA117" s="1153"/>
      <c r="AJB117" s="1153"/>
      <c r="AJC117" s="1153"/>
      <c r="AJD117" s="1153"/>
      <c r="AJE117" s="1153"/>
      <c r="AJF117" s="1153"/>
      <c r="AJG117" s="1153"/>
      <c r="AJH117" s="1153"/>
      <c r="AJI117" s="1153"/>
      <c r="AJJ117" s="1153"/>
      <c r="AJK117" s="1153"/>
      <c r="AJL117" s="1153"/>
      <c r="AJM117" s="1153"/>
      <c r="AJN117" s="1153"/>
      <c r="AJO117" s="1153"/>
      <c r="AJP117" s="1153"/>
      <c r="AJQ117" s="1153"/>
      <c r="AJR117" s="1153"/>
      <c r="AJS117" s="1153"/>
      <c r="AJT117" s="1153"/>
      <c r="AJU117" s="1153"/>
      <c r="AJV117" s="1153"/>
      <c r="AJW117" s="1153"/>
      <c r="AJX117" s="1153"/>
      <c r="AJY117" s="1153"/>
      <c r="AJZ117" s="1153"/>
      <c r="AKA117" s="1153"/>
      <c r="AKB117" s="1153"/>
      <c r="AKC117" s="1153"/>
      <c r="AKD117" s="1153"/>
      <c r="AKE117" s="1153"/>
      <c r="AKF117" s="1153"/>
      <c r="AKG117" s="1153"/>
      <c r="AKH117" s="1153"/>
      <c r="AKI117" s="1153"/>
      <c r="AKJ117" s="1153"/>
      <c r="AKK117" s="1153"/>
      <c r="AKL117" s="1153"/>
      <c r="AKM117" s="1153"/>
      <c r="AKN117" s="1153"/>
      <c r="AKO117" s="1153"/>
      <c r="AKP117" s="1153"/>
      <c r="AKQ117" s="1153"/>
      <c r="AKR117" s="1153"/>
      <c r="AKS117" s="1153"/>
      <c r="AKT117" s="1153"/>
      <c r="AKU117" s="1153"/>
      <c r="AKV117" s="1153"/>
      <c r="AKW117" s="1153"/>
      <c r="AKX117" s="1153"/>
      <c r="AKY117" s="1153"/>
      <c r="AKZ117" s="1153"/>
      <c r="ALA117" s="1153"/>
      <c r="ALB117" s="1153"/>
      <c r="ALC117" s="1153"/>
      <c r="ALD117" s="1153"/>
      <c r="ALE117" s="1153"/>
      <c r="ALF117" s="1153"/>
      <c r="ALG117" s="1153"/>
      <c r="ALH117" s="1153"/>
      <c r="ALI117" s="1153"/>
      <c r="ALJ117" s="1153"/>
      <c r="ALK117" s="1153"/>
      <c r="ALL117" s="1153"/>
      <c r="ALM117" s="1153"/>
      <c r="ALN117" s="1153"/>
      <c r="ALO117" s="1153"/>
      <c r="ALP117" s="1153"/>
      <c r="ALQ117" s="1153"/>
      <c r="ALR117" s="1153"/>
      <c r="ALS117" s="1153"/>
      <c r="ALT117" s="1153"/>
      <c r="ALU117" s="1153"/>
      <c r="ALV117" s="1153"/>
      <c r="ALW117" s="1153"/>
      <c r="ALX117" s="1153"/>
      <c r="ALY117" s="1153"/>
      <c r="ALZ117" s="1153"/>
      <c r="AMA117" s="1153"/>
      <c r="AMB117" s="1153"/>
      <c r="AMC117" s="1153"/>
      <c r="AMD117" s="1153"/>
      <c r="AME117" s="1153"/>
      <c r="AMF117" s="1153"/>
      <c r="AMG117" s="1153"/>
      <c r="AMH117" s="1153"/>
      <c r="AMI117" s="1153"/>
      <c r="AMJ117" s="1153"/>
      <c r="AMK117" s="1153"/>
      <c r="AML117" s="1153"/>
      <c r="AMM117" s="1153"/>
      <c r="AMN117" s="1153"/>
      <c r="AMO117" s="1153"/>
      <c r="AMP117" s="1153"/>
      <c r="AMQ117" s="1153"/>
      <c r="AMR117" s="1153"/>
      <c r="AMS117" s="1153"/>
      <c r="AMT117" s="1153"/>
      <c r="AMU117" s="1153"/>
      <c r="AMV117" s="1153"/>
      <c r="AMW117" s="1153"/>
      <c r="AMX117" s="1153"/>
      <c r="AMY117" s="1153"/>
      <c r="AMZ117" s="1153"/>
      <c r="ANA117" s="1153"/>
      <c r="ANB117" s="1153"/>
      <c r="ANC117" s="1153"/>
      <c r="AND117" s="1153"/>
      <c r="ANE117" s="1153"/>
      <c r="ANF117" s="1153"/>
      <c r="ANG117" s="1153"/>
      <c r="ANH117" s="1153"/>
      <c r="ANI117" s="1153"/>
      <c r="ANJ117" s="1153"/>
      <c r="ANK117" s="1153"/>
      <c r="ANL117" s="1153"/>
      <c r="ANM117" s="1153"/>
      <c r="ANN117" s="1153"/>
      <c r="ANO117" s="1153"/>
      <c r="ANP117" s="1153"/>
      <c r="ANQ117" s="1153"/>
      <c r="ANR117" s="1153"/>
      <c r="ANS117" s="1153"/>
      <c r="ANT117" s="1153"/>
      <c r="ANU117" s="1153"/>
      <c r="ANV117" s="1153"/>
      <c r="ANW117" s="1153"/>
      <c r="ANX117" s="1153"/>
      <c r="ANY117" s="1153"/>
      <c r="ANZ117" s="1153"/>
      <c r="AOA117" s="1153"/>
      <c r="AOB117" s="1153"/>
      <c r="AOC117" s="1153"/>
      <c r="AOD117" s="1153"/>
      <c r="AOE117" s="1153"/>
      <c r="AOF117" s="1153"/>
      <c r="AOG117" s="1153"/>
      <c r="AOH117" s="1153"/>
      <c r="AOI117" s="1153"/>
      <c r="AOJ117" s="1153"/>
      <c r="AOK117" s="1153"/>
      <c r="AOL117" s="1153"/>
      <c r="AOM117" s="1153"/>
      <c r="AON117" s="1153"/>
      <c r="AOO117" s="1153"/>
      <c r="AOP117" s="1153"/>
      <c r="AOQ117" s="1153"/>
      <c r="AOR117" s="1153"/>
      <c r="AOS117" s="1153"/>
      <c r="AOT117" s="1153"/>
      <c r="AOU117" s="1153"/>
      <c r="AOV117" s="1153"/>
      <c r="AOW117" s="1153"/>
      <c r="AOX117" s="1153"/>
      <c r="AOY117" s="1153"/>
      <c r="AOZ117" s="1153"/>
      <c r="APA117" s="1153"/>
      <c r="APB117" s="1153"/>
      <c r="APC117" s="1153"/>
      <c r="APD117" s="1153"/>
      <c r="APE117" s="1153"/>
      <c r="APF117" s="1153"/>
      <c r="APG117" s="1153"/>
      <c r="APH117" s="1153"/>
      <c r="API117" s="1153"/>
      <c r="APJ117" s="1153"/>
      <c r="APK117" s="1153"/>
      <c r="APL117" s="1153"/>
      <c r="APM117" s="1153"/>
      <c r="APN117" s="1153"/>
      <c r="APO117" s="1153"/>
      <c r="APP117" s="1153"/>
      <c r="APQ117" s="1153"/>
      <c r="APR117" s="1153"/>
      <c r="APS117" s="1153"/>
      <c r="APT117" s="1153"/>
      <c r="APU117" s="1153"/>
      <c r="APV117" s="1153"/>
      <c r="APW117" s="1153"/>
      <c r="APX117" s="1153"/>
      <c r="APY117" s="1153"/>
      <c r="APZ117" s="1153"/>
      <c r="AQA117" s="1153"/>
      <c r="AQB117" s="1153"/>
      <c r="AQC117" s="1153"/>
      <c r="AQD117" s="1153"/>
      <c r="AQE117" s="1153"/>
      <c r="AQF117" s="1153"/>
      <c r="AQG117" s="1153"/>
      <c r="AQH117" s="1153"/>
      <c r="AQI117" s="1153"/>
      <c r="AQJ117" s="1153"/>
      <c r="AQK117" s="1153"/>
      <c r="AQL117" s="1153"/>
      <c r="AQM117" s="1153"/>
      <c r="AQN117" s="1153"/>
      <c r="AQO117" s="1153"/>
      <c r="AQP117" s="1153"/>
      <c r="AQQ117" s="1153"/>
      <c r="AQR117" s="1153"/>
      <c r="AQS117" s="1153"/>
      <c r="AQT117" s="1153"/>
      <c r="AQU117" s="1153"/>
      <c r="AQV117" s="1153"/>
      <c r="AQW117" s="1153"/>
      <c r="AQX117" s="1153"/>
      <c r="AQY117" s="1153"/>
      <c r="AQZ117" s="1153"/>
      <c r="ARA117" s="1153"/>
      <c r="ARB117" s="1153"/>
      <c r="ARC117" s="1153"/>
      <c r="ARD117" s="1153"/>
      <c r="ARE117" s="1153"/>
      <c r="ARF117" s="1153"/>
      <c r="ARG117" s="1153"/>
      <c r="ARH117" s="1153"/>
      <c r="ARI117" s="1153"/>
      <c r="ARJ117" s="1153"/>
      <c r="ARK117" s="1153"/>
      <c r="ARL117" s="1153"/>
      <c r="ARM117" s="1153"/>
      <c r="ARN117" s="1153"/>
      <c r="ARO117" s="1153"/>
      <c r="ARP117" s="1153"/>
      <c r="ARQ117" s="1153"/>
      <c r="ARR117" s="1153"/>
      <c r="ARS117" s="1153"/>
      <c r="ART117" s="1153"/>
      <c r="ARU117" s="1153"/>
      <c r="ARV117" s="1153"/>
      <c r="ARW117" s="1153"/>
      <c r="ARX117" s="1153"/>
      <c r="ARY117" s="1153"/>
      <c r="ARZ117" s="1153"/>
      <c r="ASA117" s="1153"/>
      <c r="ASB117" s="1153"/>
      <c r="ASC117" s="1153"/>
      <c r="ASD117" s="1153"/>
      <c r="ASE117" s="1153"/>
      <c r="ASF117" s="1153"/>
      <c r="ASG117" s="1153"/>
      <c r="ASH117" s="1153"/>
      <c r="ASI117" s="1153"/>
      <c r="ASJ117" s="1153"/>
      <c r="ASK117" s="1153"/>
      <c r="ASL117" s="1153"/>
      <c r="ASM117" s="1153"/>
      <c r="ASN117" s="1153"/>
      <c r="ASO117" s="1153"/>
      <c r="ASP117" s="1153"/>
      <c r="ASQ117" s="1153"/>
      <c r="ASR117" s="1153"/>
      <c r="ASS117" s="1153"/>
      <c r="AST117" s="1153"/>
      <c r="ASU117" s="1153"/>
      <c r="ASV117" s="1153"/>
      <c r="ASW117" s="1153"/>
      <c r="ASX117" s="1153"/>
      <c r="ASY117" s="1153"/>
      <c r="ASZ117" s="1153"/>
      <c r="ATA117" s="1153"/>
      <c r="ATB117" s="1153"/>
      <c r="ATC117" s="1153"/>
      <c r="ATD117" s="1153"/>
      <c r="ATE117" s="1153"/>
      <c r="ATF117" s="1153"/>
      <c r="ATG117" s="1153"/>
      <c r="ATH117" s="1153"/>
      <c r="ATI117" s="1153"/>
      <c r="ATJ117" s="1153"/>
      <c r="ATK117" s="1153"/>
      <c r="ATL117" s="1153"/>
      <c r="ATM117" s="1153"/>
      <c r="ATN117" s="1153"/>
      <c r="ATO117" s="1153"/>
      <c r="ATP117" s="1153"/>
      <c r="ATQ117" s="1153"/>
      <c r="ATR117" s="1153"/>
      <c r="ATS117" s="1153"/>
      <c r="ATT117" s="1153"/>
      <c r="ATU117" s="1153"/>
      <c r="ATV117" s="1153"/>
      <c r="ATW117" s="1153"/>
      <c r="ATX117" s="1153"/>
      <c r="ATY117" s="1153"/>
      <c r="ATZ117" s="1153"/>
      <c r="AUA117" s="1153"/>
      <c r="AUB117" s="1153"/>
      <c r="AUC117" s="1153"/>
      <c r="AUD117" s="1153"/>
      <c r="AUE117" s="1153"/>
      <c r="AUF117" s="1153"/>
      <c r="AUG117" s="1153"/>
      <c r="AUH117" s="1153"/>
      <c r="AUI117" s="1153"/>
      <c r="AUJ117" s="1153"/>
      <c r="AUK117" s="1153"/>
      <c r="AUL117" s="1153"/>
      <c r="AUM117" s="1153"/>
      <c r="AUN117" s="1153"/>
      <c r="AUO117" s="1153"/>
      <c r="AUP117" s="1153"/>
      <c r="AUQ117" s="1153"/>
      <c r="AUR117" s="1153"/>
      <c r="AUS117" s="1153"/>
      <c r="AUT117" s="1153"/>
      <c r="AUU117" s="1153"/>
      <c r="AUV117" s="1153"/>
      <c r="AUW117" s="1153"/>
      <c r="AUX117" s="1153"/>
      <c r="AUY117" s="1153"/>
      <c r="AUZ117" s="1153"/>
      <c r="AVA117" s="1153"/>
      <c r="AVB117" s="1153"/>
      <c r="AVC117" s="1153"/>
      <c r="AVD117" s="1153"/>
      <c r="AVE117" s="1153"/>
      <c r="AVF117" s="1153"/>
      <c r="AVG117" s="1153"/>
      <c r="AVH117" s="1153"/>
      <c r="AVI117" s="1153"/>
      <c r="AVJ117" s="1153"/>
      <c r="AVK117" s="1153"/>
      <c r="AVL117" s="1153"/>
      <c r="AVM117" s="1153"/>
      <c r="AVN117" s="1153"/>
      <c r="AVO117" s="1153"/>
      <c r="AVP117" s="1153"/>
      <c r="AVQ117" s="1153"/>
      <c r="AVR117" s="1153"/>
      <c r="AVS117" s="1153"/>
      <c r="AVT117" s="1153"/>
      <c r="AVU117" s="1153"/>
      <c r="AVV117" s="1153"/>
      <c r="AVW117" s="1153"/>
      <c r="AVX117" s="1153"/>
      <c r="AVY117" s="1153"/>
      <c r="AVZ117" s="1153"/>
      <c r="AWA117" s="1153"/>
      <c r="AWB117" s="1153"/>
      <c r="AWC117" s="1153"/>
      <c r="AWD117" s="1153"/>
      <c r="AWE117" s="1153"/>
      <c r="AWF117" s="1153"/>
      <c r="AWG117" s="1153"/>
      <c r="AWH117" s="1153"/>
      <c r="AWI117" s="1153"/>
      <c r="AWJ117" s="1153"/>
      <c r="AWK117" s="1153"/>
      <c r="AWL117" s="1153"/>
      <c r="AWM117" s="1153"/>
      <c r="AWN117" s="1153"/>
      <c r="AWO117" s="1153"/>
      <c r="AWP117" s="1153"/>
      <c r="AWQ117" s="1153"/>
      <c r="AWR117" s="1153"/>
      <c r="AWS117" s="1153"/>
      <c r="AWT117" s="1153"/>
      <c r="AWU117" s="1153"/>
      <c r="AWV117" s="1153"/>
      <c r="AWW117" s="1153"/>
      <c r="AWX117" s="1153"/>
      <c r="AWY117" s="1153"/>
      <c r="AWZ117" s="1153"/>
      <c r="AXA117" s="1153"/>
      <c r="AXB117" s="1153"/>
      <c r="AXC117" s="1153"/>
      <c r="AXD117" s="1153"/>
      <c r="AXE117" s="1153"/>
      <c r="AXF117" s="1153"/>
      <c r="AXG117" s="1153"/>
      <c r="AXH117" s="1153"/>
      <c r="AXI117" s="1153"/>
      <c r="AXJ117" s="1153"/>
      <c r="AXK117" s="1153"/>
      <c r="AXL117" s="1153"/>
      <c r="AXM117" s="1153"/>
      <c r="AXN117" s="1153"/>
      <c r="AXO117" s="1153"/>
      <c r="AXP117" s="1153"/>
      <c r="AXQ117" s="1153"/>
      <c r="AXR117" s="1153"/>
      <c r="AXS117" s="1153"/>
      <c r="AXT117" s="1153"/>
      <c r="AXU117" s="1153"/>
      <c r="AXV117" s="1153"/>
      <c r="AXW117" s="1153"/>
      <c r="AXX117" s="1153"/>
      <c r="AXY117" s="1153"/>
      <c r="AXZ117" s="1153"/>
      <c r="AYA117" s="1153"/>
      <c r="AYB117" s="1153"/>
      <c r="AYC117" s="1153"/>
      <c r="AYD117" s="1153"/>
      <c r="AYE117" s="1153"/>
      <c r="AYF117" s="1153"/>
      <c r="AYG117" s="1153"/>
      <c r="AYH117" s="1153"/>
      <c r="AYI117" s="1153"/>
      <c r="AYJ117" s="1153"/>
      <c r="AYK117" s="1153"/>
      <c r="AYL117" s="1153"/>
      <c r="AYM117" s="1153"/>
      <c r="AYN117" s="1153"/>
      <c r="AYO117" s="1153"/>
      <c r="AYP117" s="1153"/>
      <c r="AYQ117" s="1153"/>
      <c r="AYR117" s="1153"/>
      <c r="AYS117" s="1153"/>
      <c r="AYT117" s="1153"/>
      <c r="AYU117" s="1153"/>
      <c r="AYV117" s="1153"/>
      <c r="AYW117" s="1153"/>
      <c r="AYX117" s="1153"/>
      <c r="AYY117" s="1153"/>
      <c r="AYZ117" s="1153"/>
      <c r="AZA117" s="1153"/>
      <c r="AZB117" s="1153"/>
      <c r="AZC117" s="1153"/>
      <c r="AZD117" s="1153"/>
      <c r="AZE117" s="1153"/>
      <c r="AZF117" s="1153"/>
      <c r="AZG117" s="1153"/>
      <c r="AZH117" s="1153"/>
      <c r="AZI117" s="1153"/>
      <c r="AZJ117" s="1153"/>
      <c r="AZK117" s="1153"/>
      <c r="AZL117" s="1153"/>
      <c r="AZM117" s="1153"/>
      <c r="AZN117" s="1153"/>
      <c r="AZO117" s="1153"/>
      <c r="AZP117" s="1153"/>
      <c r="AZQ117" s="1153"/>
      <c r="AZR117" s="1153"/>
      <c r="AZS117" s="1153"/>
      <c r="AZT117" s="1153"/>
      <c r="AZU117" s="1153"/>
      <c r="AZV117" s="1153"/>
      <c r="AZW117" s="1153"/>
      <c r="AZX117" s="1153"/>
      <c r="AZY117" s="1153"/>
      <c r="AZZ117" s="1153"/>
      <c r="BAA117" s="1153"/>
      <c r="BAB117" s="1153"/>
      <c r="BAC117" s="1153"/>
      <c r="BAD117" s="1153"/>
      <c r="BAE117" s="1153"/>
      <c r="BAF117" s="1153"/>
      <c r="BAG117" s="1153"/>
      <c r="BAH117" s="1153"/>
      <c r="BAI117" s="1153"/>
      <c r="BAJ117" s="1153"/>
      <c r="BAK117" s="1153"/>
      <c r="BAL117" s="1153"/>
      <c r="BAM117" s="1153"/>
      <c r="BAN117" s="1153"/>
      <c r="BAO117" s="1153"/>
      <c r="BAP117" s="1153"/>
      <c r="BAQ117" s="1153"/>
      <c r="BAR117" s="1153"/>
      <c r="BAS117" s="1153"/>
      <c r="BAT117" s="1153"/>
      <c r="BAU117" s="1153"/>
      <c r="BAV117" s="1153"/>
      <c r="BAW117" s="1153"/>
      <c r="BAX117" s="1153"/>
      <c r="BAY117" s="1153"/>
      <c r="BAZ117" s="1153"/>
      <c r="BBA117" s="1153"/>
      <c r="BBB117" s="1153"/>
      <c r="BBC117" s="1153"/>
      <c r="BBD117" s="1153"/>
      <c r="BBE117" s="1153"/>
      <c r="BBF117" s="1153"/>
      <c r="BBG117" s="1153"/>
      <c r="BBH117" s="1153"/>
      <c r="BBI117" s="1153"/>
      <c r="BBJ117" s="1153"/>
      <c r="BBK117" s="1153"/>
      <c r="BBL117" s="1153"/>
      <c r="BBM117" s="1153"/>
      <c r="BBN117" s="1153"/>
      <c r="BBO117" s="1153"/>
      <c r="BBP117" s="1153"/>
      <c r="BBQ117" s="1153"/>
      <c r="BBR117" s="1153"/>
      <c r="BBS117" s="1153"/>
      <c r="BBT117" s="1153"/>
      <c r="BBU117" s="1153"/>
      <c r="BBV117" s="1153"/>
      <c r="BBW117" s="1153"/>
      <c r="BBX117" s="1153"/>
      <c r="BBY117" s="1153"/>
      <c r="BBZ117" s="1153"/>
      <c r="BCA117" s="1153"/>
      <c r="BCB117" s="1153"/>
      <c r="BCC117" s="1153"/>
      <c r="BCD117" s="1153"/>
      <c r="BCE117" s="1153"/>
      <c r="BCF117" s="1153"/>
      <c r="BCG117" s="1153"/>
      <c r="BCH117" s="1153"/>
      <c r="BCI117" s="1153"/>
      <c r="BCJ117" s="1153"/>
      <c r="BCK117" s="1153"/>
      <c r="BCL117" s="1153"/>
      <c r="BCM117" s="1153"/>
      <c r="BCN117" s="1153"/>
      <c r="BCO117" s="1153"/>
      <c r="BCP117" s="1153"/>
      <c r="BCQ117" s="1153"/>
      <c r="BCR117" s="1153"/>
      <c r="BCS117" s="1153"/>
      <c r="BCT117" s="1153"/>
      <c r="BCU117" s="1153"/>
      <c r="BCV117" s="1153"/>
      <c r="BCW117" s="1153"/>
      <c r="BCX117" s="1153"/>
      <c r="BCY117" s="1153"/>
      <c r="BCZ117" s="1153"/>
      <c r="BDA117" s="1153"/>
      <c r="BDB117" s="1153"/>
      <c r="BDC117" s="1153"/>
      <c r="BDD117" s="1153"/>
      <c r="BDE117" s="1153"/>
      <c r="BDF117" s="1153"/>
      <c r="BDG117" s="1153"/>
      <c r="BDH117" s="1153"/>
      <c r="BDI117" s="1153"/>
      <c r="BDJ117" s="1153"/>
      <c r="BDK117" s="1153"/>
      <c r="BDL117" s="1153"/>
      <c r="BDM117" s="1153"/>
      <c r="BDN117" s="1153"/>
      <c r="BDO117" s="1153"/>
      <c r="BDP117" s="1153"/>
      <c r="BDQ117" s="1153"/>
      <c r="BDR117" s="1153"/>
      <c r="BDS117" s="1153"/>
      <c r="BDT117" s="1153"/>
      <c r="BDU117" s="1153"/>
      <c r="BDV117" s="1153"/>
      <c r="BDW117" s="1153"/>
      <c r="BDX117" s="1153"/>
      <c r="BDY117" s="1153"/>
      <c r="BDZ117" s="1153"/>
      <c r="BEA117" s="1153"/>
      <c r="BEB117" s="1153"/>
      <c r="BEC117" s="1153"/>
      <c r="BED117" s="1153"/>
      <c r="BEE117" s="1153"/>
      <c r="BEF117" s="1153"/>
      <c r="BEG117" s="1153"/>
      <c r="BEH117" s="1153"/>
      <c r="BEI117" s="1153"/>
      <c r="BEJ117" s="1153"/>
      <c r="BEK117" s="1153"/>
      <c r="BEL117" s="1153"/>
      <c r="BEM117" s="1153"/>
      <c r="BEN117" s="1153"/>
      <c r="BEO117" s="1153"/>
      <c r="BEP117" s="1153"/>
      <c r="BEQ117" s="1153"/>
      <c r="BER117" s="1153"/>
      <c r="BES117" s="1153"/>
      <c r="BET117" s="1153"/>
      <c r="BEU117" s="1153"/>
      <c r="BEV117" s="1153"/>
      <c r="BEW117" s="1153"/>
      <c r="BEX117" s="1153"/>
      <c r="BEY117" s="1153"/>
      <c r="BEZ117" s="1153"/>
      <c r="BFA117" s="1153"/>
      <c r="BFB117" s="1153"/>
      <c r="BFC117" s="1153"/>
      <c r="BFD117" s="1153"/>
      <c r="BFE117" s="1153"/>
      <c r="BFF117" s="1153"/>
      <c r="BFG117" s="1153"/>
      <c r="BFH117" s="1153"/>
      <c r="BFI117" s="1153"/>
      <c r="BFJ117" s="1153"/>
      <c r="BFK117" s="1153"/>
      <c r="BFL117" s="1153"/>
      <c r="BFM117" s="1153"/>
      <c r="BFN117" s="1153"/>
      <c r="BFO117" s="1153"/>
      <c r="BFP117" s="1153"/>
      <c r="BFQ117" s="1153"/>
      <c r="BFR117" s="1153"/>
      <c r="BFS117" s="1153"/>
      <c r="BFT117" s="1153"/>
      <c r="BFU117" s="1153"/>
      <c r="BFV117" s="1153"/>
      <c r="BFW117" s="1153"/>
      <c r="BFX117" s="1153"/>
      <c r="BFY117" s="1153"/>
      <c r="BFZ117" s="1153"/>
      <c r="BGA117" s="1153"/>
      <c r="BGB117" s="1153"/>
      <c r="BGC117" s="1153"/>
      <c r="BGD117" s="1153"/>
      <c r="BGE117" s="1153"/>
      <c r="BGF117" s="1153"/>
      <c r="BGG117" s="1153"/>
      <c r="BGH117" s="1153"/>
      <c r="BGI117" s="1153"/>
      <c r="BGJ117" s="1153"/>
      <c r="BGK117" s="1153"/>
      <c r="BGL117" s="1153"/>
      <c r="BGM117" s="1153"/>
      <c r="BGN117" s="1153"/>
      <c r="BGO117" s="1153"/>
      <c r="BGP117" s="1153"/>
      <c r="BGQ117" s="1153"/>
      <c r="BGR117" s="1153"/>
      <c r="BGS117" s="1153"/>
      <c r="BGT117" s="1153"/>
      <c r="BGU117" s="1153"/>
      <c r="BGV117" s="1153"/>
      <c r="BGW117" s="1153"/>
      <c r="BGX117" s="1153"/>
      <c r="BGY117" s="1153"/>
      <c r="BGZ117" s="1153"/>
      <c r="BHA117" s="1153"/>
      <c r="BHB117" s="1153"/>
      <c r="BHC117" s="1153"/>
      <c r="BHD117" s="1153"/>
      <c r="BHE117" s="1153"/>
      <c r="BHF117" s="1153"/>
      <c r="BHG117" s="1153"/>
      <c r="BHH117" s="1153"/>
      <c r="BHI117" s="1153"/>
      <c r="BHJ117" s="1153"/>
      <c r="BHK117" s="1153"/>
      <c r="BHL117" s="1153"/>
      <c r="BHM117" s="1153"/>
      <c r="BHN117" s="1153"/>
      <c r="BHO117" s="1153"/>
      <c r="BHP117" s="1153"/>
      <c r="BHQ117" s="1153"/>
      <c r="BHR117" s="1153"/>
      <c r="BHS117" s="1153"/>
      <c r="BHT117" s="1153"/>
      <c r="BHU117" s="1153"/>
      <c r="BHV117" s="1153"/>
      <c r="BHW117" s="1153"/>
      <c r="BHX117" s="1153"/>
      <c r="BHY117" s="1153"/>
      <c r="BHZ117" s="1153"/>
      <c r="BIA117" s="1153"/>
      <c r="BIB117" s="1153"/>
      <c r="BIC117" s="1153"/>
      <c r="BID117" s="1153"/>
      <c r="BIE117" s="1153"/>
      <c r="BIF117" s="1153"/>
      <c r="BIG117" s="1153"/>
      <c r="BIH117" s="1153"/>
      <c r="BII117" s="1153"/>
      <c r="BIJ117" s="1153"/>
      <c r="BIK117" s="1153"/>
      <c r="BIL117" s="1153"/>
      <c r="BIM117" s="1153"/>
      <c r="BIN117" s="1153"/>
      <c r="BIO117" s="1153"/>
      <c r="BIP117" s="1153"/>
      <c r="BIQ117" s="1153"/>
      <c r="BIR117" s="1153"/>
      <c r="BIS117" s="1153"/>
      <c r="BIT117" s="1153"/>
      <c r="BIU117" s="1153"/>
      <c r="BIV117" s="1153"/>
      <c r="BIW117" s="1153"/>
      <c r="BIX117" s="1153"/>
      <c r="BIY117" s="1153"/>
      <c r="BIZ117" s="1153"/>
      <c r="BJA117" s="1153"/>
      <c r="BJB117" s="1153"/>
      <c r="BJC117" s="1153"/>
      <c r="BJD117" s="1153"/>
      <c r="BJE117" s="1153"/>
      <c r="BJF117" s="1153"/>
      <c r="BJG117" s="1153"/>
      <c r="BJH117" s="1153"/>
      <c r="BJI117" s="1153"/>
      <c r="BJJ117" s="1153"/>
      <c r="BJK117" s="1153"/>
      <c r="BJL117" s="1153"/>
      <c r="BJM117" s="1153"/>
      <c r="BJN117" s="1153"/>
      <c r="BJO117" s="1153"/>
      <c r="BJP117" s="1153"/>
      <c r="BJQ117" s="1153"/>
      <c r="BJR117" s="1153"/>
      <c r="BJS117" s="1153"/>
      <c r="BJT117" s="1153"/>
      <c r="BJU117" s="1153"/>
      <c r="BJV117" s="1153"/>
      <c r="BJW117" s="1153"/>
      <c r="BJX117" s="1153"/>
      <c r="BJY117" s="1153"/>
      <c r="BJZ117" s="1153"/>
      <c r="BKA117" s="1153"/>
      <c r="BKB117" s="1153"/>
      <c r="BKC117" s="1153"/>
      <c r="BKD117" s="1153"/>
      <c r="BKE117" s="1153"/>
      <c r="BKF117" s="1153"/>
      <c r="BKG117" s="1153"/>
      <c r="BKH117" s="1153"/>
      <c r="BKI117" s="1153"/>
      <c r="BKJ117" s="1153"/>
      <c r="BKK117" s="1153"/>
      <c r="BKL117" s="1153"/>
      <c r="BKM117" s="1153"/>
      <c r="BKN117" s="1153"/>
      <c r="BKO117" s="1153"/>
      <c r="BKP117" s="1153"/>
      <c r="BKQ117" s="1153"/>
      <c r="BKR117" s="1153"/>
      <c r="BKS117" s="1153"/>
      <c r="BKT117" s="1153"/>
      <c r="BKU117" s="1153"/>
      <c r="BKV117" s="1153"/>
      <c r="BKW117" s="1153"/>
      <c r="BKX117" s="1153"/>
      <c r="BKY117" s="1153"/>
      <c r="BKZ117" s="1153"/>
      <c r="BLA117" s="1153"/>
      <c r="BLB117" s="1153"/>
      <c r="BLC117" s="1153"/>
      <c r="BLD117" s="1153"/>
      <c r="BLE117" s="1153"/>
      <c r="BLF117" s="1153"/>
      <c r="BLG117" s="1153"/>
      <c r="BLH117" s="1153"/>
      <c r="BLI117" s="1153"/>
      <c r="BLJ117" s="1153"/>
      <c r="BLK117" s="1153"/>
      <c r="BLL117" s="1153"/>
      <c r="BLM117" s="1153"/>
      <c r="BLN117" s="1153"/>
      <c r="BLO117" s="1153"/>
      <c r="BLP117" s="1153"/>
      <c r="BLQ117" s="1153"/>
      <c r="BLR117" s="1153"/>
      <c r="BLS117" s="1153"/>
      <c r="BLT117" s="1153"/>
      <c r="BLU117" s="1153"/>
      <c r="BLV117" s="1153"/>
      <c r="BLW117" s="1153"/>
      <c r="BLX117" s="1153"/>
      <c r="BLY117" s="1153"/>
      <c r="BLZ117" s="1153"/>
      <c r="BMA117" s="1153"/>
      <c r="BMB117" s="1153"/>
      <c r="BMC117" s="1153"/>
      <c r="BMD117" s="1153"/>
      <c r="BME117" s="1153"/>
      <c r="BMF117" s="1153"/>
      <c r="BMG117" s="1153"/>
      <c r="BMH117" s="1153"/>
      <c r="BMI117" s="1153"/>
      <c r="BMJ117" s="1153"/>
      <c r="BMK117" s="1153"/>
      <c r="BML117" s="1153"/>
      <c r="BMM117" s="1153"/>
      <c r="BMN117" s="1153"/>
      <c r="BMO117" s="1153"/>
      <c r="BMP117" s="1153"/>
      <c r="BMQ117" s="1153"/>
      <c r="BMR117" s="1153"/>
      <c r="BMS117" s="1153"/>
      <c r="BMT117" s="1153"/>
      <c r="BMU117" s="1153"/>
      <c r="BMV117" s="1153"/>
      <c r="BMW117" s="1153"/>
      <c r="BMX117" s="1153"/>
      <c r="BMY117" s="1153"/>
      <c r="BMZ117" s="1153"/>
      <c r="BNA117" s="1153"/>
      <c r="BNB117" s="1153"/>
      <c r="BNC117" s="1153"/>
      <c r="BND117" s="1153"/>
      <c r="BNE117" s="1153"/>
      <c r="BNF117" s="1153"/>
      <c r="BNG117" s="1153"/>
      <c r="BNH117" s="1153"/>
      <c r="BNI117" s="1153"/>
      <c r="BNJ117" s="1153"/>
      <c r="BNK117" s="1153"/>
      <c r="BNL117" s="1153"/>
      <c r="BNM117" s="1153"/>
      <c r="BNN117" s="1153"/>
      <c r="BNO117" s="1153"/>
      <c r="BNP117" s="1153"/>
      <c r="BNQ117" s="1153"/>
      <c r="BNR117" s="1153"/>
      <c r="BNS117" s="1153"/>
      <c r="BNT117" s="1153"/>
      <c r="BNU117" s="1153"/>
      <c r="BNV117" s="1153"/>
      <c r="BNW117" s="1153"/>
      <c r="BNX117" s="1153"/>
      <c r="BNY117" s="1153"/>
      <c r="BNZ117" s="1153"/>
      <c r="BOA117" s="1153"/>
      <c r="BOB117" s="1153"/>
      <c r="BOC117" s="1153"/>
      <c r="BOD117" s="1153"/>
      <c r="BOE117" s="1153"/>
      <c r="BOF117" s="1153"/>
      <c r="BOG117" s="1153"/>
      <c r="BOH117" s="1153"/>
      <c r="BOI117" s="1153"/>
      <c r="BOJ117" s="1153"/>
      <c r="BOK117" s="1153"/>
      <c r="BOL117" s="1153"/>
      <c r="BOM117" s="1153"/>
      <c r="BON117" s="1153"/>
      <c r="BOO117" s="1153"/>
      <c r="BOP117" s="1153"/>
      <c r="BOQ117" s="1153"/>
      <c r="BOR117" s="1153"/>
      <c r="BOS117" s="1153"/>
      <c r="BOT117" s="1153"/>
      <c r="BOU117" s="1153"/>
      <c r="BOV117" s="1153"/>
      <c r="BOW117" s="1153"/>
      <c r="BOX117" s="1153"/>
      <c r="BOY117" s="1153"/>
      <c r="BOZ117" s="1153"/>
      <c r="BPA117" s="1153"/>
      <c r="BPB117" s="1153"/>
      <c r="BPC117" s="1153"/>
      <c r="BPD117" s="1153"/>
      <c r="BPE117" s="1153"/>
      <c r="BPF117" s="1153"/>
      <c r="BPG117" s="1153"/>
      <c r="BPH117" s="1153"/>
      <c r="BPI117" s="1153"/>
      <c r="BPJ117" s="1153"/>
      <c r="BPK117" s="1153"/>
      <c r="BPL117" s="1153"/>
      <c r="BPM117" s="1153"/>
      <c r="BPN117" s="1153"/>
      <c r="BPO117" s="1153"/>
      <c r="BPP117" s="1153"/>
      <c r="BPQ117" s="1153"/>
      <c r="BPR117" s="1153"/>
      <c r="BPS117" s="1153"/>
      <c r="BPT117" s="1153"/>
      <c r="BPU117" s="1153"/>
      <c r="BPV117" s="1153"/>
      <c r="BPW117" s="1153"/>
      <c r="BPX117" s="1153"/>
      <c r="BPY117" s="1153"/>
      <c r="BPZ117" s="1153"/>
      <c r="BQA117" s="1153"/>
      <c r="BQB117" s="1153"/>
      <c r="BQC117" s="1153"/>
      <c r="BQD117" s="1153"/>
      <c r="BQE117" s="1153"/>
      <c r="BQF117" s="1153"/>
      <c r="BQG117" s="1153"/>
      <c r="BQH117" s="1153"/>
      <c r="BQI117" s="1153"/>
      <c r="BQJ117" s="1153"/>
      <c r="BQK117" s="1153"/>
      <c r="BQL117" s="1153"/>
      <c r="BQM117" s="1153"/>
      <c r="BQN117" s="1153"/>
      <c r="BQO117" s="1153"/>
      <c r="BQP117" s="1153"/>
      <c r="BQQ117" s="1153"/>
      <c r="BQR117" s="1153"/>
      <c r="BQS117" s="1153"/>
      <c r="BQT117" s="1153"/>
      <c r="BQU117" s="1153"/>
      <c r="BQV117" s="1153"/>
      <c r="BQW117" s="1153"/>
      <c r="BQX117" s="1153"/>
      <c r="BQY117" s="1153"/>
      <c r="BQZ117" s="1153"/>
      <c r="BRA117" s="1153"/>
      <c r="BRB117" s="1153"/>
      <c r="BRC117" s="1153"/>
      <c r="BRD117" s="1153"/>
      <c r="BRE117" s="1153"/>
      <c r="BRF117" s="1153"/>
      <c r="BRG117" s="1153"/>
      <c r="BRH117" s="1153"/>
      <c r="BRI117" s="1153"/>
      <c r="BRJ117" s="1153"/>
      <c r="BRK117" s="1153"/>
      <c r="BRL117" s="1153"/>
      <c r="BRM117" s="1153"/>
      <c r="BRN117" s="1153"/>
      <c r="BRO117" s="1153"/>
      <c r="BRP117" s="1153"/>
      <c r="BRQ117" s="1153"/>
      <c r="BRR117" s="1153"/>
      <c r="BRS117" s="1153"/>
      <c r="BRT117" s="1153"/>
      <c r="BRU117" s="1153"/>
      <c r="BRV117" s="1153"/>
      <c r="BRW117" s="1153"/>
      <c r="BRX117" s="1153"/>
      <c r="BRY117" s="1153"/>
      <c r="BRZ117" s="1153"/>
      <c r="BSA117" s="1153"/>
      <c r="BSB117" s="1153"/>
      <c r="BSC117" s="1153"/>
      <c r="BSD117" s="1153"/>
      <c r="BSE117" s="1153"/>
      <c r="BSF117" s="1153"/>
      <c r="BSG117" s="1153"/>
      <c r="BSH117" s="1153"/>
      <c r="BSI117" s="1153"/>
      <c r="BSJ117" s="1153"/>
      <c r="BSK117" s="1153"/>
      <c r="BSL117" s="1153"/>
      <c r="BSM117" s="1153"/>
      <c r="BSN117" s="1153"/>
      <c r="BSO117" s="1153"/>
      <c r="BSP117" s="1153"/>
      <c r="BSQ117" s="1153"/>
      <c r="BSR117" s="1153"/>
      <c r="BSS117" s="1153"/>
      <c r="BST117" s="1153"/>
      <c r="BSU117" s="1153"/>
      <c r="BSV117" s="1153"/>
      <c r="BSW117" s="1153"/>
      <c r="BSX117" s="1153"/>
      <c r="BSY117" s="1153"/>
      <c r="BSZ117" s="1153"/>
      <c r="BTA117" s="1153"/>
      <c r="BTB117" s="1153"/>
      <c r="BTC117" s="1153"/>
      <c r="BTD117" s="1153"/>
      <c r="BTE117" s="1153"/>
      <c r="BTF117" s="1153"/>
      <c r="BTG117" s="1153"/>
      <c r="BTH117" s="1153"/>
      <c r="BTI117" s="1153"/>
      <c r="BTJ117" s="1153"/>
      <c r="BTK117" s="1153"/>
      <c r="BTL117" s="1153"/>
      <c r="BTM117" s="1153"/>
      <c r="BTN117" s="1153"/>
      <c r="BTO117" s="1153"/>
      <c r="BTP117" s="1153"/>
      <c r="BTQ117" s="1153"/>
      <c r="BTR117" s="1153"/>
      <c r="BTS117" s="1153"/>
      <c r="BTT117" s="1153"/>
      <c r="BTU117" s="1153"/>
      <c r="BTV117" s="1153"/>
      <c r="BTW117" s="1153"/>
      <c r="BTX117" s="1153"/>
      <c r="BTY117" s="1153"/>
      <c r="BTZ117" s="1153"/>
      <c r="BUA117" s="1153"/>
      <c r="BUB117" s="1153"/>
      <c r="BUC117" s="1153"/>
      <c r="BUD117" s="1153"/>
      <c r="BUE117" s="1153"/>
      <c r="BUF117" s="1153"/>
      <c r="BUG117" s="1153"/>
      <c r="BUH117" s="1153"/>
      <c r="BUI117" s="1153"/>
      <c r="BUJ117" s="1153"/>
      <c r="BUK117" s="1153"/>
      <c r="BUL117" s="1153"/>
      <c r="BUM117" s="1153"/>
      <c r="BUN117" s="1153"/>
      <c r="BUO117" s="1153"/>
      <c r="BUP117" s="1153"/>
      <c r="BUQ117" s="1153"/>
      <c r="BUR117" s="1153"/>
      <c r="BUS117" s="1153"/>
      <c r="BUT117" s="1153"/>
      <c r="BUU117" s="1153"/>
      <c r="BUV117" s="1153"/>
      <c r="BUW117" s="1153"/>
      <c r="BUX117" s="1153"/>
      <c r="BUY117" s="1153"/>
      <c r="BUZ117" s="1153"/>
      <c r="BVA117" s="1153"/>
      <c r="BVB117" s="1153"/>
      <c r="BVC117" s="1153"/>
      <c r="BVD117" s="1153"/>
      <c r="BVE117" s="1153"/>
      <c r="BVF117" s="1153"/>
      <c r="BVG117" s="1153"/>
      <c r="BVH117" s="1153"/>
      <c r="BVI117" s="1153"/>
      <c r="BVJ117" s="1153"/>
      <c r="BVK117" s="1153"/>
      <c r="BVL117" s="1153"/>
      <c r="BVM117" s="1153"/>
      <c r="BVN117" s="1153"/>
      <c r="BVO117" s="1153"/>
      <c r="BVP117" s="1153"/>
      <c r="BVQ117" s="1153"/>
      <c r="BVR117" s="1153"/>
      <c r="BVS117" s="1153"/>
      <c r="BVT117" s="1153"/>
      <c r="BVU117" s="1153"/>
      <c r="BVV117" s="1153"/>
      <c r="BVW117" s="1153"/>
      <c r="BVX117" s="1153"/>
      <c r="BVY117" s="1153"/>
      <c r="BVZ117" s="1153"/>
      <c r="BWA117" s="1153"/>
      <c r="BWB117" s="1153"/>
      <c r="BWC117" s="1153"/>
      <c r="BWD117" s="1153"/>
      <c r="BWE117" s="1153"/>
      <c r="BWF117" s="1153"/>
      <c r="BWG117" s="1153"/>
      <c r="BWH117" s="1153"/>
      <c r="BWI117" s="1153"/>
      <c r="BWJ117" s="1153"/>
      <c r="BWK117" s="1153"/>
      <c r="BWL117" s="1153"/>
      <c r="BWM117" s="1153"/>
      <c r="BWN117" s="1153"/>
      <c r="BWO117" s="1153"/>
      <c r="BWP117" s="1153"/>
      <c r="BWQ117" s="1153"/>
      <c r="BWR117" s="1153"/>
      <c r="BWS117" s="1153"/>
      <c r="BWT117" s="1153"/>
      <c r="BWU117" s="1153"/>
      <c r="BWV117" s="1153"/>
      <c r="BWW117" s="1153"/>
      <c r="BWX117" s="1153"/>
      <c r="BWY117" s="1153"/>
      <c r="BWZ117" s="1153"/>
      <c r="BXA117" s="1153"/>
      <c r="BXB117" s="1153"/>
      <c r="BXC117" s="1153"/>
      <c r="BXD117" s="1153"/>
      <c r="BXE117" s="1153"/>
      <c r="BXF117" s="1153"/>
      <c r="BXG117" s="1153"/>
      <c r="BXH117" s="1153"/>
      <c r="BXI117" s="1153"/>
      <c r="BXJ117" s="1153"/>
      <c r="BXK117" s="1153"/>
      <c r="BXL117" s="1153"/>
      <c r="BXM117" s="1153"/>
      <c r="BXN117" s="1153"/>
      <c r="BXO117" s="1153"/>
      <c r="BXP117" s="1153"/>
      <c r="BXQ117" s="1153"/>
      <c r="BXR117" s="1153"/>
      <c r="BXS117" s="1153"/>
      <c r="BXT117" s="1153"/>
      <c r="BXU117" s="1153"/>
      <c r="BXV117" s="1153"/>
      <c r="BXW117" s="1153"/>
      <c r="BXX117" s="1153"/>
      <c r="BXY117" s="1153"/>
      <c r="BXZ117" s="1153"/>
      <c r="BYA117" s="1153"/>
      <c r="BYB117" s="1153"/>
      <c r="BYC117" s="1153"/>
      <c r="BYD117" s="1153"/>
      <c r="BYE117" s="1153"/>
      <c r="BYF117" s="1153"/>
      <c r="BYG117" s="1153"/>
      <c r="BYH117" s="1153"/>
      <c r="BYI117" s="1153"/>
      <c r="BYJ117" s="1153"/>
      <c r="BYK117" s="1153"/>
      <c r="BYL117" s="1153"/>
      <c r="BYM117" s="1153"/>
      <c r="BYN117" s="1153"/>
      <c r="BYO117" s="1153"/>
      <c r="BYP117" s="1153"/>
      <c r="BYQ117" s="1153"/>
      <c r="BYR117" s="1153"/>
      <c r="BYS117" s="1153"/>
      <c r="BYT117" s="1153"/>
      <c r="BYU117" s="1153"/>
      <c r="BYV117" s="1153"/>
      <c r="BYW117" s="1153"/>
      <c r="BYX117" s="1153"/>
      <c r="BYY117" s="1153"/>
      <c r="BYZ117" s="1153"/>
      <c r="BZA117" s="1153"/>
      <c r="BZB117" s="1153"/>
      <c r="BZC117" s="1153"/>
      <c r="BZD117" s="1153"/>
      <c r="BZE117" s="1153"/>
      <c r="BZF117" s="1153"/>
      <c r="BZG117" s="1153"/>
      <c r="BZH117" s="1153"/>
      <c r="BZI117" s="1153"/>
      <c r="BZJ117" s="1153"/>
      <c r="BZK117" s="1153"/>
      <c r="BZL117" s="1153"/>
      <c r="BZM117" s="1153"/>
      <c r="BZN117" s="1153"/>
      <c r="BZO117" s="1153"/>
      <c r="BZP117" s="1153"/>
      <c r="BZQ117" s="1153"/>
      <c r="BZR117" s="1153"/>
      <c r="BZS117" s="1153"/>
      <c r="BZT117" s="1153"/>
      <c r="BZU117" s="1153"/>
      <c r="BZV117" s="1153"/>
      <c r="BZW117" s="1153"/>
      <c r="BZX117" s="1153"/>
      <c r="BZY117" s="1153"/>
      <c r="BZZ117" s="1153"/>
      <c r="CAA117" s="1153"/>
      <c r="CAB117" s="1153"/>
      <c r="CAC117" s="1153"/>
      <c r="CAD117" s="1153"/>
      <c r="CAE117" s="1153"/>
      <c r="CAF117" s="1153"/>
      <c r="CAG117" s="1153"/>
      <c r="CAH117" s="1153"/>
      <c r="CAI117" s="1153"/>
      <c r="CAJ117" s="1153"/>
      <c r="CAK117" s="1153"/>
      <c r="CAL117" s="1153"/>
      <c r="CAM117" s="1153"/>
      <c r="CAN117" s="1153"/>
      <c r="CAO117" s="1153"/>
      <c r="CAP117" s="1153"/>
      <c r="CAQ117" s="1153"/>
      <c r="CAR117" s="1153"/>
      <c r="CAS117" s="1153"/>
      <c r="CAT117" s="1153"/>
      <c r="CAU117" s="1153"/>
      <c r="CAV117" s="1153"/>
      <c r="CAW117" s="1153"/>
      <c r="CAX117" s="1153"/>
      <c r="CAY117" s="1153"/>
      <c r="CAZ117" s="1153"/>
      <c r="CBA117" s="1153"/>
      <c r="CBB117" s="1153"/>
      <c r="CBC117" s="1153"/>
      <c r="CBD117" s="1153"/>
      <c r="CBE117" s="1153"/>
      <c r="CBF117" s="1153"/>
      <c r="CBG117" s="1153"/>
      <c r="CBH117" s="1153"/>
      <c r="CBI117" s="1153"/>
      <c r="CBJ117" s="1153"/>
      <c r="CBK117" s="1153"/>
      <c r="CBL117" s="1153"/>
      <c r="CBM117" s="1153"/>
      <c r="CBN117" s="1153"/>
      <c r="CBO117" s="1153"/>
      <c r="CBP117" s="1153"/>
      <c r="CBQ117" s="1153"/>
      <c r="CBR117" s="1153"/>
      <c r="CBS117" s="1153"/>
      <c r="CBT117" s="1153"/>
      <c r="CBU117" s="1153"/>
      <c r="CBV117" s="1153"/>
      <c r="CBW117" s="1153"/>
      <c r="CBX117" s="1153"/>
      <c r="CBY117" s="1153"/>
      <c r="CBZ117" s="1153"/>
      <c r="CCA117" s="1153"/>
      <c r="CCB117" s="1153"/>
      <c r="CCC117" s="1153"/>
      <c r="CCD117" s="1153"/>
      <c r="CCE117" s="1153"/>
      <c r="CCF117" s="1153"/>
      <c r="CCG117" s="1153"/>
      <c r="CCH117" s="1153"/>
      <c r="CCI117" s="1153"/>
      <c r="CCJ117" s="1153"/>
      <c r="CCK117" s="1153"/>
      <c r="CCL117" s="1153"/>
      <c r="CCM117" s="1153"/>
      <c r="CCN117" s="1153"/>
      <c r="CCO117" s="1153"/>
      <c r="CCP117" s="1153"/>
      <c r="CCQ117" s="1153"/>
      <c r="CCR117" s="1153"/>
      <c r="CCS117" s="1153"/>
      <c r="CCT117" s="1153"/>
      <c r="CCU117" s="1153"/>
      <c r="CCV117" s="1153"/>
      <c r="CCW117" s="1153"/>
      <c r="CCX117" s="1153"/>
      <c r="CCY117" s="1153"/>
      <c r="CCZ117" s="1153"/>
      <c r="CDA117" s="1153"/>
      <c r="CDB117" s="1153"/>
      <c r="CDC117" s="1153"/>
      <c r="CDD117" s="1153"/>
      <c r="CDE117" s="1153"/>
      <c r="CDF117" s="1153"/>
      <c r="CDG117" s="1153"/>
      <c r="CDH117" s="1153"/>
      <c r="CDI117" s="1153"/>
      <c r="CDJ117" s="1153"/>
      <c r="CDK117" s="1153"/>
      <c r="CDL117" s="1153"/>
      <c r="CDM117" s="1153"/>
      <c r="CDN117" s="1153"/>
      <c r="CDO117" s="1153"/>
      <c r="CDP117" s="1153"/>
      <c r="CDQ117" s="1153"/>
      <c r="CDR117" s="1153"/>
      <c r="CDS117" s="1153"/>
      <c r="CDT117" s="1153"/>
      <c r="CDU117" s="1153"/>
      <c r="CDV117" s="1153"/>
      <c r="CDW117" s="1153"/>
      <c r="CDX117" s="1153"/>
      <c r="CDY117" s="1153"/>
      <c r="CDZ117" s="1153"/>
      <c r="CEA117" s="1153"/>
      <c r="CEB117" s="1153"/>
      <c r="CEC117" s="1153"/>
      <c r="CED117" s="1153"/>
      <c r="CEE117" s="1153"/>
      <c r="CEF117" s="1153"/>
      <c r="CEG117" s="1153"/>
      <c r="CEH117" s="1153"/>
      <c r="CEI117" s="1153"/>
      <c r="CEJ117" s="1153"/>
      <c r="CEK117" s="1153"/>
      <c r="CEL117" s="1153"/>
      <c r="CEM117" s="1153"/>
      <c r="CEN117" s="1153"/>
      <c r="CEO117" s="1153"/>
      <c r="CEP117" s="1153"/>
      <c r="CEQ117" s="1153"/>
      <c r="CER117" s="1153"/>
      <c r="CES117" s="1153"/>
      <c r="CET117" s="1153"/>
      <c r="CEU117" s="1153"/>
      <c r="CEV117" s="1153"/>
      <c r="CEW117" s="1153"/>
      <c r="CEX117" s="1153"/>
      <c r="CEY117" s="1153"/>
      <c r="CEZ117" s="1153"/>
      <c r="CFA117" s="1153"/>
      <c r="CFB117" s="1153"/>
      <c r="CFC117" s="1153"/>
      <c r="CFD117" s="1153"/>
      <c r="CFE117" s="1153"/>
      <c r="CFF117" s="1153"/>
      <c r="CFG117" s="1153"/>
      <c r="CFH117" s="1153"/>
      <c r="CFI117" s="1153"/>
      <c r="CFJ117" s="1153"/>
      <c r="CFK117" s="1153"/>
      <c r="CFL117" s="1153"/>
      <c r="CFM117" s="1153"/>
      <c r="CFN117" s="1153"/>
      <c r="CFO117" s="1153"/>
      <c r="CFP117" s="1153"/>
      <c r="CFQ117" s="1153"/>
      <c r="CFR117" s="1153"/>
      <c r="CFS117" s="1153"/>
      <c r="CFT117" s="1153"/>
      <c r="CFU117" s="1153"/>
      <c r="CFV117" s="1153"/>
      <c r="CFW117" s="1153"/>
      <c r="CFX117" s="1153"/>
      <c r="CFY117" s="1153"/>
      <c r="CFZ117" s="1153"/>
      <c r="CGA117" s="1153"/>
      <c r="CGB117" s="1153"/>
      <c r="CGC117" s="1153"/>
      <c r="CGD117" s="1153"/>
      <c r="CGE117" s="1153"/>
      <c r="CGF117" s="1153"/>
      <c r="CGG117" s="1153"/>
      <c r="CGH117" s="1153"/>
      <c r="CGI117" s="1153"/>
      <c r="CGJ117" s="1153"/>
      <c r="CGK117" s="1153"/>
      <c r="CGL117" s="1153"/>
      <c r="CGM117" s="1153"/>
      <c r="CGN117" s="1153"/>
      <c r="CGO117" s="1153"/>
      <c r="CGP117" s="1153"/>
      <c r="CGQ117" s="1153"/>
      <c r="CGR117" s="1153"/>
      <c r="CGS117" s="1153"/>
      <c r="CGT117" s="1153"/>
      <c r="CGU117" s="1153"/>
      <c r="CGV117" s="1153"/>
      <c r="CGW117" s="1153"/>
      <c r="CGX117" s="1153"/>
      <c r="CGY117" s="1153"/>
      <c r="CGZ117" s="1153"/>
      <c r="CHA117" s="1153"/>
      <c r="CHB117" s="1153"/>
      <c r="CHC117" s="1153"/>
      <c r="CHD117" s="1153"/>
      <c r="CHE117" s="1153"/>
      <c r="CHF117" s="1153"/>
      <c r="CHG117" s="1153"/>
      <c r="CHH117" s="1153"/>
      <c r="CHI117" s="1153"/>
      <c r="CHJ117" s="1153"/>
      <c r="CHK117" s="1153"/>
      <c r="CHL117" s="1153"/>
      <c r="CHM117" s="1153"/>
      <c r="CHN117" s="1153"/>
      <c r="CHO117" s="1153"/>
      <c r="CHP117" s="1153"/>
      <c r="CHQ117" s="1153"/>
      <c r="CHR117" s="1153"/>
      <c r="CHS117" s="1153"/>
      <c r="CHT117" s="1153"/>
      <c r="CHU117" s="1153"/>
      <c r="CHV117" s="1153"/>
      <c r="CHW117" s="1153"/>
      <c r="CHX117" s="1153"/>
      <c r="CHY117" s="1153"/>
      <c r="CHZ117" s="1153"/>
      <c r="CIA117" s="1153"/>
      <c r="CIB117" s="1153"/>
      <c r="CIC117" s="1153"/>
      <c r="CID117" s="1153"/>
      <c r="CIE117" s="1153"/>
      <c r="CIF117" s="1153"/>
      <c r="CIG117" s="1153"/>
      <c r="CIH117" s="1153"/>
      <c r="CII117" s="1153"/>
      <c r="CIJ117" s="1153"/>
      <c r="CIK117" s="1153"/>
      <c r="CIL117" s="1153"/>
      <c r="CIM117" s="1153"/>
      <c r="CIN117" s="1153"/>
      <c r="CIO117" s="1153"/>
      <c r="CIP117" s="1153"/>
      <c r="CIQ117" s="1153"/>
      <c r="CIR117" s="1153"/>
      <c r="CIS117" s="1153"/>
      <c r="CIT117" s="1153"/>
      <c r="CIU117" s="1153"/>
      <c r="CIV117" s="1153"/>
      <c r="CIW117" s="1153"/>
      <c r="CIX117" s="1153"/>
      <c r="CIY117" s="1153"/>
      <c r="CIZ117" s="1153"/>
      <c r="CJA117" s="1153"/>
      <c r="CJB117" s="1153"/>
      <c r="CJC117" s="1153"/>
      <c r="CJD117" s="1153"/>
      <c r="CJE117" s="1153"/>
      <c r="CJF117" s="1153"/>
      <c r="CJG117" s="1153"/>
      <c r="CJH117" s="1153"/>
      <c r="CJI117" s="1153"/>
      <c r="CJJ117" s="1153"/>
      <c r="CJK117" s="1153"/>
      <c r="CJL117" s="1153"/>
      <c r="CJM117" s="1153"/>
      <c r="CJN117" s="1153"/>
      <c r="CJO117" s="1153"/>
      <c r="CJP117" s="1153"/>
      <c r="CJQ117" s="1153"/>
      <c r="CJR117" s="1153"/>
      <c r="CJS117" s="1153"/>
      <c r="CJT117" s="1153"/>
      <c r="CJU117" s="1153"/>
      <c r="CJV117" s="1153"/>
      <c r="CJW117" s="1153"/>
      <c r="CJX117" s="1153"/>
      <c r="CJY117" s="1153"/>
      <c r="CJZ117" s="1153"/>
      <c r="CKA117" s="1153"/>
      <c r="CKB117" s="1153"/>
      <c r="CKC117" s="1153"/>
      <c r="CKD117" s="1153"/>
      <c r="CKE117" s="1153"/>
      <c r="CKF117" s="1153"/>
      <c r="CKG117" s="1153"/>
      <c r="CKH117" s="1153"/>
      <c r="CKI117" s="1153"/>
      <c r="CKJ117" s="1153"/>
      <c r="CKK117" s="1153"/>
      <c r="CKL117" s="1153"/>
      <c r="CKM117" s="1153"/>
      <c r="CKN117" s="1153"/>
      <c r="CKO117" s="1153"/>
      <c r="CKP117" s="1153"/>
      <c r="CKQ117" s="1153"/>
      <c r="CKR117" s="1153"/>
      <c r="CKS117" s="1153"/>
      <c r="CKT117" s="1153"/>
      <c r="CKU117" s="1153"/>
      <c r="CKV117" s="1153"/>
      <c r="CKW117" s="1153"/>
      <c r="CKX117" s="1153"/>
      <c r="CKY117" s="1153"/>
      <c r="CKZ117" s="1153"/>
      <c r="CLA117" s="1153"/>
      <c r="CLB117" s="1153"/>
      <c r="CLC117" s="1153"/>
      <c r="CLD117" s="1153"/>
      <c r="CLE117" s="1153"/>
      <c r="CLF117" s="1153"/>
      <c r="CLG117" s="1153"/>
      <c r="CLH117" s="1153"/>
      <c r="CLI117" s="1153"/>
      <c r="CLJ117" s="1153"/>
      <c r="CLK117" s="1153"/>
      <c r="CLL117" s="1153"/>
      <c r="CLM117" s="1153"/>
      <c r="CLN117" s="1153"/>
      <c r="CLO117" s="1153"/>
      <c r="CLP117" s="1153"/>
      <c r="CLQ117" s="1153"/>
      <c r="CLR117" s="1153"/>
      <c r="CLS117" s="1153"/>
      <c r="CLT117" s="1153"/>
      <c r="CLU117" s="1153"/>
      <c r="CLV117" s="1153"/>
      <c r="CLW117" s="1153"/>
      <c r="CLX117" s="1153"/>
      <c r="CLY117" s="1153"/>
      <c r="CLZ117" s="1153"/>
      <c r="CMA117" s="1153"/>
      <c r="CMB117" s="1153"/>
      <c r="CMC117" s="1153"/>
      <c r="CMD117" s="1153"/>
      <c r="CME117" s="1153"/>
      <c r="CMF117" s="1153"/>
      <c r="CMG117" s="1153"/>
      <c r="CMH117" s="1153"/>
      <c r="CMI117" s="1153"/>
      <c r="CMJ117" s="1153"/>
      <c r="CMK117" s="1153"/>
      <c r="CML117" s="1153"/>
      <c r="CMM117" s="1153"/>
      <c r="CMN117" s="1153"/>
      <c r="CMO117" s="1153"/>
      <c r="CMP117" s="1153"/>
      <c r="CMQ117" s="1153"/>
      <c r="CMR117" s="1153"/>
      <c r="CMS117" s="1153"/>
      <c r="CMT117" s="1153"/>
      <c r="CMU117" s="1153"/>
      <c r="CMV117" s="1153"/>
      <c r="CMW117" s="1153"/>
      <c r="CMX117" s="1153"/>
      <c r="CMY117" s="1153"/>
      <c r="CMZ117" s="1153"/>
      <c r="CNA117" s="1153"/>
      <c r="CNB117" s="1153"/>
      <c r="CNC117" s="1153"/>
      <c r="CND117" s="1153"/>
      <c r="CNE117" s="1153"/>
      <c r="CNF117" s="1153"/>
      <c r="CNG117" s="1153"/>
      <c r="CNH117" s="1153"/>
      <c r="CNI117" s="1153"/>
      <c r="CNJ117" s="1153"/>
      <c r="CNK117" s="1153"/>
      <c r="CNL117" s="1153"/>
      <c r="CNM117" s="1153"/>
      <c r="CNN117" s="1153"/>
      <c r="CNO117" s="1153"/>
      <c r="CNP117" s="1153"/>
      <c r="CNQ117" s="1153"/>
      <c r="CNR117" s="1153"/>
      <c r="CNS117" s="1153"/>
      <c r="CNT117" s="1153"/>
      <c r="CNU117" s="1153"/>
      <c r="CNV117" s="1153"/>
      <c r="CNW117" s="1153"/>
      <c r="CNX117" s="1153"/>
      <c r="CNY117" s="1153"/>
      <c r="CNZ117" s="1153"/>
      <c r="COA117" s="1153"/>
      <c r="COB117" s="1153"/>
      <c r="COC117" s="1153"/>
      <c r="COD117" s="1153"/>
      <c r="COE117" s="1153"/>
      <c r="COF117" s="1153"/>
      <c r="COG117" s="1153"/>
      <c r="COH117" s="1153"/>
      <c r="COI117" s="1153"/>
      <c r="COJ117" s="1153"/>
      <c r="COK117" s="1153"/>
      <c r="COL117" s="1153"/>
      <c r="COM117" s="1153"/>
      <c r="CON117" s="1153"/>
      <c r="COO117" s="1153"/>
      <c r="COP117" s="1153"/>
      <c r="COQ117" s="1153"/>
      <c r="COR117" s="1153"/>
      <c r="COS117" s="1153"/>
      <c r="COT117" s="1153"/>
      <c r="COU117" s="1153"/>
      <c r="COV117" s="1153"/>
      <c r="COW117" s="1153"/>
      <c r="COX117" s="1153"/>
      <c r="COY117" s="1153"/>
      <c r="COZ117" s="1153"/>
      <c r="CPA117" s="1153"/>
      <c r="CPB117" s="1153"/>
      <c r="CPC117" s="1153"/>
      <c r="CPD117" s="1153"/>
      <c r="CPE117" s="1153"/>
      <c r="CPF117" s="1153"/>
      <c r="CPG117" s="1153"/>
      <c r="CPH117" s="1153"/>
      <c r="CPI117" s="1153"/>
      <c r="CPJ117" s="1153"/>
      <c r="CPK117" s="1153"/>
      <c r="CPL117" s="1153"/>
      <c r="CPM117" s="1153"/>
      <c r="CPN117" s="1153"/>
      <c r="CPO117" s="1153"/>
      <c r="CPP117" s="1153"/>
      <c r="CPQ117" s="1153"/>
      <c r="CPR117" s="1153"/>
      <c r="CPS117" s="1153"/>
      <c r="CPT117" s="1153"/>
      <c r="CPU117" s="1153"/>
      <c r="CPV117" s="1153"/>
      <c r="CPW117" s="1153"/>
      <c r="CPX117" s="1153"/>
      <c r="CPY117" s="1153"/>
      <c r="CPZ117" s="1153"/>
      <c r="CQA117" s="1153"/>
      <c r="CQB117" s="1153"/>
      <c r="CQC117" s="1153"/>
      <c r="CQD117" s="1153"/>
      <c r="CQE117" s="1153"/>
      <c r="CQF117" s="1153"/>
      <c r="CQG117" s="1153"/>
      <c r="CQH117" s="1153"/>
      <c r="CQI117" s="1153"/>
      <c r="CQJ117" s="1153"/>
      <c r="CQK117" s="1153"/>
      <c r="CQL117" s="1153"/>
      <c r="CQM117" s="1153"/>
      <c r="CQN117" s="1153"/>
      <c r="CQO117" s="1153"/>
      <c r="CQP117" s="1153"/>
      <c r="CQQ117" s="1153"/>
      <c r="CQR117" s="1153"/>
      <c r="CQS117" s="1153"/>
      <c r="CQT117" s="1153"/>
      <c r="CQU117" s="1153"/>
      <c r="CQV117" s="1153"/>
      <c r="CQW117" s="1153"/>
      <c r="CQX117" s="1153"/>
      <c r="CQY117" s="1153"/>
      <c r="CQZ117" s="1153"/>
      <c r="CRA117" s="1153"/>
      <c r="CRB117" s="1153"/>
      <c r="CRC117" s="1153"/>
      <c r="CRD117" s="1153"/>
      <c r="CRE117" s="1153"/>
      <c r="CRF117" s="1153"/>
      <c r="CRG117" s="1153"/>
      <c r="CRH117" s="1153"/>
      <c r="CRI117" s="1153"/>
      <c r="CRJ117" s="1153"/>
      <c r="CRK117" s="1153"/>
      <c r="CRL117" s="1153"/>
      <c r="CRM117" s="1153"/>
      <c r="CRN117" s="1153"/>
      <c r="CRO117" s="1153"/>
      <c r="CRP117" s="1153"/>
      <c r="CRQ117" s="1153"/>
      <c r="CRR117" s="1153"/>
      <c r="CRS117" s="1153"/>
      <c r="CRT117" s="1153"/>
      <c r="CRU117" s="1153"/>
      <c r="CRV117" s="1153"/>
      <c r="CRW117" s="1153"/>
      <c r="CRX117" s="1153"/>
      <c r="CRY117" s="1153"/>
      <c r="CRZ117" s="1153"/>
      <c r="CSA117" s="1153"/>
      <c r="CSB117" s="1153"/>
      <c r="CSC117" s="1153"/>
      <c r="CSD117" s="1153"/>
      <c r="CSE117" s="1153"/>
      <c r="CSF117" s="1153"/>
      <c r="CSG117" s="1153"/>
      <c r="CSH117" s="1153"/>
      <c r="CSI117" s="1153"/>
      <c r="CSJ117" s="1153"/>
      <c r="CSK117" s="1153"/>
      <c r="CSL117" s="1153"/>
      <c r="CSM117" s="1153"/>
      <c r="CSN117" s="1153"/>
      <c r="CSO117" s="1153"/>
      <c r="CSP117" s="1153"/>
      <c r="CSQ117" s="1153"/>
      <c r="CSR117" s="1153"/>
      <c r="CSS117" s="1153"/>
      <c r="CST117" s="1153"/>
      <c r="CSU117" s="1153"/>
      <c r="CSV117" s="1153"/>
      <c r="CSW117" s="1153"/>
      <c r="CSX117" s="1153"/>
      <c r="CSY117" s="1153"/>
      <c r="CSZ117" s="1153"/>
      <c r="CTA117" s="1153"/>
      <c r="CTB117" s="1153"/>
      <c r="CTC117" s="1153"/>
      <c r="CTD117" s="1153"/>
      <c r="CTE117" s="1153"/>
      <c r="CTF117" s="1153"/>
      <c r="CTG117" s="1153"/>
      <c r="CTH117" s="1153"/>
      <c r="CTI117" s="1153"/>
      <c r="CTJ117" s="1153"/>
      <c r="CTK117" s="1153"/>
      <c r="CTL117" s="1153"/>
      <c r="CTM117" s="1153"/>
      <c r="CTN117" s="1153"/>
      <c r="CTO117" s="1153"/>
      <c r="CTP117" s="1153"/>
      <c r="CTQ117" s="1153"/>
      <c r="CTR117" s="1153"/>
      <c r="CTS117" s="1153"/>
      <c r="CTT117" s="1153"/>
      <c r="CTU117" s="1153"/>
      <c r="CTV117" s="1153"/>
      <c r="CTW117" s="1153"/>
      <c r="CTX117" s="1153"/>
      <c r="CTY117" s="1153"/>
      <c r="CTZ117" s="1153"/>
      <c r="CUA117" s="1153"/>
      <c r="CUB117" s="1153"/>
      <c r="CUC117" s="1153"/>
      <c r="CUD117" s="1153"/>
      <c r="CUE117" s="1153"/>
      <c r="CUF117" s="1153"/>
      <c r="CUG117" s="1153"/>
      <c r="CUH117" s="1153"/>
      <c r="CUI117" s="1153"/>
      <c r="CUJ117" s="1153"/>
      <c r="CUK117" s="1153"/>
      <c r="CUL117" s="1153"/>
      <c r="CUM117" s="1153"/>
      <c r="CUN117" s="1153"/>
      <c r="CUO117" s="1153"/>
      <c r="CUP117" s="1153"/>
      <c r="CUQ117" s="1153"/>
      <c r="CUR117" s="1153"/>
      <c r="CUS117" s="1153"/>
      <c r="CUT117" s="1153"/>
      <c r="CUU117" s="1153"/>
      <c r="CUV117" s="1153"/>
      <c r="CUW117" s="1153"/>
      <c r="CUX117" s="1153"/>
      <c r="CUY117" s="1153"/>
      <c r="CUZ117" s="1153"/>
      <c r="CVA117" s="1153"/>
      <c r="CVB117" s="1153"/>
      <c r="CVC117" s="1153"/>
      <c r="CVD117" s="1153"/>
      <c r="CVE117" s="1153"/>
      <c r="CVF117" s="1153"/>
      <c r="CVG117" s="1153"/>
      <c r="CVH117" s="1153"/>
      <c r="CVI117" s="1153"/>
      <c r="CVJ117" s="1153"/>
      <c r="CVK117" s="1153"/>
      <c r="CVL117" s="1153"/>
      <c r="CVM117" s="1153"/>
      <c r="CVN117" s="1153"/>
      <c r="CVO117" s="1153"/>
      <c r="CVP117" s="1153"/>
      <c r="CVQ117" s="1153"/>
      <c r="CVR117" s="1153"/>
      <c r="CVS117" s="1153"/>
      <c r="CVT117" s="1153"/>
      <c r="CVU117" s="1153"/>
      <c r="CVV117" s="1153"/>
      <c r="CVW117" s="1153"/>
      <c r="CVX117" s="1153"/>
      <c r="CVY117" s="1153"/>
      <c r="CVZ117" s="1153"/>
      <c r="CWA117" s="1153"/>
      <c r="CWB117" s="1153"/>
      <c r="CWC117" s="1153"/>
      <c r="CWD117" s="1153"/>
      <c r="CWE117" s="1153"/>
      <c r="CWF117" s="1153"/>
      <c r="CWG117" s="1153"/>
      <c r="CWH117" s="1153"/>
      <c r="CWI117" s="1153"/>
      <c r="CWJ117" s="1153"/>
      <c r="CWK117" s="1153"/>
      <c r="CWL117" s="1153"/>
      <c r="CWM117" s="1153"/>
      <c r="CWN117" s="1153"/>
      <c r="CWO117" s="1153"/>
      <c r="CWP117" s="1153"/>
      <c r="CWQ117" s="1153"/>
      <c r="CWR117" s="1153"/>
      <c r="CWS117" s="1153"/>
      <c r="CWT117" s="1153"/>
      <c r="CWU117" s="1153"/>
      <c r="CWV117" s="1153"/>
      <c r="CWW117" s="1153"/>
      <c r="CWX117" s="1153"/>
      <c r="CWY117" s="1153"/>
      <c r="CWZ117" s="1153"/>
      <c r="CXA117" s="1153"/>
      <c r="CXB117" s="1153"/>
      <c r="CXC117" s="1153"/>
      <c r="CXD117" s="1153"/>
      <c r="CXE117" s="1153"/>
      <c r="CXF117" s="1153"/>
      <c r="CXG117" s="1153"/>
      <c r="CXH117" s="1153"/>
      <c r="CXI117" s="1153"/>
      <c r="CXJ117" s="1153"/>
      <c r="CXK117" s="1153"/>
      <c r="CXL117" s="1153"/>
      <c r="CXM117" s="1153"/>
      <c r="CXN117" s="1153"/>
      <c r="CXO117" s="1153"/>
      <c r="CXP117" s="1153"/>
      <c r="CXQ117" s="1153"/>
      <c r="CXR117" s="1153"/>
      <c r="CXS117" s="1153"/>
      <c r="CXT117" s="1153"/>
      <c r="CXU117" s="1153"/>
      <c r="CXV117" s="1153"/>
      <c r="CXW117" s="1153"/>
      <c r="CXX117" s="1153"/>
      <c r="CXY117" s="1153"/>
      <c r="CXZ117" s="1153"/>
      <c r="CYA117" s="1153"/>
      <c r="CYB117" s="1153"/>
      <c r="CYC117" s="1153"/>
      <c r="CYD117" s="1153"/>
      <c r="CYE117" s="1153"/>
      <c r="CYF117" s="1153"/>
      <c r="CYG117" s="1153"/>
      <c r="CYH117" s="1153"/>
      <c r="CYI117" s="1153"/>
      <c r="CYJ117" s="1153"/>
      <c r="CYK117" s="1153"/>
      <c r="CYL117" s="1153"/>
      <c r="CYM117" s="1153"/>
      <c r="CYN117" s="1153"/>
      <c r="CYO117" s="1153"/>
      <c r="CYP117" s="1153"/>
      <c r="CYQ117" s="1153"/>
      <c r="CYR117" s="1153"/>
      <c r="CYS117" s="1153"/>
      <c r="CYT117" s="1153"/>
      <c r="CYU117" s="1153"/>
      <c r="CYV117" s="1153"/>
      <c r="CYW117" s="1153"/>
      <c r="CYX117" s="1153"/>
      <c r="CYY117" s="1153"/>
      <c r="CYZ117" s="1153"/>
      <c r="CZA117" s="1153"/>
      <c r="CZB117" s="1153"/>
      <c r="CZC117" s="1153"/>
      <c r="CZD117" s="1153"/>
      <c r="CZE117" s="1153"/>
      <c r="CZF117" s="1153"/>
      <c r="CZG117" s="1153"/>
      <c r="CZH117" s="1153"/>
      <c r="CZI117" s="1153"/>
      <c r="CZJ117" s="1153"/>
      <c r="CZK117" s="1153"/>
      <c r="CZL117" s="1153"/>
      <c r="CZM117" s="1153"/>
      <c r="CZN117" s="1153"/>
      <c r="CZO117" s="1153"/>
      <c r="CZP117" s="1153"/>
      <c r="CZQ117" s="1153"/>
      <c r="CZR117" s="1153"/>
      <c r="CZS117" s="1153"/>
      <c r="CZT117" s="1153"/>
      <c r="CZU117" s="1153"/>
      <c r="CZV117" s="1153"/>
      <c r="CZW117" s="1153"/>
      <c r="CZX117" s="1153"/>
      <c r="CZY117" s="1153"/>
      <c r="CZZ117" s="1153"/>
      <c r="DAA117" s="1153"/>
      <c r="DAB117" s="1153"/>
      <c r="DAC117" s="1153"/>
      <c r="DAD117" s="1153"/>
      <c r="DAE117" s="1153"/>
      <c r="DAF117" s="1153"/>
      <c r="DAG117" s="1153"/>
      <c r="DAH117" s="1153"/>
      <c r="DAI117" s="1153"/>
      <c r="DAJ117" s="1153"/>
      <c r="DAK117" s="1153"/>
      <c r="DAL117" s="1153"/>
      <c r="DAM117" s="1153"/>
      <c r="DAN117" s="1153"/>
      <c r="DAO117" s="1153"/>
      <c r="DAP117" s="1153"/>
      <c r="DAQ117" s="1153"/>
      <c r="DAR117" s="1153"/>
      <c r="DAS117" s="1153"/>
      <c r="DAT117" s="1153"/>
      <c r="DAU117" s="1153"/>
      <c r="DAV117" s="1153"/>
      <c r="DAW117" s="1153"/>
      <c r="DAX117" s="1153"/>
      <c r="DAY117" s="1153"/>
      <c r="DAZ117" s="1153"/>
      <c r="DBA117" s="1153"/>
      <c r="DBB117" s="1153"/>
      <c r="DBC117" s="1153"/>
      <c r="DBD117" s="1153"/>
      <c r="DBE117" s="1153"/>
      <c r="DBF117" s="1153"/>
      <c r="DBG117" s="1153"/>
      <c r="DBH117" s="1153"/>
      <c r="DBI117" s="1153"/>
      <c r="DBJ117" s="1153"/>
      <c r="DBK117" s="1153"/>
      <c r="DBL117" s="1153"/>
      <c r="DBM117" s="1153"/>
      <c r="DBN117" s="1153"/>
      <c r="DBO117" s="1153"/>
      <c r="DBP117" s="1153"/>
      <c r="DBQ117" s="1153"/>
      <c r="DBR117" s="1153"/>
      <c r="DBS117" s="1153"/>
      <c r="DBT117" s="1153"/>
      <c r="DBU117" s="1153"/>
      <c r="DBV117" s="1153"/>
      <c r="DBW117" s="1153"/>
      <c r="DBX117" s="1153"/>
      <c r="DBY117" s="1153"/>
      <c r="DBZ117" s="1153"/>
      <c r="DCA117" s="1153"/>
      <c r="DCB117" s="1153"/>
      <c r="DCC117" s="1153"/>
      <c r="DCD117" s="1153"/>
      <c r="DCE117" s="1153"/>
      <c r="DCF117" s="1153"/>
      <c r="DCG117" s="1153"/>
      <c r="DCH117" s="1153"/>
      <c r="DCI117" s="1153"/>
      <c r="DCJ117" s="1153"/>
      <c r="DCK117" s="1153"/>
      <c r="DCL117" s="1153"/>
      <c r="DCM117" s="1153"/>
      <c r="DCN117" s="1153"/>
      <c r="DCO117" s="1153"/>
      <c r="DCP117" s="1153"/>
      <c r="DCQ117" s="1153"/>
      <c r="DCR117" s="1153"/>
      <c r="DCS117" s="1153"/>
      <c r="DCT117" s="1153"/>
      <c r="DCU117" s="1153"/>
      <c r="DCV117" s="1153"/>
      <c r="DCW117" s="1153"/>
      <c r="DCX117" s="1153"/>
      <c r="DCY117" s="1153"/>
      <c r="DCZ117" s="1153"/>
      <c r="DDA117" s="1153"/>
      <c r="DDB117" s="1153"/>
      <c r="DDC117" s="1153"/>
      <c r="DDD117" s="1153"/>
      <c r="DDE117" s="1153"/>
      <c r="DDF117" s="1153"/>
      <c r="DDG117" s="1153"/>
      <c r="DDH117" s="1153"/>
      <c r="DDI117" s="1153"/>
      <c r="DDJ117" s="1153"/>
      <c r="DDK117" s="1153"/>
      <c r="DDL117" s="1153"/>
      <c r="DDM117" s="1153"/>
      <c r="DDN117" s="1153"/>
      <c r="DDO117" s="1153"/>
      <c r="DDP117" s="1153"/>
      <c r="DDQ117" s="1153"/>
      <c r="DDR117" s="1153"/>
      <c r="DDS117" s="1153"/>
      <c r="DDT117" s="1153"/>
      <c r="DDU117" s="1153"/>
      <c r="DDV117" s="1153"/>
      <c r="DDW117" s="1153"/>
      <c r="DDX117" s="1153"/>
      <c r="DDY117" s="1153"/>
      <c r="DDZ117" s="1153"/>
      <c r="DEA117" s="1153"/>
      <c r="DEB117" s="1153"/>
      <c r="DEC117" s="1153"/>
      <c r="DED117" s="1153"/>
      <c r="DEE117" s="1153"/>
      <c r="DEF117" s="1153"/>
      <c r="DEG117" s="1153"/>
      <c r="DEH117" s="1153"/>
      <c r="DEI117" s="1153"/>
      <c r="DEJ117" s="1153"/>
      <c r="DEK117" s="1153"/>
      <c r="DEL117" s="1153"/>
      <c r="DEM117" s="1153"/>
      <c r="DEN117" s="1153"/>
      <c r="DEO117" s="1153"/>
      <c r="DEP117" s="1153"/>
      <c r="DEQ117" s="1153"/>
      <c r="DER117" s="1153"/>
      <c r="DES117" s="1153"/>
      <c r="DET117" s="1153"/>
      <c r="DEU117" s="1153"/>
      <c r="DEV117" s="1153"/>
      <c r="DEW117" s="1153"/>
      <c r="DEX117" s="1153"/>
      <c r="DEY117" s="1153"/>
      <c r="DEZ117" s="1153"/>
      <c r="DFA117" s="1153"/>
      <c r="DFB117" s="1153"/>
      <c r="DFC117" s="1153"/>
      <c r="DFD117" s="1153"/>
      <c r="DFE117" s="1153"/>
      <c r="DFF117" s="1153"/>
      <c r="DFG117" s="1153"/>
      <c r="DFH117" s="1153"/>
      <c r="DFI117" s="1153"/>
      <c r="DFJ117" s="1153"/>
      <c r="DFK117" s="1153"/>
      <c r="DFL117" s="1153"/>
      <c r="DFM117" s="1153"/>
      <c r="DFN117" s="1153"/>
      <c r="DFO117" s="1153"/>
      <c r="DFP117" s="1153"/>
      <c r="DFQ117" s="1153"/>
      <c r="DFR117" s="1153"/>
      <c r="DFS117" s="1153"/>
      <c r="DFT117" s="1153"/>
      <c r="DFU117" s="1153"/>
      <c r="DFV117" s="1153"/>
      <c r="DFW117" s="1153"/>
      <c r="DFX117" s="1153"/>
      <c r="DFY117" s="1153"/>
      <c r="DFZ117" s="1153"/>
      <c r="DGA117" s="1153"/>
      <c r="DGB117" s="1153"/>
      <c r="DGC117" s="1153"/>
      <c r="DGD117" s="1153"/>
      <c r="DGE117" s="1153"/>
      <c r="DGF117" s="1153"/>
      <c r="DGG117" s="1153"/>
      <c r="DGH117" s="1153"/>
      <c r="DGI117" s="1153"/>
      <c r="DGJ117" s="1153"/>
      <c r="DGK117" s="1153"/>
      <c r="DGL117" s="1153"/>
      <c r="DGM117" s="1153"/>
      <c r="DGN117" s="1153"/>
      <c r="DGO117" s="1153"/>
      <c r="DGP117" s="1153"/>
      <c r="DGQ117" s="1153"/>
      <c r="DGR117" s="1153"/>
      <c r="DGS117" s="1153"/>
      <c r="DGT117" s="1153"/>
      <c r="DGU117" s="1153"/>
      <c r="DGV117" s="1153"/>
      <c r="DGW117" s="1153"/>
      <c r="DGX117" s="1153"/>
      <c r="DGY117" s="1153"/>
      <c r="DGZ117" s="1153"/>
      <c r="DHA117" s="1153"/>
      <c r="DHB117" s="1153"/>
      <c r="DHC117" s="1153"/>
      <c r="DHD117" s="1153"/>
      <c r="DHE117" s="1153"/>
      <c r="DHF117" s="1153"/>
      <c r="DHG117" s="1153"/>
      <c r="DHH117" s="1153"/>
      <c r="DHI117" s="1153"/>
      <c r="DHJ117" s="1153"/>
      <c r="DHK117" s="1153"/>
      <c r="DHL117" s="1153"/>
      <c r="DHM117" s="1153"/>
      <c r="DHN117" s="1153"/>
      <c r="DHO117" s="1153"/>
      <c r="DHP117" s="1153"/>
      <c r="DHQ117" s="1153"/>
      <c r="DHR117" s="1153"/>
      <c r="DHS117" s="1153"/>
      <c r="DHT117" s="1153"/>
      <c r="DHU117" s="1153"/>
      <c r="DHV117" s="1153"/>
      <c r="DHW117" s="1153"/>
      <c r="DHX117" s="1153"/>
      <c r="DHY117" s="1153"/>
      <c r="DHZ117" s="1153"/>
      <c r="DIA117" s="1153"/>
      <c r="DIB117" s="1153"/>
      <c r="DIC117" s="1153"/>
      <c r="DID117" s="1153"/>
      <c r="DIE117" s="1153"/>
      <c r="DIF117" s="1153"/>
      <c r="DIG117" s="1153"/>
      <c r="DIH117" s="1153"/>
      <c r="DII117" s="1153"/>
      <c r="DIJ117" s="1153"/>
      <c r="DIK117" s="1153"/>
      <c r="DIL117" s="1153"/>
      <c r="DIM117" s="1153"/>
      <c r="DIN117" s="1153"/>
      <c r="DIO117" s="1153"/>
      <c r="DIP117" s="1153"/>
      <c r="DIQ117" s="1153"/>
      <c r="DIR117" s="1153"/>
      <c r="DIS117" s="1153"/>
      <c r="DIT117" s="1153"/>
      <c r="DIU117" s="1153"/>
      <c r="DIV117" s="1153"/>
      <c r="DIW117" s="1153"/>
      <c r="DIX117" s="1153"/>
      <c r="DIY117" s="1153"/>
      <c r="DIZ117" s="1153"/>
      <c r="DJA117" s="1153"/>
      <c r="DJB117" s="1153"/>
      <c r="DJC117" s="1153"/>
      <c r="DJD117" s="1153"/>
      <c r="DJE117" s="1153"/>
      <c r="DJF117" s="1153"/>
      <c r="DJG117" s="1153"/>
      <c r="DJH117" s="1153"/>
      <c r="DJI117" s="1153"/>
      <c r="DJJ117" s="1153"/>
      <c r="DJK117" s="1153"/>
      <c r="DJL117" s="1153"/>
      <c r="DJM117" s="1153"/>
      <c r="DJN117" s="1153"/>
      <c r="DJO117" s="1153"/>
      <c r="DJP117" s="1153"/>
      <c r="DJQ117" s="1153"/>
      <c r="DJR117" s="1153"/>
      <c r="DJS117" s="1153"/>
      <c r="DJT117" s="1153"/>
      <c r="DJU117" s="1153"/>
      <c r="DJV117" s="1153"/>
      <c r="DJW117" s="1153"/>
      <c r="DJX117" s="1153"/>
      <c r="DJY117" s="1153"/>
      <c r="DJZ117" s="1153"/>
      <c r="DKA117" s="1153"/>
      <c r="DKB117" s="1153"/>
      <c r="DKC117" s="1153"/>
      <c r="DKD117" s="1153"/>
      <c r="DKE117" s="1153"/>
      <c r="DKF117" s="1153"/>
      <c r="DKG117" s="1153"/>
      <c r="DKH117" s="1153"/>
      <c r="DKI117" s="1153"/>
      <c r="DKJ117" s="1153"/>
      <c r="DKK117" s="1153"/>
      <c r="DKL117" s="1153"/>
      <c r="DKM117" s="1153"/>
      <c r="DKN117" s="1153"/>
      <c r="DKO117" s="1153"/>
      <c r="DKP117" s="1153"/>
      <c r="DKQ117" s="1153"/>
      <c r="DKR117" s="1153"/>
      <c r="DKS117" s="1153"/>
      <c r="DKT117" s="1153"/>
      <c r="DKU117" s="1153"/>
      <c r="DKV117" s="1153"/>
      <c r="DKW117" s="1153"/>
      <c r="DKX117" s="1153"/>
      <c r="DKY117" s="1153"/>
      <c r="DKZ117" s="1153"/>
      <c r="DLA117" s="1153"/>
      <c r="DLB117" s="1153"/>
      <c r="DLC117" s="1153"/>
      <c r="DLD117" s="1153"/>
      <c r="DLE117" s="1153"/>
      <c r="DLF117" s="1153"/>
      <c r="DLG117" s="1153"/>
      <c r="DLH117" s="1153"/>
      <c r="DLI117" s="1153"/>
      <c r="DLJ117" s="1153"/>
      <c r="DLK117" s="1153"/>
      <c r="DLL117" s="1153"/>
      <c r="DLM117" s="1153"/>
      <c r="DLN117" s="1153"/>
      <c r="DLO117" s="1153"/>
      <c r="DLP117" s="1153"/>
      <c r="DLQ117" s="1153"/>
      <c r="DLR117" s="1153"/>
      <c r="DLS117" s="1153"/>
      <c r="DLT117" s="1153"/>
      <c r="DLU117" s="1153"/>
      <c r="DLV117" s="1153"/>
      <c r="DLW117" s="1153"/>
      <c r="DLX117" s="1153"/>
      <c r="DLY117" s="1153"/>
      <c r="DLZ117" s="1153"/>
      <c r="DMA117" s="1153"/>
      <c r="DMB117" s="1153"/>
      <c r="DMC117" s="1153"/>
      <c r="DMD117" s="1153"/>
      <c r="DME117" s="1153"/>
      <c r="DMF117" s="1153"/>
      <c r="DMG117" s="1153"/>
      <c r="DMH117" s="1153"/>
      <c r="DMI117" s="1153"/>
      <c r="DMJ117" s="1153"/>
      <c r="DMK117" s="1153"/>
      <c r="DML117" s="1153"/>
      <c r="DMM117" s="1153"/>
      <c r="DMN117" s="1153"/>
      <c r="DMO117" s="1153"/>
      <c r="DMP117" s="1153"/>
      <c r="DMQ117" s="1153"/>
      <c r="DMR117" s="1153"/>
      <c r="DMS117" s="1153"/>
      <c r="DMT117" s="1153"/>
      <c r="DMU117" s="1153"/>
      <c r="DMV117" s="1153"/>
      <c r="DMW117" s="1153"/>
      <c r="DMX117" s="1153"/>
      <c r="DMY117" s="1153"/>
      <c r="DMZ117" s="1153"/>
      <c r="DNA117" s="1153"/>
      <c r="DNB117" s="1153"/>
      <c r="DNC117" s="1153"/>
      <c r="DND117" s="1153"/>
      <c r="DNE117" s="1153"/>
      <c r="DNF117" s="1153"/>
      <c r="DNG117" s="1153"/>
      <c r="DNH117" s="1153"/>
      <c r="DNI117" s="1153"/>
      <c r="DNJ117" s="1153"/>
      <c r="DNK117" s="1153"/>
      <c r="DNL117" s="1153"/>
      <c r="DNM117" s="1153"/>
      <c r="DNN117" s="1153"/>
      <c r="DNO117" s="1153"/>
      <c r="DNP117" s="1153"/>
      <c r="DNQ117" s="1153"/>
      <c r="DNR117" s="1153"/>
      <c r="DNS117" s="1153"/>
      <c r="DNT117" s="1153"/>
      <c r="DNU117" s="1153"/>
      <c r="DNV117" s="1153"/>
      <c r="DNW117" s="1153"/>
      <c r="DNX117" s="1153"/>
      <c r="DNY117" s="1153"/>
      <c r="DNZ117" s="1153"/>
      <c r="DOA117" s="1153"/>
      <c r="DOB117" s="1153"/>
      <c r="DOC117" s="1153"/>
      <c r="DOD117" s="1153"/>
      <c r="DOE117" s="1153"/>
      <c r="DOF117" s="1153"/>
      <c r="DOG117" s="1153"/>
      <c r="DOH117" s="1153"/>
      <c r="DOI117" s="1153"/>
      <c r="DOJ117" s="1153"/>
      <c r="DOK117" s="1153"/>
      <c r="DOL117" s="1153"/>
      <c r="DOM117" s="1153"/>
      <c r="DON117" s="1153"/>
      <c r="DOO117" s="1153"/>
      <c r="DOP117" s="1153"/>
      <c r="DOQ117" s="1153"/>
      <c r="DOR117" s="1153"/>
      <c r="DOS117" s="1153"/>
      <c r="DOT117" s="1153"/>
      <c r="DOU117" s="1153"/>
      <c r="DOV117" s="1153"/>
      <c r="DOW117" s="1153"/>
      <c r="DOX117" s="1153"/>
      <c r="DOY117" s="1153"/>
      <c r="DOZ117" s="1153"/>
      <c r="DPA117" s="1153"/>
      <c r="DPB117" s="1153"/>
      <c r="DPC117" s="1153"/>
      <c r="DPD117" s="1153"/>
      <c r="DPE117" s="1153"/>
      <c r="DPF117" s="1153"/>
      <c r="DPG117" s="1153"/>
      <c r="DPH117" s="1153"/>
      <c r="DPI117" s="1153"/>
      <c r="DPJ117" s="1153"/>
      <c r="DPK117" s="1153"/>
      <c r="DPL117" s="1153"/>
      <c r="DPM117" s="1153"/>
      <c r="DPN117" s="1153"/>
      <c r="DPO117" s="1153"/>
      <c r="DPP117" s="1153"/>
      <c r="DPQ117" s="1153"/>
      <c r="DPR117" s="1153"/>
      <c r="DPS117" s="1153"/>
      <c r="DPT117" s="1153"/>
      <c r="DPU117" s="1153"/>
      <c r="DPV117" s="1153"/>
      <c r="DPW117" s="1153"/>
      <c r="DPX117" s="1153"/>
      <c r="DPY117" s="1153"/>
      <c r="DPZ117" s="1153"/>
      <c r="DQA117" s="1153"/>
      <c r="DQB117" s="1153"/>
      <c r="DQC117" s="1153"/>
      <c r="DQD117" s="1153"/>
      <c r="DQE117" s="1153"/>
      <c r="DQF117" s="1153"/>
      <c r="DQG117" s="1153"/>
      <c r="DQH117" s="1153"/>
      <c r="DQI117" s="1153"/>
      <c r="DQJ117" s="1153"/>
      <c r="DQK117" s="1153"/>
      <c r="DQL117" s="1153"/>
      <c r="DQM117" s="1153"/>
      <c r="DQN117" s="1153"/>
      <c r="DQO117" s="1153"/>
      <c r="DQP117" s="1153"/>
      <c r="DQQ117" s="1153"/>
      <c r="DQR117" s="1153"/>
      <c r="DQS117" s="1153"/>
      <c r="DQT117" s="1153"/>
      <c r="DQU117" s="1153"/>
      <c r="DQV117" s="1153"/>
      <c r="DQW117" s="1153"/>
      <c r="DQX117" s="1153"/>
      <c r="DQY117" s="1153"/>
      <c r="DQZ117" s="1153"/>
      <c r="DRA117" s="1153"/>
      <c r="DRB117" s="1153"/>
      <c r="DRC117" s="1153"/>
      <c r="DRD117" s="1153"/>
      <c r="DRE117" s="1153"/>
      <c r="DRF117" s="1153"/>
      <c r="DRG117" s="1153"/>
      <c r="DRH117" s="1153"/>
      <c r="DRI117" s="1153"/>
      <c r="DRJ117" s="1153"/>
      <c r="DRK117" s="1153"/>
      <c r="DRL117" s="1153"/>
      <c r="DRM117" s="1153"/>
      <c r="DRN117" s="1153"/>
      <c r="DRO117" s="1153"/>
      <c r="DRP117" s="1153"/>
      <c r="DRQ117" s="1153"/>
      <c r="DRR117" s="1153"/>
      <c r="DRS117" s="1153"/>
      <c r="DRT117" s="1153"/>
      <c r="DRU117" s="1153"/>
      <c r="DRV117" s="1153"/>
      <c r="DRW117" s="1153"/>
      <c r="DRX117" s="1153"/>
      <c r="DRY117" s="1153"/>
      <c r="DRZ117" s="1153"/>
      <c r="DSA117" s="1153"/>
      <c r="DSB117" s="1153"/>
      <c r="DSC117" s="1153"/>
      <c r="DSD117" s="1153"/>
      <c r="DSE117" s="1153"/>
      <c r="DSF117" s="1153"/>
      <c r="DSG117" s="1153"/>
      <c r="DSH117" s="1153"/>
      <c r="DSI117" s="1153"/>
      <c r="DSJ117" s="1153"/>
      <c r="DSK117" s="1153"/>
      <c r="DSL117" s="1153"/>
      <c r="DSM117" s="1153"/>
      <c r="DSN117" s="1153"/>
      <c r="DSO117" s="1153"/>
      <c r="DSP117" s="1153"/>
      <c r="DSQ117" s="1153"/>
      <c r="DSR117" s="1153"/>
      <c r="DSS117" s="1153"/>
      <c r="DST117" s="1153"/>
      <c r="DSU117" s="1153"/>
      <c r="DSV117" s="1153"/>
      <c r="DSW117" s="1153"/>
      <c r="DSX117" s="1153"/>
      <c r="DSY117" s="1153"/>
      <c r="DSZ117" s="1153"/>
      <c r="DTA117" s="1153"/>
      <c r="DTB117" s="1153"/>
      <c r="DTC117" s="1153"/>
      <c r="DTD117" s="1153"/>
      <c r="DTE117" s="1153"/>
      <c r="DTF117" s="1153"/>
      <c r="DTG117" s="1153"/>
      <c r="DTH117" s="1153"/>
      <c r="DTI117" s="1153"/>
      <c r="DTJ117" s="1153"/>
      <c r="DTK117" s="1153"/>
      <c r="DTL117" s="1153"/>
      <c r="DTM117" s="1153"/>
      <c r="DTN117" s="1153"/>
      <c r="DTO117" s="1153"/>
      <c r="DTP117" s="1153"/>
      <c r="DTQ117" s="1153"/>
      <c r="DTR117" s="1153"/>
      <c r="DTS117" s="1153"/>
      <c r="DTT117" s="1153"/>
      <c r="DTU117" s="1153"/>
      <c r="DTV117" s="1153"/>
      <c r="DTW117" s="1153"/>
      <c r="DTX117" s="1153"/>
      <c r="DTY117" s="1153"/>
      <c r="DTZ117" s="1153"/>
      <c r="DUA117" s="1153"/>
      <c r="DUB117" s="1153"/>
      <c r="DUC117" s="1153"/>
      <c r="DUD117" s="1153"/>
      <c r="DUE117" s="1153"/>
      <c r="DUF117" s="1153"/>
      <c r="DUG117" s="1153"/>
      <c r="DUH117" s="1153"/>
      <c r="DUI117" s="1153"/>
      <c r="DUJ117" s="1153"/>
      <c r="DUK117" s="1153"/>
      <c r="DUL117" s="1153"/>
      <c r="DUM117" s="1153"/>
      <c r="DUN117" s="1153"/>
      <c r="DUO117" s="1153"/>
      <c r="DUP117" s="1153"/>
      <c r="DUQ117" s="1153"/>
      <c r="DUR117" s="1153"/>
      <c r="DUS117" s="1153"/>
      <c r="DUT117" s="1153"/>
      <c r="DUU117" s="1153"/>
      <c r="DUV117" s="1153"/>
      <c r="DUW117" s="1153"/>
      <c r="DUX117" s="1153"/>
      <c r="DUY117" s="1153"/>
      <c r="DUZ117" s="1153"/>
      <c r="DVA117" s="1153"/>
      <c r="DVB117" s="1153"/>
      <c r="DVC117" s="1153"/>
      <c r="DVD117" s="1153"/>
      <c r="DVE117" s="1153"/>
      <c r="DVF117" s="1153"/>
      <c r="DVG117" s="1153"/>
      <c r="DVH117" s="1153"/>
      <c r="DVI117" s="1153"/>
      <c r="DVJ117" s="1153"/>
      <c r="DVK117" s="1153"/>
      <c r="DVL117" s="1153"/>
      <c r="DVM117" s="1153"/>
      <c r="DVN117" s="1153"/>
      <c r="DVO117" s="1153"/>
      <c r="DVP117" s="1153"/>
      <c r="DVQ117" s="1153"/>
      <c r="DVR117" s="1153"/>
      <c r="DVS117" s="1153"/>
      <c r="DVT117" s="1153"/>
      <c r="DVU117" s="1153"/>
      <c r="DVV117" s="1153"/>
      <c r="DVW117" s="1153"/>
      <c r="DVX117" s="1153"/>
      <c r="DVY117" s="1153"/>
      <c r="DVZ117" s="1153"/>
      <c r="DWA117" s="1153"/>
      <c r="DWB117" s="1153"/>
      <c r="DWC117" s="1153"/>
      <c r="DWD117" s="1153"/>
      <c r="DWE117" s="1153"/>
      <c r="DWF117" s="1153"/>
      <c r="DWG117" s="1153"/>
      <c r="DWH117" s="1153"/>
      <c r="DWI117" s="1153"/>
      <c r="DWJ117" s="1153"/>
      <c r="DWK117" s="1153"/>
      <c r="DWL117" s="1153"/>
      <c r="DWM117" s="1153"/>
      <c r="DWN117" s="1153"/>
      <c r="DWO117" s="1153"/>
      <c r="DWP117" s="1153"/>
      <c r="DWQ117" s="1153"/>
      <c r="DWR117" s="1153"/>
      <c r="DWS117" s="1153"/>
      <c r="DWT117" s="1153"/>
      <c r="DWU117" s="1153"/>
      <c r="DWV117" s="1153"/>
      <c r="DWW117" s="1153"/>
      <c r="DWX117" s="1153"/>
      <c r="DWY117" s="1153"/>
      <c r="DWZ117" s="1153"/>
      <c r="DXA117" s="1153"/>
      <c r="DXB117" s="1153"/>
      <c r="DXC117" s="1153"/>
      <c r="DXD117" s="1153"/>
      <c r="DXE117" s="1153"/>
      <c r="DXF117" s="1153"/>
      <c r="DXG117" s="1153"/>
      <c r="DXH117" s="1153"/>
      <c r="DXI117" s="1153"/>
      <c r="DXJ117" s="1153"/>
      <c r="DXK117" s="1153"/>
      <c r="DXL117" s="1153"/>
      <c r="DXM117" s="1153"/>
      <c r="DXN117" s="1153"/>
      <c r="DXO117" s="1153"/>
      <c r="DXP117" s="1153"/>
      <c r="DXQ117" s="1153"/>
      <c r="DXR117" s="1153"/>
      <c r="DXS117" s="1153"/>
      <c r="DXT117" s="1153"/>
      <c r="DXU117" s="1153"/>
      <c r="DXV117" s="1153"/>
      <c r="DXW117" s="1153"/>
      <c r="DXX117" s="1153"/>
      <c r="DXY117" s="1153"/>
      <c r="DXZ117" s="1153"/>
      <c r="DYA117" s="1153"/>
      <c r="DYB117" s="1153"/>
      <c r="DYC117" s="1153"/>
      <c r="DYD117" s="1153"/>
      <c r="DYE117" s="1153"/>
      <c r="DYF117" s="1153"/>
      <c r="DYG117" s="1153"/>
      <c r="DYH117" s="1153"/>
      <c r="DYI117" s="1153"/>
      <c r="DYJ117" s="1153"/>
      <c r="DYK117" s="1153"/>
      <c r="DYL117" s="1153"/>
      <c r="DYM117" s="1153"/>
      <c r="DYN117" s="1153"/>
      <c r="DYO117" s="1153"/>
      <c r="DYP117" s="1153"/>
      <c r="DYQ117" s="1153"/>
      <c r="DYR117" s="1153"/>
      <c r="DYS117" s="1153"/>
      <c r="DYT117" s="1153"/>
      <c r="DYU117" s="1153"/>
      <c r="DYV117" s="1153"/>
      <c r="DYW117" s="1153"/>
      <c r="DYX117" s="1153"/>
      <c r="DYY117" s="1153"/>
      <c r="DYZ117" s="1153"/>
      <c r="DZA117" s="1153"/>
      <c r="DZB117" s="1153"/>
      <c r="DZC117" s="1153"/>
      <c r="DZD117" s="1153"/>
      <c r="DZE117" s="1153"/>
      <c r="DZF117" s="1153"/>
      <c r="DZG117" s="1153"/>
      <c r="DZH117" s="1153"/>
      <c r="DZI117" s="1153"/>
      <c r="DZJ117" s="1153"/>
      <c r="DZK117" s="1153"/>
      <c r="DZL117" s="1153"/>
      <c r="DZM117" s="1153"/>
      <c r="DZN117" s="1153"/>
      <c r="DZO117" s="1153"/>
      <c r="DZP117" s="1153"/>
      <c r="DZQ117" s="1153"/>
      <c r="DZR117" s="1153"/>
      <c r="DZS117" s="1153"/>
      <c r="DZT117" s="1153"/>
      <c r="DZU117" s="1153"/>
      <c r="DZV117" s="1153"/>
      <c r="DZW117" s="1153"/>
      <c r="DZX117" s="1153"/>
      <c r="DZY117" s="1153"/>
      <c r="DZZ117" s="1153"/>
      <c r="EAA117" s="1153"/>
      <c r="EAB117" s="1153"/>
      <c r="EAC117" s="1153"/>
      <c r="EAD117" s="1153"/>
      <c r="EAE117" s="1153"/>
      <c r="EAF117" s="1153"/>
      <c r="EAG117" s="1153"/>
      <c r="EAH117" s="1153"/>
      <c r="EAI117" s="1153"/>
      <c r="EAJ117" s="1153"/>
      <c r="EAK117" s="1153"/>
      <c r="EAL117" s="1153"/>
      <c r="EAM117" s="1153"/>
      <c r="EAN117" s="1153"/>
      <c r="EAO117" s="1153"/>
      <c r="EAP117" s="1153"/>
      <c r="EAQ117" s="1153"/>
      <c r="EAR117" s="1153"/>
      <c r="EAS117" s="1153"/>
      <c r="EAT117" s="1153"/>
      <c r="EAU117" s="1153"/>
      <c r="EAV117" s="1153"/>
      <c r="EAW117" s="1153"/>
      <c r="EAX117" s="1153"/>
      <c r="EAY117" s="1153"/>
      <c r="EAZ117" s="1153"/>
      <c r="EBA117" s="1153"/>
      <c r="EBB117" s="1153"/>
      <c r="EBC117" s="1153"/>
      <c r="EBD117" s="1153"/>
      <c r="EBE117" s="1153"/>
      <c r="EBF117" s="1153"/>
      <c r="EBG117" s="1153"/>
      <c r="EBH117" s="1153"/>
      <c r="EBI117" s="1153"/>
      <c r="EBJ117" s="1153"/>
      <c r="EBK117" s="1153"/>
      <c r="EBL117" s="1153"/>
      <c r="EBM117" s="1153"/>
      <c r="EBN117" s="1153"/>
      <c r="EBO117" s="1153"/>
      <c r="EBP117" s="1153"/>
      <c r="EBQ117" s="1153"/>
      <c r="EBR117" s="1153"/>
      <c r="EBS117" s="1153"/>
      <c r="EBT117" s="1153"/>
      <c r="EBU117" s="1153"/>
      <c r="EBV117" s="1153"/>
      <c r="EBW117" s="1153"/>
      <c r="EBX117" s="1153"/>
      <c r="EBY117" s="1153"/>
      <c r="EBZ117" s="1153"/>
      <c r="ECA117" s="1153"/>
      <c r="ECB117" s="1153"/>
      <c r="ECC117" s="1153"/>
      <c r="ECD117" s="1153"/>
      <c r="ECE117" s="1153"/>
      <c r="ECF117" s="1153"/>
      <c r="ECG117" s="1153"/>
      <c r="ECH117" s="1153"/>
      <c r="ECI117" s="1153"/>
      <c r="ECJ117" s="1153"/>
      <c r="ECK117" s="1153"/>
      <c r="ECL117" s="1153"/>
      <c r="ECM117" s="1153"/>
      <c r="ECN117" s="1153"/>
      <c r="ECO117" s="1153"/>
      <c r="ECP117" s="1153"/>
      <c r="ECQ117" s="1153"/>
      <c r="ECR117" s="1153"/>
      <c r="ECS117" s="1153"/>
      <c r="ECT117" s="1153"/>
      <c r="ECU117" s="1153"/>
      <c r="ECV117" s="1153"/>
      <c r="ECW117" s="1153"/>
      <c r="ECX117" s="1153"/>
      <c r="ECY117" s="1153"/>
      <c r="ECZ117" s="1153"/>
      <c r="EDA117" s="1153"/>
      <c r="EDB117" s="1153"/>
      <c r="EDC117" s="1153"/>
      <c r="EDD117" s="1153"/>
      <c r="EDE117" s="1153"/>
      <c r="EDF117" s="1153"/>
      <c r="EDG117" s="1153"/>
      <c r="EDH117" s="1153"/>
      <c r="EDI117" s="1153"/>
      <c r="EDJ117" s="1153"/>
      <c r="EDK117" s="1153"/>
      <c r="EDL117" s="1153"/>
      <c r="EDM117" s="1153"/>
      <c r="EDN117" s="1153"/>
      <c r="EDO117" s="1153"/>
      <c r="EDP117" s="1153"/>
      <c r="EDQ117" s="1153"/>
      <c r="EDR117" s="1153"/>
      <c r="EDS117" s="1153"/>
      <c r="EDT117" s="1153"/>
      <c r="EDU117" s="1153"/>
      <c r="EDV117" s="1153"/>
      <c r="EDW117" s="1153"/>
      <c r="EDX117" s="1153"/>
      <c r="EDY117" s="1153"/>
      <c r="EDZ117" s="1153"/>
      <c r="EEA117" s="1153"/>
      <c r="EEB117" s="1153"/>
      <c r="EEC117" s="1153"/>
      <c r="EED117" s="1153"/>
      <c r="EEE117" s="1153"/>
      <c r="EEF117" s="1153"/>
      <c r="EEG117" s="1153"/>
      <c r="EEH117" s="1153"/>
      <c r="EEI117" s="1153"/>
      <c r="EEJ117" s="1153"/>
      <c r="EEK117" s="1153"/>
      <c r="EEL117" s="1153"/>
      <c r="EEM117" s="1153"/>
      <c r="EEN117" s="1153"/>
      <c r="EEO117" s="1153"/>
      <c r="EEP117" s="1153"/>
      <c r="EEQ117" s="1153"/>
      <c r="EER117" s="1153"/>
      <c r="EES117" s="1153"/>
      <c r="EET117" s="1153"/>
      <c r="EEU117" s="1153"/>
      <c r="EEV117" s="1153"/>
      <c r="EEW117" s="1153"/>
      <c r="EEX117" s="1153"/>
      <c r="EEY117" s="1153"/>
      <c r="EEZ117" s="1153"/>
      <c r="EFA117" s="1153"/>
      <c r="EFB117" s="1153"/>
      <c r="EFC117" s="1153"/>
      <c r="EFD117" s="1153"/>
      <c r="EFE117" s="1153"/>
      <c r="EFF117" s="1153"/>
      <c r="EFG117" s="1153"/>
      <c r="EFH117" s="1153"/>
      <c r="EFI117" s="1153"/>
      <c r="EFJ117" s="1153"/>
      <c r="EFK117" s="1153"/>
      <c r="EFL117" s="1153"/>
      <c r="EFM117" s="1153"/>
      <c r="EFN117" s="1153"/>
      <c r="EFO117" s="1153"/>
      <c r="EFP117" s="1153"/>
      <c r="EFQ117" s="1153"/>
      <c r="EFR117" s="1153"/>
      <c r="EFS117" s="1153"/>
      <c r="EFT117" s="1153"/>
      <c r="EFU117" s="1153"/>
      <c r="EFV117" s="1153"/>
      <c r="EFW117" s="1153"/>
      <c r="EFX117" s="1153"/>
      <c r="EFY117" s="1153"/>
      <c r="EFZ117" s="1153"/>
      <c r="EGA117" s="1153"/>
      <c r="EGB117" s="1153"/>
      <c r="EGC117" s="1153"/>
      <c r="EGD117" s="1153"/>
      <c r="EGE117" s="1153"/>
      <c r="EGF117" s="1153"/>
      <c r="EGG117" s="1153"/>
      <c r="EGH117" s="1153"/>
      <c r="EGI117" s="1153"/>
      <c r="EGJ117" s="1153"/>
      <c r="EGK117" s="1153"/>
      <c r="EGL117" s="1153"/>
      <c r="EGM117" s="1153"/>
      <c r="EGN117" s="1153"/>
      <c r="EGO117" s="1153"/>
      <c r="EGP117" s="1153"/>
      <c r="EGQ117" s="1153"/>
      <c r="EGR117" s="1153"/>
      <c r="EGS117" s="1153"/>
      <c r="EGT117" s="1153"/>
      <c r="EGU117" s="1153"/>
      <c r="EGV117" s="1153"/>
      <c r="EGW117" s="1153"/>
      <c r="EGX117" s="1153"/>
      <c r="EGY117" s="1153"/>
      <c r="EGZ117" s="1153"/>
      <c r="EHA117" s="1153"/>
      <c r="EHB117" s="1153"/>
      <c r="EHC117" s="1153"/>
      <c r="EHD117" s="1153"/>
      <c r="EHE117" s="1153"/>
      <c r="EHF117" s="1153"/>
      <c r="EHG117" s="1153"/>
      <c r="EHH117" s="1153"/>
      <c r="EHI117" s="1153"/>
      <c r="EHJ117" s="1153"/>
      <c r="EHK117" s="1153"/>
      <c r="EHL117" s="1153"/>
      <c r="EHM117" s="1153"/>
      <c r="EHN117" s="1153"/>
      <c r="EHO117" s="1153"/>
      <c r="EHP117" s="1153"/>
      <c r="EHQ117" s="1153"/>
      <c r="EHR117" s="1153"/>
      <c r="EHS117" s="1153"/>
      <c r="EHT117" s="1153"/>
      <c r="EHU117" s="1153"/>
      <c r="EHV117" s="1153"/>
      <c r="EHW117" s="1153"/>
      <c r="EHX117" s="1153"/>
      <c r="EHY117" s="1153"/>
      <c r="EHZ117" s="1153"/>
      <c r="EIA117" s="1153"/>
      <c r="EIB117" s="1153"/>
      <c r="EIC117" s="1153"/>
      <c r="EID117" s="1153"/>
      <c r="EIE117" s="1153"/>
      <c r="EIF117" s="1153"/>
      <c r="EIG117" s="1153"/>
      <c r="EIH117" s="1153"/>
      <c r="EII117" s="1153"/>
      <c r="EIJ117" s="1153"/>
      <c r="EIK117" s="1153"/>
      <c r="EIL117" s="1153"/>
      <c r="EIM117" s="1153"/>
      <c r="EIN117" s="1153"/>
      <c r="EIO117" s="1153"/>
      <c r="EIP117" s="1153"/>
      <c r="EIQ117" s="1153"/>
      <c r="EIR117" s="1153"/>
      <c r="EIS117" s="1153"/>
      <c r="EIT117" s="1153"/>
      <c r="EIU117" s="1153"/>
      <c r="EIV117" s="1153"/>
      <c r="EIW117" s="1153"/>
      <c r="EIX117" s="1153"/>
      <c r="EIY117" s="1153"/>
      <c r="EIZ117" s="1153"/>
      <c r="EJA117" s="1153"/>
      <c r="EJB117" s="1153"/>
      <c r="EJC117" s="1153"/>
      <c r="EJD117" s="1153"/>
      <c r="EJE117" s="1153"/>
      <c r="EJF117" s="1153"/>
      <c r="EJG117" s="1153"/>
      <c r="EJH117" s="1153"/>
      <c r="EJI117" s="1153"/>
      <c r="EJJ117" s="1153"/>
      <c r="EJK117" s="1153"/>
      <c r="EJL117" s="1153"/>
      <c r="EJM117" s="1153"/>
      <c r="EJN117" s="1153"/>
      <c r="EJO117" s="1153"/>
      <c r="EJP117" s="1153"/>
      <c r="EJQ117" s="1153"/>
      <c r="EJR117" s="1153"/>
      <c r="EJS117" s="1153"/>
      <c r="EJT117" s="1153"/>
      <c r="EJU117" s="1153"/>
      <c r="EJV117" s="1153"/>
      <c r="EJW117" s="1153"/>
      <c r="EJX117" s="1153"/>
      <c r="EJY117" s="1153"/>
      <c r="EJZ117" s="1153"/>
      <c r="EKA117" s="1153"/>
      <c r="EKB117" s="1153"/>
      <c r="EKC117" s="1153"/>
      <c r="EKD117" s="1153"/>
      <c r="EKE117" s="1153"/>
      <c r="EKF117" s="1153"/>
      <c r="EKG117" s="1153"/>
      <c r="EKH117" s="1153"/>
      <c r="EKI117" s="1153"/>
      <c r="EKJ117" s="1153"/>
      <c r="EKK117" s="1153"/>
      <c r="EKL117" s="1153"/>
      <c r="EKM117" s="1153"/>
      <c r="EKN117" s="1153"/>
      <c r="EKO117" s="1153"/>
      <c r="EKP117" s="1153"/>
      <c r="EKQ117" s="1153"/>
      <c r="EKR117" s="1153"/>
      <c r="EKS117" s="1153"/>
      <c r="EKT117" s="1153"/>
      <c r="EKU117" s="1153"/>
      <c r="EKV117" s="1153"/>
      <c r="EKW117" s="1153"/>
      <c r="EKX117" s="1153"/>
      <c r="EKY117" s="1153"/>
      <c r="EKZ117" s="1153"/>
      <c r="ELA117" s="1153"/>
      <c r="ELB117" s="1153"/>
      <c r="ELC117" s="1153"/>
      <c r="ELD117" s="1153"/>
      <c r="ELE117" s="1153"/>
      <c r="ELF117" s="1153"/>
      <c r="ELG117" s="1153"/>
      <c r="ELH117" s="1153"/>
      <c r="ELI117" s="1153"/>
      <c r="ELJ117" s="1153"/>
      <c r="ELK117" s="1153"/>
      <c r="ELL117" s="1153"/>
      <c r="ELM117" s="1153"/>
      <c r="ELN117" s="1153"/>
      <c r="ELO117" s="1153"/>
      <c r="ELP117" s="1153"/>
      <c r="ELQ117" s="1153"/>
      <c r="ELR117" s="1153"/>
      <c r="ELS117" s="1153"/>
      <c r="ELT117" s="1153"/>
      <c r="ELU117" s="1153"/>
      <c r="ELV117" s="1153"/>
      <c r="ELW117" s="1153"/>
      <c r="ELX117" s="1153"/>
      <c r="ELY117" s="1153"/>
      <c r="ELZ117" s="1153"/>
      <c r="EMA117" s="1153"/>
      <c r="EMB117" s="1153"/>
      <c r="EMC117" s="1153"/>
      <c r="EMD117" s="1153"/>
      <c r="EME117" s="1153"/>
      <c r="EMF117" s="1153"/>
      <c r="EMG117" s="1153"/>
      <c r="EMH117" s="1153"/>
      <c r="EMI117" s="1153"/>
      <c r="EMJ117" s="1153"/>
      <c r="EMK117" s="1153"/>
      <c r="EML117" s="1153"/>
      <c r="EMM117" s="1153"/>
      <c r="EMN117" s="1153"/>
      <c r="EMO117" s="1153"/>
      <c r="EMP117" s="1153"/>
      <c r="EMQ117" s="1153"/>
      <c r="EMR117" s="1153"/>
      <c r="EMS117" s="1153"/>
      <c r="EMT117" s="1153"/>
      <c r="EMU117" s="1153"/>
      <c r="EMV117" s="1153"/>
      <c r="EMW117" s="1153"/>
      <c r="EMX117" s="1153"/>
      <c r="EMY117" s="1153"/>
      <c r="EMZ117" s="1153"/>
      <c r="ENA117" s="1153"/>
      <c r="ENB117" s="1153"/>
      <c r="ENC117" s="1153"/>
      <c r="END117" s="1153"/>
      <c r="ENE117" s="1153"/>
      <c r="ENF117" s="1153"/>
      <c r="ENG117" s="1153"/>
      <c r="ENH117" s="1153"/>
      <c r="ENI117" s="1153"/>
      <c r="ENJ117" s="1153"/>
      <c r="ENK117" s="1153"/>
      <c r="ENL117" s="1153"/>
      <c r="ENM117" s="1153"/>
      <c r="ENN117" s="1153"/>
      <c r="ENO117" s="1153"/>
      <c r="ENP117" s="1153"/>
      <c r="ENQ117" s="1153"/>
      <c r="ENR117" s="1153"/>
      <c r="ENS117" s="1153"/>
      <c r="ENT117" s="1153"/>
      <c r="ENU117" s="1153"/>
      <c r="ENV117" s="1153"/>
      <c r="ENW117" s="1153"/>
      <c r="ENX117" s="1153"/>
      <c r="ENY117" s="1153"/>
      <c r="ENZ117" s="1153"/>
      <c r="EOA117" s="1153"/>
      <c r="EOB117" s="1153"/>
      <c r="EOC117" s="1153"/>
      <c r="EOD117" s="1153"/>
      <c r="EOE117" s="1153"/>
      <c r="EOF117" s="1153"/>
      <c r="EOG117" s="1153"/>
      <c r="EOH117" s="1153"/>
      <c r="EOI117" s="1153"/>
      <c r="EOJ117" s="1153"/>
      <c r="EOK117" s="1153"/>
      <c r="EOL117" s="1153"/>
      <c r="EOM117" s="1153"/>
      <c r="EON117" s="1153"/>
      <c r="EOO117" s="1153"/>
      <c r="EOP117" s="1153"/>
      <c r="EOQ117" s="1153"/>
      <c r="EOR117" s="1153"/>
      <c r="EOS117" s="1153"/>
      <c r="EOT117" s="1153"/>
      <c r="EOU117" s="1153"/>
      <c r="EOV117" s="1153"/>
      <c r="EOW117" s="1153"/>
      <c r="EOX117" s="1153"/>
      <c r="EOY117" s="1153"/>
      <c r="EOZ117" s="1153"/>
      <c r="EPA117" s="1153"/>
      <c r="EPB117" s="1153"/>
      <c r="EPC117" s="1153"/>
      <c r="EPD117" s="1153"/>
      <c r="EPE117" s="1153"/>
      <c r="EPF117" s="1153"/>
      <c r="EPG117" s="1153"/>
      <c r="EPH117" s="1153"/>
      <c r="EPI117" s="1153"/>
      <c r="EPJ117" s="1153"/>
      <c r="EPK117" s="1153"/>
      <c r="EPL117" s="1153"/>
      <c r="EPM117" s="1153"/>
      <c r="EPN117" s="1153"/>
      <c r="EPO117" s="1153"/>
      <c r="EPP117" s="1153"/>
      <c r="EPQ117" s="1153"/>
      <c r="EPR117" s="1153"/>
      <c r="EPS117" s="1153"/>
      <c r="EPT117" s="1153"/>
      <c r="EPU117" s="1153"/>
      <c r="EPV117" s="1153"/>
      <c r="EPW117" s="1153"/>
      <c r="EPX117" s="1153"/>
      <c r="EPY117" s="1153"/>
      <c r="EPZ117" s="1153"/>
      <c r="EQA117" s="1153"/>
      <c r="EQB117" s="1153"/>
      <c r="EQC117" s="1153"/>
      <c r="EQD117" s="1153"/>
      <c r="EQE117" s="1153"/>
      <c r="EQF117" s="1153"/>
      <c r="EQG117" s="1153"/>
      <c r="EQH117" s="1153"/>
      <c r="EQI117" s="1153"/>
      <c r="EQJ117" s="1153"/>
      <c r="EQK117" s="1153"/>
      <c r="EQL117" s="1153"/>
      <c r="EQM117" s="1153"/>
      <c r="EQN117" s="1153"/>
      <c r="EQO117" s="1153"/>
      <c r="EQP117" s="1153"/>
      <c r="EQQ117" s="1153"/>
      <c r="EQR117" s="1153"/>
      <c r="EQS117" s="1153"/>
      <c r="EQT117" s="1153"/>
      <c r="EQU117" s="1153"/>
      <c r="EQV117" s="1153"/>
      <c r="EQW117" s="1153"/>
      <c r="EQX117" s="1153"/>
      <c r="EQY117" s="1153"/>
      <c r="EQZ117" s="1153"/>
      <c r="ERA117" s="1153"/>
      <c r="ERB117" s="1153"/>
      <c r="ERC117" s="1153"/>
      <c r="ERD117" s="1153"/>
      <c r="ERE117" s="1153"/>
      <c r="ERF117" s="1153"/>
      <c r="ERG117" s="1153"/>
      <c r="ERH117" s="1153"/>
      <c r="ERI117" s="1153"/>
      <c r="ERJ117" s="1153"/>
      <c r="ERK117" s="1153"/>
      <c r="ERL117" s="1153"/>
      <c r="ERM117" s="1153"/>
      <c r="ERN117" s="1153"/>
      <c r="ERO117" s="1153"/>
      <c r="ERP117" s="1153"/>
      <c r="ERQ117" s="1153"/>
      <c r="ERR117" s="1153"/>
      <c r="ERS117" s="1153"/>
      <c r="ERT117" s="1153"/>
      <c r="ERU117" s="1153"/>
      <c r="ERV117" s="1153"/>
      <c r="ERW117" s="1153"/>
      <c r="ERX117" s="1153"/>
      <c r="ERY117" s="1153"/>
      <c r="ERZ117" s="1153"/>
      <c r="ESA117" s="1153"/>
      <c r="ESB117" s="1153"/>
      <c r="ESC117" s="1153"/>
      <c r="ESD117" s="1153"/>
      <c r="ESE117" s="1153"/>
      <c r="ESF117" s="1153"/>
      <c r="ESG117" s="1153"/>
      <c r="ESH117" s="1153"/>
      <c r="ESI117" s="1153"/>
      <c r="ESJ117" s="1153"/>
      <c r="ESK117" s="1153"/>
      <c r="ESL117" s="1153"/>
      <c r="ESM117" s="1153"/>
      <c r="ESN117" s="1153"/>
      <c r="ESO117" s="1153"/>
      <c r="ESP117" s="1153"/>
      <c r="ESQ117" s="1153"/>
      <c r="ESR117" s="1153"/>
      <c r="ESS117" s="1153"/>
      <c r="EST117" s="1153"/>
      <c r="ESU117" s="1153"/>
      <c r="ESV117" s="1153"/>
      <c r="ESW117" s="1153"/>
      <c r="ESX117" s="1153"/>
      <c r="ESY117" s="1153"/>
      <c r="ESZ117" s="1153"/>
      <c r="ETA117" s="1153"/>
      <c r="ETB117" s="1153"/>
      <c r="ETC117" s="1153"/>
      <c r="ETD117" s="1153"/>
      <c r="ETE117" s="1153"/>
      <c r="ETF117" s="1153"/>
      <c r="ETG117" s="1153"/>
      <c r="ETH117" s="1153"/>
      <c r="ETI117" s="1153"/>
      <c r="ETJ117" s="1153"/>
      <c r="ETK117" s="1153"/>
      <c r="ETL117" s="1153"/>
      <c r="ETM117" s="1153"/>
      <c r="ETN117" s="1153"/>
      <c r="ETO117" s="1153"/>
      <c r="ETP117" s="1153"/>
      <c r="ETQ117" s="1153"/>
      <c r="ETR117" s="1153"/>
      <c r="ETS117" s="1153"/>
      <c r="ETT117" s="1153"/>
      <c r="ETU117" s="1153"/>
      <c r="ETV117" s="1153"/>
      <c r="ETW117" s="1153"/>
      <c r="ETX117" s="1153"/>
      <c r="ETY117" s="1153"/>
      <c r="ETZ117" s="1153"/>
      <c r="EUA117" s="1153"/>
      <c r="EUB117" s="1153"/>
      <c r="EUC117" s="1153"/>
      <c r="EUD117" s="1153"/>
      <c r="EUE117" s="1153"/>
      <c r="EUF117" s="1153"/>
      <c r="EUG117" s="1153"/>
      <c r="EUH117" s="1153"/>
      <c r="EUI117" s="1153"/>
      <c r="EUJ117" s="1153"/>
      <c r="EUK117" s="1153"/>
      <c r="EUL117" s="1153"/>
      <c r="EUM117" s="1153"/>
      <c r="EUN117" s="1153"/>
      <c r="EUO117" s="1153"/>
      <c r="EUP117" s="1153"/>
      <c r="EUQ117" s="1153"/>
      <c r="EUR117" s="1153"/>
      <c r="EUS117" s="1153"/>
      <c r="EUT117" s="1153"/>
      <c r="EUU117" s="1153"/>
      <c r="EUV117" s="1153"/>
      <c r="EUW117" s="1153"/>
      <c r="EUX117" s="1153"/>
      <c r="EUY117" s="1153"/>
      <c r="EUZ117" s="1153"/>
      <c r="EVA117" s="1153"/>
      <c r="EVB117" s="1153"/>
      <c r="EVC117" s="1153"/>
      <c r="EVD117" s="1153"/>
      <c r="EVE117" s="1153"/>
      <c r="EVF117" s="1153"/>
      <c r="EVG117" s="1153"/>
      <c r="EVH117" s="1153"/>
      <c r="EVI117" s="1153"/>
      <c r="EVJ117" s="1153"/>
      <c r="EVK117" s="1153"/>
      <c r="EVL117" s="1153"/>
      <c r="EVM117" s="1153"/>
      <c r="EVN117" s="1153"/>
      <c r="EVO117" s="1153"/>
      <c r="EVP117" s="1153"/>
      <c r="EVQ117" s="1153"/>
      <c r="EVR117" s="1153"/>
      <c r="EVS117" s="1153"/>
      <c r="EVT117" s="1153"/>
      <c r="EVU117" s="1153"/>
      <c r="EVV117" s="1153"/>
      <c r="EVW117" s="1153"/>
      <c r="EVX117" s="1153"/>
      <c r="EVY117" s="1153"/>
      <c r="EVZ117" s="1153"/>
      <c r="EWA117" s="1153"/>
      <c r="EWB117" s="1153"/>
      <c r="EWC117" s="1153"/>
      <c r="EWD117" s="1153"/>
      <c r="EWE117" s="1153"/>
      <c r="EWF117" s="1153"/>
      <c r="EWG117" s="1153"/>
      <c r="EWH117" s="1153"/>
      <c r="EWI117" s="1153"/>
      <c r="EWJ117" s="1153"/>
      <c r="EWK117" s="1153"/>
      <c r="EWL117" s="1153"/>
      <c r="EWM117" s="1153"/>
      <c r="EWN117" s="1153"/>
      <c r="EWO117" s="1153"/>
      <c r="EWP117" s="1153"/>
      <c r="EWQ117" s="1153"/>
      <c r="EWR117" s="1153"/>
      <c r="EWS117" s="1153"/>
      <c r="EWT117" s="1153"/>
      <c r="EWU117" s="1153"/>
      <c r="EWV117" s="1153"/>
      <c r="EWW117" s="1153"/>
      <c r="EWX117" s="1153"/>
      <c r="EWY117" s="1153"/>
      <c r="EWZ117" s="1153"/>
      <c r="EXA117" s="1153"/>
      <c r="EXB117" s="1153"/>
      <c r="EXC117" s="1153"/>
      <c r="EXD117" s="1153"/>
      <c r="EXE117" s="1153"/>
      <c r="EXF117" s="1153"/>
      <c r="EXG117" s="1153"/>
      <c r="EXH117" s="1153"/>
      <c r="EXI117" s="1153"/>
      <c r="EXJ117" s="1153"/>
      <c r="EXK117" s="1153"/>
      <c r="EXL117" s="1153"/>
      <c r="EXM117" s="1153"/>
      <c r="EXN117" s="1153"/>
      <c r="EXO117" s="1153"/>
      <c r="EXP117" s="1153"/>
      <c r="EXQ117" s="1153"/>
      <c r="EXR117" s="1153"/>
      <c r="EXS117" s="1153"/>
      <c r="EXT117" s="1153"/>
      <c r="EXU117" s="1153"/>
      <c r="EXV117" s="1153"/>
      <c r="EXW117" s="1153"/>
      <c r="EXX117" s="1153"/>
      <c r="EXY117" s="1153"/>
      <c r="EXZ117" s="1153"/>
      <c r="EYA117" s="1153"/>
      <c r="EYB117" s="1153"/>
      <c r="EYC117" s="1153"/>
      <c r="EYD117" s="1153"/>
      <c r="EYE117" s="1153"/>
      <c r="EYF117" s="1153"/>
      <c r="EYG117" s="1153"/>
      <c r="EYH117" s="1153"/>
      <c r="EYI117" s="1153"/>
      <c r="EYJ117" s="1153"/>
      <c r="EYK117" s="1153"/>
      <c r="EYL117" s="1153"/>
      <c r="EYM117" s="1153"/>
      <c r="EYN117" s="1153"/>
      <c r="EYO117" s="1153"/>
      <c r="EYP117" s="1153"/>
      <c r="EYQ117" s="1153"/>
      <c r="EYR117" s="1153"/>
      <c r="EYS117" s="1153"/>
      <c r="EYT117" s="1153"/>
      <c r="EYU117" s="1153"/>
      <c r="EYV117" s="1153"/>
      <c r="EYW117" s="1153"/>
      <c r="EYX117" s="1153"/>
      <c r="EYY117" s="1153"/>
      <c r="EYZ117" s="1153"/>
      <c r="EZA117" s="1153"/>
      <c r="EZB117" s="1153"/>
      <c r="EZC117" s="1153"/>
      <c r="EZD117" s="1153"/>
      <c r="EZE117" s="1153"/>
      <c r="EZF117" s="1153"/>
      <c r="EZG117" s="1153"/>
      <c r="EZH117" s="1153"/>
      <c r="EZI117" s="1153"/>
      <c r="EZJ117" s="1153"/>
      <c r="EZK117" s="1153"/>
      <c r="EZL117" s="1153"/>
      <c r="EZM117" s="1153"/>
      <c r="EZN117" s="1153"/>
      <c r="EZO117" s="1153"/>
      <c r="EZP117" s="1153"/>
      <c r="EZQ117" s="1153"/>
      <c r="EZR117" s="1153"/>
      <c r="EZS117" s="1153"/>
      <c r="EZT117" s="1153"/>
      <c r="EZU117" s="1153"/>
      <c r="EZV117" s="1153"/>
      <c r="EZW117" s="1153"/>
      <c r="EZX117" s="1153"/>
      <c r="EZY117" s="1153"/>
      <c r="EZZ117" s="1153"/>
      <c r="FAA117" s="1153"/>
      <c r="FAB117" s="1153"/>
      <c r="FAC117" s="1153"/>
      <c r="FAD117" s="1153"/>
      <c r="FAE117" s="1153"/>
      <c r="FAF117" s="1153"/>
      <c r="FAG117" s="1153"/>
      <c r="FAH117" s="1153"/>
      <c r="FAI117" s="1153"/>
      <c r="FAJ117" s="1153"/>
      <c r="FAK117" s="1153"/>
      <c r="FAL117" s="1153"/>
      <c r="FAM117" s="1153"/>
      <c r="FAN117" s="1153"/>
      <c r="FAO117" s="1153"/>
      <c r="FAP117" s="1153"/>
      <c r="FAQ117" s="1153"/>
      <c r="FAR117" s="1153"/>
      <c r="FAS117" s="1153"/>
      <c r="FAT117" s="1153"/>
      <c r="FAU117" s="1153"/>
      <c r="FAV117" s="1153"/>
      <c r="FAW117" s="1153"/>
      <c r="FAX117" s="1153"/>
      <c r="FAY117" s="1153"/>
      <c r="FAZ117" s="1153"/>
      <c r="FBA117" s="1153"/>
      <c r="FBB117" s="1153"/>
      <c r="FBC117" s="1153"/>
      <c r="FBD117" s="1153"/>
      <c r="FBE117" s="1153"/>
      <c r="FBF117" s="1153"/>
      <c r="FBG117" s="1153"/>
      <c r="FBH117" s="1153"/>
      <c r="FBI117" s="1153"/>
      <c r="FBJ117" s="1153"/>
      <c r="FBK117" s="1153"/>
      <c r="FBL117" s="1153"/>
      <c r="FBM117" s="1153"/>
      <c r="FBN117" s="1153"/>
      <c r="FBO117" s="1153"/>
      <c r="FBP117" s="1153"/>
      <c r="FBQ117" s="1153"/>
      <c r="FBR117" s="1153"/>
      <c r="FBS117" s="1153"/>
      <c r="FBT117" s="1153"/>
      <c r="FBU117" s="1153"/>
      <c r="FBV117" s="1153"/>
      <c r="FBW117" s="1153"/>
      <c r="FBX117" s="1153"/>
      <c r="FBY117" s="1153"/>
      <c r="FBZ117" s="1153"/>
      <c r="FCA117" s="1153"/>
      <c r="FCB117" s="1153"/>
      <c r="FCC117" s="1153"/>
      <c r="FCD117" s="1153"/>
      <c r="FCE117" s="1153"/>
      <c r="FCF117" s="1153"/>
      <c r="FCG117" s="1153"/>
      <c r="FCH117" s="1153"/>
      <c r="FCI117" s="1153"/>
      <c r="FCJ117" s="1153"/>
      <c r="FCK117" s="1153"/>
      <c r="FCL117" s="1153"/>
      <c r="FCM117" s="1153"/>
      <c r="FCN117" s="1153"/>
      <c r="FCO117" s="1153"/>
      <c r="FCP117" s="1153"/>
      <c r="FCQ117" s="1153"/>
      <c r="FCR117" s="1153"/>
      <c r="FCS117" s="1153"/>
      <c r="FCT117" s="1153"/>
      <c r="FCU117" s="1153"/>
      <c r="FCV117" s="1153"/>
      <c r="FCW117" s="1153"/>
      <c r="FCX117" s="1153"/>
      <c r="FCY117" s="1153"/>
      <c r="FCZ117" s="1153"/>
      <c r="FDA117" s="1153"/>
      <c r="FDB117" s="1153"/>
      <c r="FDC117" s="1153"/>
      <c r="FDD117" s="1153"/>
      <c r="FDE117" s="1153"/>
      <c r="FDF117" s="1153"/>
      <c r="FDG117" s="1153"/>
      <c r="FDH117" s="1153"/>
      <c r="FDI117" s="1153"/>
      <c r="FDJ117" s="1153"/>
      <c r="FDK117" s="1153"/>
      <c r="FDL117" s="1153"/>
      <c r="FDM117" s="1153"/>
      <c r="FDN117" s="1153"/>
      <c r="FDO117" s="1153"/>
      <c r="FDP117" s="1153"/>
      <c r="FDQ117" s="1153"/>
      <c r="FDR117" s="1153"/>
      <c r="FDS117" s="1153"/>
      <c r="FDT117" s="1153"/>
      <c r="FDU117" s="1153"/>
      <c r="FDV117" s="1153"/>
      <c r="FDW117" s="1153"/>
      <c r="FDX117" s="1153"/>
      <c r="FDY117" s="1153"/>
      <c r="FDZ117" s="1153"/>
      <c r="FEA117" s="1153"/>
      <c r="FEB117" s="1153"/>
      <c r="FEC117" s="1153"/>
      <c r="FED117" s="1153"/>
      <c r="FEE117" s="1153"/>
      <c r="FEF117" s="1153"/>
      <c r="FEG117" s="1153"/>
      <c r="FEH117" s="1153"/>
      <c r="FEI117" s="1153"/>
      <c r="FEJ117" s="1153"/>
      <c r="FEK117" s="1153"/>
      <c r="FEL117" s="1153"/>
      <c r="FEM117" s="1153"/>
      <c r="FEN117" s="1153"/>
      <c r="FEO117" s="1153"/>
      <c r="FEP117" s="1153"/>
      <c r="FEQ117" s="1153"/>
      <c r="FER117" s="1153"/>
      <c r="FES117" s="1153"/>
      <c r="FET117" s="1153"/>
      <c r="FEU117" s="1153"/>
      <c r="FEV117" s="1153"/>
      <c r="FEW117" s="1153"/>
      <c r="FEX117" s="1153"/>
      <c r="FEY117" s="1153"/>
      <c r="FEZ117" s="1153"/>
      <c r="FFA117" s="1153"/>
      <c r="FFB117" s="1153"/>
      <c r="FFC117" s="1153"/>
      <c r="FFD117" s="1153"/>
      <c r="FFE117" s="1153"/>
      <c r="FFF117" s="1153"/>
      <c r="FFG117" s="1153"/>
      <c r="FFH117" s="1153"/>
      <c r="FFI117" s="1153"/>
      <c r="FFJ117" s="1153"/>
      <c r="FFK117" s="1153"/>
      <c r="FFL117" s="1153"/>
      <c r="FFM117" s="1153"/>
      <c r="FFN117" s="1153"/>
      <c r="FFO117" s="1153"/>
      <c r="FFP117" s="1153"/>
      <c r="FFQ117" s="1153"/>
      <c r="FFR117" s="1153"/>
      <c r="FFS117" s="1153"/>
      <c r="FFT117" s="1153"/>
      <c r="FFU117" s="1153"/>
      <c r="FFV117" s="1153"/>
      <c r="FFW117" s="1153"/>
      <c r="FFX117" s="1153"/>
      <c r="FFY117" s="1153"/>
      <c r="FFZ117" s="1153"/>
      <c r="FGA117" s="1153"/>
      <c r="FGB117" s="1153"/>
      <c r="FGC117" s="1153"/>
      <c r="FGD117" s="1153"/>
      <c r="FGE117" s="1153"/>
      <c r="FGF117" s="1153"/>
      <c r="FGG117" s="1153"/>
      <c r="FGH117" s="1153"/>
      <c r="FGI117" s="1153"/>
      <c r="FGJ117" s="1153"/>
      <c r="FGK117" s="1153"/>
      <c r="FGL117" s="1153"/>
      <c r="FGM117" s="1153"/>
      <c r="FGN117" s="1153"/>
      <c r="FGO117" s="1153"/>
      <c r="FGP117" s="1153"/>
      <c r="FGQ117" s="1153"/>
      <c r="FGR117" s="1153"/>
      <c r="FGS117" s="1153"/>
      <c r="FGT117" s="1153"/>
      <c r="FGU117" s="1153"/>
      <c r="FGV117" s="1153"/>
      <c r="FGW117" s="1153"/>
      <c r="FGX117" s="1153"/>
      <c r="FGY117" s="1153"/>
      <c r="FGZ117" s="1153"/>
      <c r="FHA117" s="1153"/>
      <c r="FHB117" s="1153"/>
      <c r="FHC117" s="1153"/>
      <c r="FHD117" s="1153"/>
      <c r="FHE117" s="1153"/>
      <c r="FHF117" s="1153"/>
      <c r="FHG117" s="1153"/>
      <c r="FHH117" s="1153"/>
      <c r="FHI117" s="1153"/>
      <c r="FHJ117" s="1153"/>
      <c r="FHK117" s="1153"/>
      <c r="FHL117" s="1153"/>
      <c r="FHM117" s="1153"/>
      <c r="FHN117" s="1153"/>
      <c r="FHO117" s="1153"/>
      <c r="FHP117" s="1153"/>
      <c r="FHQ117" s="1153"/>
      <c r="FHR117" s="1153"/>
      <c r="FHS117" s="1153"/>
      <c r="FHT117" s="1153"/>
      <c r="FHU117" s="1153"/>
      <c r="FHV117" s="1153"/>
      <c r="FHW117" s="1153"/>
      <c r="FHX117" s="1153"/>
      <c r="FHY117" s="1153"/>
      <c r="FHZ117" s="1153"/>
      <c r="FIA117" s="1153"/>
      <c r="FIB117" s="1153"/>
      <c r="FIC117" s="1153"/>
      <c r="FID117" s="1153"/>
      <c r="FIE117" s="1153"/>
      <c r="FIF117" s="1153"/>
      <c r="FIG117" s="1153"/>
      <c r="FIH117" s="1153"/>
      <c r="FII117" s="1153"/>
      <c r="FIJ117" s="1153"/>
      <c r="FIK117" s="1153"/>
      <c r="FIL117" s="1153"/>
      <c r="FIM117" s="1153"/>
      <c r="FIN117" s="1153"/>
      <c r="FIO117" s="1153"/>
      <c r="FIP117" s="1153"/>
      <c r="FIQ117" s="1153"/>
      <c r="FIR117" s="1153"/>
      <c r="FIS117" s="1153"/>
      <c r="FIT117" s="1153"/>
      <c r="FIU117" s="1153"/>
      <c r="FIV117" s="1153"/>
      <c r="FIW117" s="1153"/>
      <c r="FIX117" s="1153"/>
      <c r="FIY117" s="1153"/>
      <c r="FIZ117" s="1153"/>
      <c r="FJA117" s="1153"/>
      <c r="FJB117" s="1153"/>
      <c r="FJC117" s="1153"/>
      <c r="FJD117" s="1153"/>
      <c r="FJE117" s="1153"/>
      <c r="FJF117" s="1153"/>
      <c r="FJG117" s="1153"/>
      <c r="FJH117" s="1153"/>
      <c r="FJI117" s="1153"/>
      <c r="FJJ117" s="1153"/>
      <c r="FJK117" s="1153"/>
      <c r="FJL117" s="1153"/>
      <c r="FJM117" s="1153"/>
      <c r="FJN117" s="1153"/>
      <c r="FJO117" s="1153"/>
      <c r="FJP117" s="1153"/>
      <c r="FJQ117" s="1153"/>
      <c r="FJR117" s="1153"/>
      <c r="FJS117" s="1153"/>
      <c r="FJT117" s="1153"/>
      <c r="FJU117" s="1153"/>
      <c r="FJV117" s="1153"/>
      <c r="FJW117" s="1153"/>
      <c r="FJX117" s="1153"/>
      <c r="FJY117" s="1153"/>
      <c r="FJZ117" s="1153"/>
      <c r="FKA117" s="1153"/>
      <c r="FKB117" s="1153"/>
      <c r="FKC117" s="1153"/>
      <c r="FKD117" s="1153"/>
      <c r="FKE117" s="1153"/>
      <c r="FKF117" s="1153"/>
      <c r="FKG117" s="1153"/>
      <c r="FKH117" s="1153"/>
      <c r="FKI117" s="1153"/>
      <c r="FKJ117" s="1153"/>
      <c r="FKK117" s="1153"/>
      <c r="FKL117" s="1153"/>
      <c r="FKM117" s="1153"/>
      <c r="FKN117" s="1153"/>
      <c r="FKO117" s="1153"/>
      <c r="FKP117" s="1153"/>
      <c r="FKQ117" s="1153"/>
      <c r="FKR117" s="1153"/>
      <c r="FKS117" s="1153"/>
      <c r="FKT117" s="1153"/>
      <c r="FKU117" s="1153"/>
      <c r="FKV117" s="1153"/>
      <c r="FKW117" s="1153"/>
      <c r="FKX117" s="1153"/>
      <c r="FKY117" s="1153"/>
      <c r="FKZ117" s="1153"/>
      <c r="FLA117" s="1153"/>
      <c r="FLB117" s="1153"/>
      <c r="FLC117" s="1153"/>
      <c r="FLD117" s="1153"/>
      <c r="FLE117" s="1153"/>
      <c r="FLF117" s="1153"/>
      <c r="FLG117" s="1153"/>
      <c r="FLH117" s="1153"/>
      <c r="FLI117" s="1153"/>
      <c r="FLJ117" s="1153"/>
      <c r="FLK117" s="1153"/>
      <c r="FLL117" s="1153"/>
      <c r="FLM117" s="1153"/>
      <c r="FLN117" s="1153"/>
      <c r="FLO117" s="1153"/>
      <c r="FLP117" s="1153"/>
      <c r="FLQ117" s="1153"/>
      <c r="FLR117" s="1153"/>
      <c r="FLS117" s="1153"/>
      <c r="FLT117" s="1153"/>
      <c r="FLU117" s="1153"/>
      <c r="FLV117" s="1153"/>
      <c r="FLW117" s="1153"/>
      <c r="FLX117" s="1153"/>
      <c r="FLY117" s="1153"/>
      <c r="FLZ117" s="1153"/>
      <c r="FMA117" s="1153"/>
      <c r="FMB117" s="1153"/>
      <c r="FMC117" s="1153"/>
      <c r="FMD117" s="1153"/>
      <c r="FME117" s="1153"/>
      <c r="FMF117" s="1153"/>
      <c r="FMG117" s="1153"/>
      <c r="FMH117" s="1153"/>
      <c r="FMI117" s="1153"/>
      <c r="FMJ117" s="1153"/>
      <c r="FMK117" s="1153"/>
      <c r="FML117" s="1153"/>
      <c r="FMM117" s="1153"/>
      <c r="FMN117" s="1153"/>
      <c r="FMO117" s="1153"/>
      <c r="FMP117" s="1153"/>
      <c r="FMQ117" s="1153"/>
      <c r="FMR117" s="1153"/>
      <c r="FMS117" s="1153"/>
      <c r="FMT117" s="1153"/>
      <c r="FMU117" s="1153"/>
      <c r="FMV117" s="1153"/>
      <c r="FMW117" s="1153"/>
      <c r="FMX117" s="1153"/>
      <c r="FMY117" s="1153"/>
      <c r="FMZ117" s="1153"/>
      <c r="FNA117" s="1153"/>
      <c r="FNB117" s="1153"/>
      <c r="FNC117" s="1153"/>
      <c r="FND117" s="1153"/>
      <c r="FNE117" s="1153"/>
      <c r="FNF117" s="1153"/>
      <c r="FNG117" s="1153"/>
      <c r="FNH117" s="1153"/>
      <c r="FNI117" s="1153"/>
      <c r="FNJ117" s="1153"/>
      <c r="FNK117" s="1153"/>
      <c r="FNL117" s="1153"/>
      <c r="FNM117" s="1153"/>
      <c r="FNN117" s="1153"/>
      <c r="FNO117" s="1153"/>
      <c r="FNP117" s="1153"/>
      <c r="FNQ117" s="1153"/>
      <c r="FNR117" s="1153"/>
      <c r="FNS117" s="1153"/>
      <c r="FNT117" s="1153"/>
      <c r="FNU117" s="1153"/>
      <c r="FNV117" s="1153"/>
      <c r="FNW117" s="1153"/>
      <c r="FNX117" s="1153"/>
      <c r="FNY117" s="1153"/>
      <c r="FNZ117" s="1153"/>
      <c r="FOA117" s="1153"/>
      <c r="FOB117" s="1153"/>
      <c r="FOC117" s="1153"/>
      <c r="FOD117" s="1153"/>
      <c r="FOE117" s="1153"/>
      <c r="FOF117" s="1153"/>
      <c r="FOG117" s="1153"/>
      <c r="FOH117" s="1153"/>
      <c r="FOI117" s="1153"/>
      <c r="FOJ117" s="1153"/>
      <c r="FOK117" s="1153"/>
      <c r="FOL117" s="1153"/>
      <c r="FOM117" s="1153"/>
      <c r="FON117" s="1153"/>
      <c r="FOO117" s="1153"/>
      <c r="FOP117" s="1153"/>
      <c r="FOQ117" s="1153"/>
      <c r="FOR117" s="1153"/>
      <c r="FOS117" s="1153"/>
      <c r="FOT117" s="1153"/>
      <c r="FOU117" s="1153"/>
      <c r="FOV117" s="1153"/>
      <c r="FOW117" s="1153"/>
      <c r="FOX117" s="1153"/>
      <c r="FOY117" s="1153"/>
      <c r="FOZ117" s="1153"/>
      <c r="FPA117" s="1153"/>
      <c r="FPB117" s="1153"/>
      <c r="FPC117" s="1153"/>
      <c r="FPD117" s="1153"/>
      <c r="FPE117" s="1153"/>
      <c r="FPF117" s="1153"/>
      <c r="FPG117" s="1153"/>
      <c r="FPH117" s="1153"/>
      <c r="FPI117" s="1153"/>
      <c r="FPJ117" s="1153"/>
      <c r="FPK117" s="1153"/>
      <c r="FPL117" s="1153"/>
      <c r="FPM117" s="1153"/>
      <c r="FPN117" s="1153"/>
      <c r="FPO117" s="1153"/>
      <c r="FPP117" s="1153"/>
      <c r="FPQ117" s="1153"/>
      <c r="FPR117" s="1153"/>
      <c r="FPS117" s="1153"/>
      <c r="FPT117" s="1153"/>
      <c r="FPU117" s="1153"/>
      <c r="FPV117" s="1153"/>
      <c r="FPW117" s="1153"/>
      <c r="FPX117" s="1153"/>
      <c r="FPY117" s="1153"/>
      <c r="FPZ117" s="1153"/>
      <c r="FQA117" s="1153"/>
      <c r="FQB117" s="1153"/>
      <c r="FQC117" s="1153"/>
      <c r="FQD117" s="1153"/>
      <c r="FQE117" s="1153"/>
      <c r="FQF117" s="1153"/>
      <c r="FQG117" s="1153"/>
      <c r="FQH117" s="1153"/>
      <c r="FQI117" s="1153"/>
      <c r="FQJ117" s="1153"/>
      <c r="FQK117" s="1153"/>
      <c r="FQL117" s="1153"/>
      <c r="FQM117" s="1153"/>
      <c r="FQN117" s="1153"/>
      <c r="FQO117" s="1153"/>
      <c r="FQP117" s="1153"/>
      <c r="FQQ117" s="1153"/>
      <c r="FQR117" s="1153"/>
      <c r="FQS117" s="1153"/>
      <c r="FQT117" s="1153"/>
      <c r="FQU117" s="1153"/>
      <c r="FQV117" s="1153"/>
      <c r="FQW117" s="1153"/>
      <c r="FQX117" s="1153"/>
      <c r="FQY117" s="1153"/>
      <c r="FQZ117" s="1153"/>
      <c r="FRA117" s="1153"/>
      <c r="FRB117" s="1153"/>
      <c r="FRC117" s="1153"/>
      <c r="FRD117" s="1153"/>
      <c r="FRE117" s="1153"/>
      <c r="FRF117" s="1153"/>
      <c r="FRG117" s="1153"/>
      <c r="FRH117" s="1153"/>
      <c r="FRI117" s="1153"/>
      <c r="FRJ117" s="1153"/>
      <c r="FRK117" s="1153"/>
      <c r="FRL117" s="1153"/>
      <c r="FRM117" s="1153"/>
      <c r="FRN117" s="1153"/>
      <c r="FRO117" s="1153"/>
      <c r="FRP117" s="1153"/>
      <c r="FRQ117" s="1153"/>
      <c r="FRR117" s="1153"/>
      <c r="FRS117" s="1153"/>
      <c r="FRT117" s="1153"/>
      <c r="FRU117" s="1153"/>
      <c r="FRV117" s="1153"/>
      <c r="FRW117" s="1153"/>
      <c r="FRX117" s="1153"/>
      <c r="FRY117" s="1153"/>
      <c r="FRZ117" s="1153"/>
      <c r="FSA117" s="1153"/>
      <c r="FSB117" s="1153"/>
      <c r="FSC117" s="1153"/>
      <c r="FSD117" s="1153"/>
      <c r="FSE117" s="1153"/>
      <c r="FSF117" s="1153"/>
      <c r="FSG117" s="1153"/>
      <c r="FSH117" s="1153"/>
      <c r="FSI117" s="1153"/>
      <c r="FSJ117" s="1153"/>
      <c r="FSK117" s="1153"/>
      <c r="FSL117" s="1153"/>
      <c r="FSM117" s="1153"/>
      <c r="FSN117" s="1153"/>
      <c r="FSO117" s="1153"/>
      <c r="FSP117" s="1153"/>
      <c r="FSQ117" s="1153"/>
      <c r="FSR117" s="1153"/>
      <c r="FSS117" s="1153"/>
      <c r="FST117" s="1153"/>
      <c r="FSU117" s="1153"/>
      <c r="FSV117" s="1153"/>
      <c r="FSW117" s="1153"/>
      <c r="FSX117" s="1153"/>
      <c r="FSY117" s="1153"/>
      <c r="FSZ117" s="1153"/>
      <c r="FTA117" s="1153"/>
      <c r="FTB117" s="1153"/>
      <c r="FTC117" s="1153"/>
      <c r="FTD117" s="1153"/>
      <c r="FTE117" s="1153"/>
      <c r="FTF117" s="1153"/>
      <c r="FTG117" s="1153"/>
      <c r="FTH117" s="1153"/>
      <c r="FTI117" s="1153"/>
      <c r="FTJ117" s="1153"/>
      <c r="FTK117" s="1153"/>
      <c r="FTL117" s="1153"/>
      <c r="FTM117" s="1153"/>
      <c r="FTN117" s="1153"/>
      <c r="FTO117" s="1153"/>
      <c r="FTP117" s="1153"/>
      <c r="FTQ117" s="1153"/>
      <c r="FTR117" s="1153"/>
      <c r="FTS117" s="1153"/>
      <c r="FTT117" s="1153"/>
      <c r="FTU117" s="1153"/>
      <c r="FTV117" s="1153"/>
      <c r="FTW117" s="1153"/>
      <c r="FTX117" s="1153"/>
      <c r="FTY117" s="1153"/>
      <c r="FTZ117" s="1153"/>
      <c r="FUA117" s="1153"/>
      <c r="FUB117" s="1153"/>
      <c r="FUC117" s="1153"/>
      <c r="FUD117" s="1153"/>
      <c r="FUE117" s="1153"/>
      <c r="FUF117" s="1153"/>
      <c r="FUG117" s="1153"/>
      <c r="FUH117" s="1153"/>
      <c r="FUI117" s="1153"/>
      <c r="FUJ117" s="1153"/>
      <c r="FUK117" s="1153"/>
      <c r="FUL117" s="1153"/>
      <c r="FUM117" s="1153"/>
      <c r="FUN117" s="1153"/>
      <c r="FUO117" s="1153"/>
      <c r="FUP117" s="1153"/>
      <c r="FUQ117" s="1153"/>
      <c r="FUR117" s="1153"/>
      <c r="FUS117" s="1153"/>
      <c r="FUT117" s="1153"/>
      <c r="FUU117" s="1153"/>
      <c r="FUV117" s="1153"/>
      <c r="FUW117" s="1153"/>
      <c r="FUX117" s="1153"/>
      <c r="FUY117" s="1153"/>
      <c r="FUZ117" s="1153"/>
      <c r="FVA117" s="1153"/>
      <c r="FVB117" s="1153"/>
      <c r="FVC117" s="1153"/>
      <c r="FVD117" s="1153"/>
      <c r="FVE117" s="1153"/>
      <c r="FVF117" s="1153"/>
      <c r="FVG117" s="1153"/>
      <c r="FVH117" s="1153"/>
      <c r="FVI117" s="1153"/>
      <c r="FVJ117" s="1153"/>
      <c r="FVK117" s="1153"/>
      <c r="FVL117" s="1153"/>
      <c r="FVM117" s="1153"/>
      <c r="FVN117" s="1153"/>
      <c r="FVO117" s="1153"/>
      <c r="FVP117" s="1153"/>
      <c r="FVQ117" s="1153"/>
      <c r="FVR117" s="1153"/>
      <c r="FVS117" s="1153"/>
      <c r="FVT117" s="1153"/>
      <c r="FVU117" s="1153"/>
      <c r="FVV117" s="1153"/>
      <c r="FVW117" s="1153"/>
      <c r="FVX117" s="1153"/>
      <c r="FVY117" s="1153"/>
      <c r="FVZ117" s="1153"/>
      <c r="FWA117" s="1153"/>
      <c r="FWB117" s="1153"/>
      <c r="FWC117" s="1153"/>
      <c r="FWD117" s="1153"/>
      <c r="FWE117" s="1153"/>
      <c r="FWF117" s="1153"/>
      <c r="FWG117" s="1153"/>
      <c r="FWH117" s="1153"/>
      <c r="FWI117" s="1153"/>
      <c r="FWJ117" s="1153"/>
      <c r="FWK117" s="1153"/>
      <c r="FWL117" s="1153"/>
      <c r="FWM117" s="1153"/>
      <c r="FWN117" s="1153"/>
      <c r="FWO117" s="1153"/>
      <c r="FWP117" s="1153"/>
      <c r="FWQ117" s="1153"/>
      <c r="FWR117" s="1153"/>
      <c r="FWS117" s="1153"/>
      <c r="FWT117" s="1153"/>
      <c r="FWU117" s="1153"/>
      <c r="FWV117" s="1153"/>
      <c r="FWW117" s="1153"/>
      <c r="FWX117" s="1153"/>
      <c r="FWY117" s="1153"/>
      <c r="FWZ117" s="1153"/>
      <c r="FXA117" s="1153"/>
      <c r="FXB117" s="1153"/>
      <c r="FXC117" s="1153"/>
      <c r="FXD117" s="1153"/>
      <c r="FXE117" s="1153"/>
      <c r="FXF117" s="1153"/>
      <c r="FXG117" s="1153"/>
      <c r="FXH117" s="1153"/>
      <c r="FXI117" s="1153"/>
      <c r="FXJ117" s="1153"/>
      <c r="FXK117" s="1153"/>
      <c r="FXL117" s="1153"/>
      <c r="FXM117" s="1153"/>
      <c r="FXN117" s="1153"/>
      <c r="FXO117" s="1153"/>
      <c r="FXP117" s="1153"/>
      <c r="FXQ117" s="1153"/>
      <c r="FXR117" s="1153"/>
      <c r="FXS117" s="1153"/>
      <c r="FXT117" s="1153"/>
      <c r="FXU117" s="1153"/>
      <c r="FXV117" s="1153"/>
      <c r="FXW117" s="1153"/>
      <c r="FXX117" s="1153"/>
      <c r="FXY117" s="1153"/>
      <c r="FXZ117" s="1153"/>
      <c r="FYA117" s="1153"/>
      <c r="FYB117" s="1153"/>
      <c r="FYC117" s="1153"/>
      <c r="FYD117" s="1153"/>
      <c r="FYE117" s="1153"/>
      <c r="FYF117" s="1153"/>
      <c r="FYG117" s="1153"/>
      <c r="FYH117" s="1153"/>
      <c r="FYI117" s="1153"/>
      <c r="FYJ117" s="1153"/>
      <c r="FYK117" s="1153"/>
      <c r="FYL117" s="1153"/>
      <c r="FYM117" s="1153"/>
      <c r="FYN117" s="1153"/>
      <c r="FYO117" s="1153"/>
      <c r="FYP117" s="1153"/>
      <c r="FYQ117" s="1153"/>
      <c r="FYR117" s="1153"/>
      <c r="FYS117" s="1153"/>
      <c r="FYT117" s="1153"/>
      <c r="FYU117" s="1153"/>
      <c r="FYV117" s="1153"/>
      <c r="FYW117" s="1153"/>
      <c r="FYX117" s="1153"/>
      <c r="FYY117" s="1153"/>
      <c r="FYZ117" s="1153"/>
      <c r="FZA117" s="1153"/>
      <c r="FZB117" s="1153"/>
      <c r="FZC117" s="1153"/>
      <c r="FZD117" s="1153"/>
      <c r="FZE117" s="1153"/>
      <c r="FZF117" s="1153"/>
      <c r="FZG117" s="1153"/>
      <c r="FZH117" s="1153"/>
      <c r="FZI117" s="1153"/>
      <c r="FZJ117" s="1153"/>
      <c r="FZK117" s="1153"/>
      <c r="FZL117" s="1153"/>
      <c r="FZM117" s="1153"/>
      <c r="FZN117" s="1153"/>
      <c r="FZO117" s="1153"/>
      <c r="FZP117" s="1153"/>
      <c r="FZQ117" s="1153"/>
      <c r="FZR117" s="1153"/>
      <c r="FZS117" s="1153"/>
      <c r="FZT117" s="1153"/>
      <c r="FZU117" s="1153"/>
      <c r="FZV117" s="1153"/>
      <c r="FZW117" s="1153"/>
      <c r="FZX117" s="1153"/>
      <c r="FZY117" s="1153"/>
      <c r="FZZ117" s="1153"/>
      <c r="GAA117" s="1153"/>
      <c r="GAB117" s="1153"/>
      <c r="GAC117" s="1153"/>
      <c r="GAD117" s="1153"/>
      <c r="GAE117" s="1153"/>
      <c r="GAF117" s="1153"/>
      <c r="GAG117" s="1153"/>
      <c r="GAH117" s="1153"/>
      <c r="GAI117" s="1153"/>
      <c r="GAJ117" s="1153"/>
      <c r="GAK117" s="1153"/>
      <c r="GAL117" s="1153"/>
      <c r="GAM117" s="1153"/>
      <c r="GAN117" s="1153"/>
      <c r="GAO117" s="1153"/>
      <c r="GAP117" s="1153"/>
      <c r="GAQ117" s="1153"/>
      <c r="GAR117" s="1153"/>
      <c r="GAS117" s="1153"/>
      <c r="GAT117" s="1153"/>
      <c r="GAU117" s="1153"/>
      <c r="GAV117" s="1153"/>
      <c r="GAW117" s="1153"/>
      <c r="GAX117" s="1153"/>
      <c r="GAY117" s="1153"/>
      <c r="GAZ117" s="1153"/>
      <c r="GBA117" s="1153"/>
      <c r="GBB117" s="1153"/>
      <c r="GBC117" s="1153"/>
      <c r="GBD117" s="1153"/>
      <c r="GBE117" s="1153"/>
      <c r="GBF117" s="1153"/>
      <c r="GBG117" s="1153"/>
      <c r="GBH117" s="1153"/>
      <c r="GBI117" s="1153"/>
      <c r="GBJ117" s="1153"/>
      <c r="GBK117" s="1153"/>
      <c r="GBL117" s="1153"/>
      <c r="GBM117" s="1153"/>
      <c r="GBN117" s="1153"/>
      <c r="GBO117" s="1153"/>
      <c r="GBP117" s="1153"/>
      <c r="GBQ117" s="1153"/>
      <c r="GBR117" s="1153"/>
      <c r="GBS117" s="1153"/>
      <c r="GBT117" s="1153"/>
      <c r="GBU117" s="1153"/>
      <c r="GBV117" s="1153"/>
      <c r="GBW117" s="1153"/>
      <c r="GBX117" s="1153"/>
      <c r="GBY117" s="1153"/>
      <c r="GBZ117" s="1153"/>
      <c r="GCA117" s="1153"/>
      <c r="GCB117" s="1153"/>
      <c r="GCC117" s="1153"/>
      <c r="GCD117" s="1153"/>
      <c r="GCE117" s="1153"/>
      <c r="GCF117" s="1153"/>
      <c r="GCG117" s="1153"/>
      <c r="GCH117" s="1153"/>
      <c r="GCI117" s="1153"/>
      <c r="GCJ117" s="1153"/>
      <c r="GCK117" s="1153"/>
      <c r="GCL117" s="1153"/>
      <c r="GCM117" s="1153"/>
      <c r="GCN117" s="1153"/>
      <c r="GCO117" s="1153"/>
      <c r="GCP117" s="1153"/>
      <c r="GCQ117" s="1153"/>
      <c r="GCR117" s="1153"/>
      <c r="GCS117" s="1153"/>
      <c r="GCT117" s="1153"/>
      <c r="GCU117" s="1153"/>
      <c r="GCV117" s="1153"/>
      <c r="GCW117" s="1153"/>
      <c r="GCX117" s="1153"/>
      <c r="GCY117" s="1153"/>
      <c r="GCZ117" s="1153"/>
      <c r="GDA117" s="1153"/>
      <c r="GDB117" s="1153"/>
      <c r="GDC117" s="1153"/>
      <c r="GDD117" s="1153"/>
      <c r="GDE117" s="1153"/>
      <c r="GDF117" s="1153"/>
      <c r="GDG117" s="1153"/>
      <c r="GDH117" s="1153"/>
      <c r="GDI117" s="1153"/>
      <c r="GDJ117" s="1153"/>
      <c r="GDK117" s="1153"/>
      <c r="GDL117" s="1153"/>
      <c r="GDM117" s="1153"/>
      <c r="GDN117" s="1153"/>
      <c r="GDO117" s="1153"/>
      <c r="GDP117" s="1153"/>
      <c r="GDQ117" s="1153"/>
      <c r="GDR117" s="1153"/>
      <c r="GDS117" s="1153"/>
      <c r="GDT117" s="1153"/>
      <c r="GDU117" s="1153"/>
      <c r="GDV117" s="1153"/>
      <c r="GDW117" s="1153"/>
      <c r="GDX117" s="1153"/>
      <c r="GDY117" s="1153"/>
      <c r="GDZ117" s="1153"/>
      <c r="GEA117" s="1153"/>
      <c r="GEB117" s="1153"/>
      <c r="GEC117" s="1153"/>
      <c r="GED117" s="1153"/>
      <c r="GEE117" s="1153"/>
      <c r="GEF117" s="1153"/>
      <c r="GEG117" s="1153"/>
      <c r="GEH117" s="1153"/>
      <c r="GEI117" s="1153"/>
      <c r="GEJ117" s="1153"/>
      <c r="GEK117" s="1153"/>
      <c r="GEL117" s="1153"/>
      <c r="GEM117" s="1153"/>
      <c r="GEN117" s="1153"/>
      <c r="GEO117" s="1153"/>
      <c r="GEP117" s="1153"/>
      <c r="GEQ117" s="1153"/>
      <c r="GER117" s="1153"/>
      <c r="GES117" s="1153"/>
      <c r="GET117" s="1153"/>
      <c r="GEU117" s="1153"/>
      <c r="GEV117" s="1153"/>
      <c r="GEW117" s="1153"/>
      <c r="GEX117" s="1153"/>
      <c r="GEY117" s="1153"/>
      <c r="GEZ117" s="1153"/>
      <c r="GFA117" s="1153"/>
      <c r="GFB117" s="1153"/>
      <c r="GFC117" s="1153"/>
      <c r="GFD117" s="1153"/>
      <c r="GFE117" s="1153"/>
      <c r="GFF117" s="1153"/>
      <c r="GFG117" s="1153"/>
      <c r="GFH117" s="1153"/>
      <c r="GFI117" s="1153"/>
      <c r="GFJ117" s="1153"/>
      <c r="GFK117" s="1153"/>
      <c r="GFL117" s="1153"/>
      <c r="GFM117" s="1153"/>
      <c r="GFN117" s="1153"/>
      <c r="GFO117" s="1153"/>
      <c r="GFP117" s="1153"/>
      <c r="GFQ117" s="1153"/>
      <c r="GFR117" s="1153"/>
      <c r="GFS117" s="1153"/>
      <c r="GFT117" s="1153"/>
      <c r="GFU117" s="1153"/>
      <c r="GFV117" s="1153"/>
      <c r="GFW117" s="1153"/>
      <c r="GFX117" s="1153"/>
      <c r="GFY117" s="1153"/>
      <c r="GFZ117" s="1153"/>
      <c r="GGA117" s="1153"/>
      <c r="GGB117" s="1153"/>
      <c r="GGC117" s="1153"/>
      <c r="GGD117" s="1153"/>
      <c r="GGE117" s="1153"/>
      <c r="GGF117" s="1153"/>
      <c r="GGG117" s="1153"/>
      <c r="GGH117" s="1153"/>
      <c r="GGI117" s="1153"/>
      <c r="GGJ117" s="1153"/>
      <c r="GGK117" s="1153"/>
      <c r="GGL117" s="1153"/>
      <c r="GGM117" s="1153"/>
      <c r="GGN117" s="1153"/>
      <c r="GGO117" s="1153"/>
      <c r="GGP117" s="1153"/>
      <c r="GGQ117" s="1153"/>
      <c r="GGR117" s="1153"/>
      <c r="GGS117" s="1153"/>
      <c r="GGT117" s="1153"/>
      <c r="GGU117" s="1153"/>
      <c r="GGV117" s="1153"/>
      <c r="GGW117" s="1153"/>
      <c r="GGX117" s="1153"/>
      <c r="GGY117" s="1153"/>
      <c r="GGZ117" s="1153"/>
      <c r="GHA117" s="1153"/>
      <c r="GHB117" s="1153"/>
      <c r="GHC117" s="1153"/>
      <c r="GHD117" s="1153"/>
      <c r="GHE117" s="1153"/>
      <c r="GHF117" s="1153"/>
      <c r="GHG117" s="1153"/>
      <c r="GHH117" s="1153"/>
      <c r="GHI117" s="1153"/>
      <c r="GHJ117" s="1153"/>
      <c r="GHK117" s="1153"/>
      <c r="GHL117" s="1153"/>
      <c r="GHM117" s="1153"/>
      <c r="GHN117" s="1153"/>
      <c r="GHO117" s="1153"/>
      <c r="GHP117" s="1153"/>
      <c r="GHQ117" s="1153"/>
      <c r="GHR117" s="1153"/>
      <c r="GHS117" s="1153"/>
      <c r="GHT117" s="1153"/>
      <c r="GHU117" s="1153"/>
      <c r="GHV117" s="1153"/>
      <c r="GHW117" s="1153"/>
      <c r="GHX117" s="1153"/>
      <c r="GHY117" s="1153"/>
      <c r="GHZ117" s="1153"/>
      <c r="GIA117" s="1153"/>
      <c r="GIB117" s="1153"/>
      <c r="GIC117" s="1153"/>
      <c r="GID117" s="1153"/>
      <c r="GIE117" s="1153"/>
      <c r="GIF117" s="1153"/>
      <c r="GIG117" s="1153"/>
      <c r="GIH117" s="1153"/>
      <c r="GII117" s="1153"/>
      <c r="GIJ117" s="1153"/>
      <c r="GIK117" s="1153"/>
      <c r="GIL117" s="1153"/>
      <c r="GIM117" s="1153"/>
      <c r="GIN117" s="1153"/>
      <c r="GIO117" s="1153"/>
      <c r="GIP117" s="1153"/>
      <c r="GIQ117" s="1153"/>
      <c r="GIR117" s="1153"/>
      <c r="GIS117" s="1153"/>
      <c r="GIT117" s="1153"/>
      <c r="GIU117" s="1153"/>
      <c r="GIV117" s="1153"/>
      <c r="GIW117" s="1153"/>
      <c r="GIX117" s="1153"/>
      <c r="GIY117" s="1153"/>
      <c r="GIZ117" s="1153"/>
      <c r="GJA117" s="1153"/>
      <c r="GJB117" s="1153"/>
      <c r="GJC117" s="1153"/>
      <c r="GJD117" s="1153"/>
      <c r="GJE117" s="1153"/>
      <c r="GJF117" s="1153"/>
      <c r="GJG117" s="1153"/>
      <c r="GJH117" s="1153"/>
      <c r="GJI117" s="1153"/>
      <c r="GJJ117" s="1153"/>
      <c r="GJK117" s="1153"/>
      <c r="GJL117" s="1153"/>
      <c r="GJM117" s="1153"/>
      <c r="GJN117" s="1153"/>
      <c r="GJO117" s="1153"/>
      <c r="GJP117" s="1153"/>
      <c r="GJQ117" s="1153"/>
      <c r="GJR117" s="1153"/>
      <c r="GJS117" s="1153"/>
      <c r="GJT117" s="1153"/>
      <c r="GJU117" s="1153"/>
      <c r="GJV117" s="1153"/>
      <c r="GJW117" s="1153"/>
      <c r="GJX117" s="1153"/>
      <c r="GJY117" s="1153"/>
      <c r="GJZ117" s="1153"/>
      <c r="GKA117" s="1153"/>
      <c r="GKB117" s="1153"/>
      <c r="GKC117" s="1153"/>
      <c r="GKD117" s="1153"/>
      <c r="GKE117" s="1153"/>
      <c r="GKF117" s="1153"/>
      <c r="GKG117" s="1153"/>
      <c r="GKH117" s="1153"/>
      <c r="GKI117" s="1153"/>
      <c r="GKJ117" s="1153"/>
      <c r="GKK117" s="1153"/>
      <c r="GKL117" s="1153"/>
      <c r="GKM117" s="1153"/>
      <c r="GKN117" s="1153"/>
      <c r="GKO117" s="1153"/>
      <c r="GKP117" s="1153"/>
      <c r="GKQ117" s="1153"/>
      <c r="GKR117" s="1153"/>
      <c r="GKS117" s="1153"/>
      <c r="GKT117" s="1153"/>
      <c r="GKU117" s="1153"/>
      <c r="GKV117" s="1153"/>
      <c r="GKW117" s="1153"/>
      <c r="GKX117" s="1153"/>
      <c r="GKY117" s="1153"/>
      <c r="GKZ117" s="1153"/>
      <c r="GLA117" s="1153"/>
      <c r="GLB117" s="1153"/>
      <c r="GLC117" s="1153"/>
      <c r="GLD117" s="1153"/>
      <c r="GLE117" s="1153"/>
      <c r="GLF117" s="1153"/>
      <c r="GLG117" s="1153"/>
      <c r="GLH117" s="1153"/>
      <c r="GLI117" s="1153"/>
      <c r="GLJ117" s="1153"/>
      <c r="GLK117" s="1153"/>
      <c r="GLL117" s="1153"/>
      <c r="GLM117" s="1153"/>
      <c r="GLN117" s="1153"/>
      <c r="GLO117" s="1153"/>
      <c r="GLP117" s="1153"/>
      <c r="GLQ117" s="1153"/>
      <c r="GLR117" s="1153"/>
      <c r="GLS117" s="1153"/>
      <c r="GLT117" s="1153"/>
      <c r="GLU117" s="1153"/>
      <c r="GLV117" s="1153"/>
      <c r="GLW117" s="1153"/>
      <c r="GLX117" s="1153"/>
      <c r="GLY117" s="1153"/>
      <c r="GLZ117" s="1153"/>
      <c r="GMA117" s="1153"/>
      <c r="GMB117" s="1153"/>
      <c r="GMC117" s="1153"/>
      <c r="GMD117" s="1153"/>
      <c r="GME117" s="1153"/>
      <c r="GMF117" s="1153"/>
      <c r="GMG117" s="1153"/>
      <c r="GMH117" s="1153"/>
      <c r="GMI117" s="1153"/>
      <c r="GMJ117" s="1153"/>
      <c r="GMK117" s="1153"/>
      <c r="GML117" s="1153"/>
      <c r="GMM117" s="1153"/>
      <c r="GMN117" s="1153"/>
      <c r="GMO117" s="1153"/>
      <c r="GMP117" s="1153"/>
      <c r="GMQ117" s="1153"/>
      <c r="GMR117" s="1153"/>
      <c r="GMS117" s="1153"/>
      <c r="GMT117" s="1153"/>
      <c r="GMU117" s="1153"/>
      <c r="GMV117" s="1153"/>
      <c r="GMW117" s="1153"/>
      <c r="GMX117" s="1153"/>
      <c r="GMY117" s="1153"/>
      <c r="GMZ117" s="1153"/>
      <c r="GNA117" s="1153"/>
      <c r="GNB117" s="1153"/>
      <c r="GNC117" s="1153"/>
      <c r="GND117" s="1153"/>
      <c r="GNE117" s="1153"/>
      <c r="GNF117" s="1153"/>
      <c r="GNG117" s="1153"/>
      <c r="GNH117" s="1153"/>
      <c r="GNI117" s="1153"/>
      <c r="GNJ117" s="1153"/>
      <c r="GNK117" s="1153"/>
      <c r="GNL117" s="1153"/>
      <c r="GNM117" s="1153"/>
      <c r="GNN117" s="1153"/>
      <c r="GNO117" s="1153"/>
      <c r="GNP117" s="1153"/>
      <c r="GNQ117" s="1153"/>
      <c r="GNR117" s="1153"/>
      <c r="GNS117" s="1153"/>
      <c r="GNT117" s="1153"/>
      <c r="GNU117" s="1153"/>
      <c r="GNV117" s="1153"/>
      <c r="GNW117" s="1153"/>
      <c r="GNX117" s="1153"/>
      <c r="GNY117" s="1153"/>
      <c r="GNZ117" s="1153"/>
      <c r="GOA117" s="1153"/>
      <c r="GOB117" s="1153"/>
      <c r="GOC117" s="1153"/>
      <c r="GOD117" s="1153"/>
      <c r="GOE117" s="1153"/>
      <c r="GOF117" s="1153"/>
      <c r="GOG117" s="1153"/>
      <c r="GOH117" s="1153"/>
      <c r="GOI117" s="1153"/>
      <c r="GOJ117" s="1153"/>
      <c r="GOK117" s="1153"/>
      <c r="GOL117" s="1153"/>
      <c r="GOM117" s="1153"/>
      <c r="GON117" s="1153"/>
      <c r="GOO117" s="1153"/>
      <c r="GOP117" s="1153"/>
      <c r="GOQ117" s="1153"/>
      <c r="GOR117" s="1153"/>
      <c r="GOS117" s="1153"/>
      <c r="GOT117" s="1153"/>
      <c r="GOU117" s="1153"/>
      <c r="GOV117" s="1153"/>
      <c r="GOW117" s="1153"/>
      <c r="GOX117" s="1153"/>
      <c r="GOY117" s="1153"/>
      <c r="GOZ117" s="1153"/>
      <c r="GPA117" s="1153"/>
      <c r="GPB117" s="1153"/>
      <c r="GPC117" s="1153"/>
      <c r="GPD117" s="1153"/>
      <c r="GPE117" s="1153"/>
      <c r="GPF117" s="1153"/>
      <c r="GPG117" s="1153"/>
      <c r="GPH117" s="1153"/>
      <c r="GPI117" s="1153"/>
      <c r="GPJ117" s="1153"/>
      <c r="GPK117" s="1153"/>
      <c r="GPL117" s="1153"/>
      <c r="GPM117" s="1153"/>
      <c r="GPN117" s="1153"/>
      <c r="GPO117" s="1153"/>
      <c r="GPP117" s="1153"/>
      <c r="GPQ117" s="1153"/>
      <c r="GPR117" s="1153"/>
      <c r="GPS117" s="1153"/>
      <c r="GPT117" s="1153"/>
      <c r="GPU117" s="1153"/>
      <c r="GPV117" s="1153"/>
      <c r="GPW117" s="1153"/>
      <c r="GPX117" s="1153"/>
      <c r="GPY117" s="1153"/>
      <c r="GPZ117" s="1153"/>
      <c r="GQA117" s="1153"/>
      <c r="GQB117" s="1153"/>
      <c r="GQC117" s="1153"/>
      <c r="GQD117" s="1153"/>
      <c r="GQE117" s="1153"/>
      <c r="GQF117" s="1153"/>
      <c r="GQG117" s="1153"/>
      <c r="GQH117" s="1153"/>
      <c r="GQI117" s="1153"/>
      <c r="GQJ117" s="1153"/>
      <c r="GQK117" s="1153"/>
      <c r="GQL117" s="1153"/>
      <c r="GQM117" s="1153"/>
      <c r="GQN117" s="1153"/>
      <c r="GQO117" s="1153"/>
      <c r="GQP117" s="1153"/>
      <c r="GQQ117" s="1153"/>
      <c r="GQR117" s="1153"/>
      <c r="GQS117" s="1153"/>
      <c r="GQT117" s="1153"/>
      <c r="GQU117" s="1153"/>
      <c r="GQV117" s="1153"/>
      <c r="GQW117" s="1153"/>
      <c r="GQX117" s="1153"/>
      <c r="GQY117" s="1153"/>
      <c r="GQZ117" s="1153"/>
      <c r="GRA117" s="1153"/>
      <c r="GRB117" s="1153"/>
      <c r="GRC117" s="1153"/>
      <c r="GRD117" s="1153"/>
      <c r="GRE117" s="1153"/>
      <c r="GRF117" s="1153"/>
      <c r="GRG117" s="1153"/>
      <c r="GRH117" s="1153"/>
      <c r="GRI117" s="1153"/>
      <c r="GRJ117" s="1153"/>
      <c r="GRK117" s="1153"/>
      <c r="GRL117" s="1153"/>
      <c r="GRM117" s="1153"/>
      <c r="GRN117" s="1153"/>
      <c r="GRO117" s="1153"/>
      <c r="GRP117" s="1153"/>
      <c r="GRQ117" s="1153"/>
      <c r="GRR117" s="1153"/>
      <c r="GRS117" s="1153"/>
      <c r="GRT117" s="1153"/>
      <c r="GRU117" s="1153"/>
      <c r="GRV117" s="1153"/>
      <c r="GRW117" s="1153"/>
      <c r="GRX117" s="1153"/>
      <c r="GRY117" s="1153"/>
      <c r="GRZ117" s="1153"/>
      <c r="GSA117" s="1153"/>
      <c r="GSB117" s="1153"/>
      <c r="GSC117" s="1153"/>
      <c r="GSD117" s="1153"/>
      <c r="GSE117" s="1153"/>
      <c r="GSF117" s="1153"/>
      <c r="GSG117" s="1153"/>
      <c r="GSH117" s="1153"/>
      <c r="GSI117" s="1153"/>
      <c r="GSJ117" s="1153"/>
      <c r="GSK117" s="1153"/>
      <c r="GSL117" s="1153"/>
      <c r="GSM117" s="1153"/>
      <c r="GSN117" s="1153"/>
      <c r="GSO117" s="1153"/>
      <c r="GSP117" s="1153"/>
      <c r="GSQ117" s="1153"/>
      <c r="GSR117" s="1153"/>
      <c r="GSS117" s="1153"/>
      <c r="GST117" s="1153"/>
      <c r="GSU117" s="1153"/>
      <c r="GSV117" s="1153"/>
      <c r="GSW117" s="1153"/>
      <c r="GSX117" s="1153"/>
      <c r="GSY117" s="1153"/>
      <c r="GSZ117" s="1153"/>
      <c r="GTA117" s="1153"/>
      <c r="GTB117" s="1153"/>
      <c r="GTC117" s="1153"/>
      <c r="GTD117" s="1153"/>
      <c r="GTE117" s="1153"/>
      <c r="GTF117" s="1153"/>
      <c r="GTG117" s="1153"/>
      <c r="GTH117" s="1153"/>
      <c r="GTI117" s="1153"/>
      <c r="GTJ117" s="1153"/>
      <c r="GTK117" s="1153"/>
      <c r="GTL117" s="1153"/>
      <c r="GTM117" s="1153"/>
      <c r="GTN117" s="1153"/>
      <c r="GTO117" s="1153"/>
      <c r="GTP117" s="1153"/>
      <c r="GTQ117" s="1153"/>
      <c r="GTR117" s="1153"/>
      <c r="GTS117" s="1153"/>
      <c r="GTT117" s="1153"/>
      <c r="GTU117" s="1153"/>
      <c r="GTV117" s="1153"/>
      <c r="GTW117" s="1153"/>
      <c r="GTX117" s="1153"/>
      <c r="GTY117" s="1153"/>
      <c r="GTZ117" s="1153"/>
      <c r="GUA117" s="1153"/>
      <c r="GUB117" s="1153"/>
      <c r="GUC117" s="1153"/>
      <c r="GUD117" s="1153"/>
      <c r="GUE117" s="1153"/>
      <c r="GUF117" s="1153"/>
      <c r="GUG117" s="1153"/>
      <c r="GUH117" s="1153"/>
      <c r="GUI117" s="1153"/>
      <c r="GUJ117" s="1153"/>
      <c r="GUK117" s="1153"/>
      <c r="GUL117" s="1153"/>
      <c r="GUM117" s="1153"/>
      <c r="GUN117" s="1153"/>
      <c r="GUO117" s="1153"/>
      <c r="GUP117" s="1153"/>
      <c r="GUQ117" s="1153"/>
      <c r="GUR117" s="1153"/>
      <c r="GUS117" s="1153"/>
      <c r="GUT117" s="1153"/>
      <c r="GUU117" s="1153"/>
      <c r="GUV117" s="1153"/>
      <c r="GUW117" s="1153"/>
      <c r="GUX117" s="1153"/>
      <c r="GUY117" s="1153"/>
      <c r="GUZ117" s="1153"/>
      <c r="GVA117" s="1153"/>
      <c r="GVB117" s="1153"/>
      <c r="GVC117" s="1153"/>
      <c r="GVD117" s="1153"/>
      <c r="GVE117" s="1153"/>
      <c r="GVF117" s="1153"/>
      <c r="GVG117" s="1153"/>
      <c r="GVH117" s="1153"/>
      <c r="GVI117" s="1153"/>
      <c r="GVJ117" s="1153"/>
      <c r="GVK117" s="1153"/>
      <c r="GVL117" s="1153"/>
      <c r="GVM117" s="1153"/>
      <c r="GVN117" s="1153"/>
      <c r="GVO117" s="1153"/>
      <c r="GVP117" s="1153"/>
      <c r="GVQ117" s="1153"/>
      <c r="GVR117" s="1153"/>
      <c r="GVS117" s="1153"/>
      <c r="GVT117" s="1153"/>
      <c r="GVU117" s="1153"/>
      <c r="GVV117" s="1153"/>
      <c r="GVW117" s="1153"/>
      <c r="GVX117" s="1153"/>
      <c r="GVY117" s="1153"/>
      <c r="GVZ117" s="1153"/>
      <c r="GWA117" s="1153"/>
      <c r="GWB117" s="1153"/>
      <c r="GWC117" s="1153"/>
      <c r="GWD117" s="1153"/>
      <c r="GWE117" s="1153"/>
      <c r="GWF117" s="1153"/>
      <c r="GWG117" s="1153"/>
      <c r="GWH117" s="1153"/>
      <c r="GWI117" s="1153"/>
      <c r="GWJ117" s="1153"/>
      <c r="GWK117" s="1153"/>
      <c r="GWL117" s="1153"/>
      <c r="GWM117" s="1153"/>
      <c r="GWN117" s="1153"/>
      <c r="GWO117" s="1153"/>
      <c r="GWP117" s="1153"/>
      <c r="GWQ117" s="1153"/>
      <c r="GWR117" s="1153"/>
      <c r="GWS117" s="1153"/>
      <c r="GWT117" s="1153"/>
      <c r="GWU117" s="1153"/>
      <c r="GWV117" s="1153"/>
      <c r="GWW117" s="1153"/>
      <c r="GWX117" s="1153"/>
      <c r="GWY117" s="1153"/>
      <c r="GWZ117" s="1153"/>
      <c r="GXA117" s="1153"/>
      <c r="GXB117" s="1153"/>
      <c r="GXC117" s="1153"/>
      <c r="GXD117" s="1153"/>
      <c r="GXE117" s="1153"/>
      <c r="GXF117" s="1153"/>
      <c r="GXG117" s="1153"/>
      <c r="GXH117" s="1153"/>
      <c r="GXI117" s="1153"/>
      <c r="GXJ117" s="1153"/>
      <c r="GXK117" s="1153"/>
      <c r="GXL117" s="1153"/>
      <c r="GXM117" s="1153"/>
      <c r="GXN117" s="1153"/>
      <c r="GXO117" s="1153"/>
      <c r="GXP117" s="1153"/>
      <c r="GXQ117" s="1153"/>
      <c r="GXR117" s="1153"/>
      <c r="GXS117" s="1153"/>
      <c r="GXT117" s="1153"/>
      <c r="GXU117" s="1153"/>
      <c r="GXV117" s="1153"/>
      <c r="GXW117" s="1153"/>
      <c r="GXX117" s="1153"/>
      <c r="GXY117" s="1153"/>
      <c r="GXZ117" s="1153"/>
      <c r="GYA117" s="1153"/>
      <c r="GYB117" s="1153"/>
      <c r="GYC117" s="1153"/>
      <c r="GYD117" s="1153"/>
      <c r="GYE117" s="1153"/>
      <c r="GYF117" s="1153"/>
      <c r="GYG117" s="1153"/>
      <c r="GYH117" s="1153"/>
      <c r="GYI117" s="1153"/>
      <c r="GYJ117" s="1153"/>
      <c r="GYK117" s="1153"/>
      <c r="GYL117" s="1153"/>
      <c r="GYM117" s="1153"/>
      <c r="GYN117" s="1153"/>
      <c r="GYO117" s="1153"/>
      <c r="GYP117" s="1153"/>
      <c r="GYQ117" s="1153"/>
      <c r="GYR117" s="1153"/>
      <c r="GYS117" s="1153"/>
      <c r="GYT117" s="1153"/>
      <c r="GYU117" s="1153"/>
      <c r="GYV117" s="1153"/>
      <c r="GYW117" s="1153"/>
      <c r="GYX117" s="1153"/>
      <c r="GYY117" s="1153"/>
      <c r="GYZ117" s="1153"/>
      <c r="GZA117" s="1153"/>
      <c r="GZB117" s="1153"/>
      <c r="GZC117" s="1153"/>
      <c r="GZD117" s="1153"/>
      <c r="GZE117" s="1153"/>
      <c r="GZF117" s="1153"/>
      <c r="GZG117" s="1153"/>
      <c r="GZH117" s="1153"/>
      <c r="GZI117" s="1153"/>
      <c r="GZJ117" s="1153"/>
      <c r="GZK117" s="1153"/>
      <c r="GZL117" s="1153"/>
      <c r="GZM117" s="1153"/>
      <c r="GZN117" s="1153"/>
      <c r="GZO117" s="1153"/>
      <c r="GZP117" s="1153"/>
      <c r="GZQ117" s="1153"/>
      <c r="GZR117" s="1153"/>
      <c r="GZS117" s="1153"/>
      <c r="GZT117" s="1153"/>
      <c r="GZU117" s="1153"/>
      <c r="GZV117" s="1153"/>
      <c r="GZW117" s="1153"/>
      <c r="GZX117" s="1153"/>
      <c r="GZY117" s="1153"/>
      <c r="GZZ117" s="1153"/>
      <c r="HAA117" s="1153"/>
      <c r="HAB117" s="1153"/>
      <c r="HAC117" s="1153"/>
      <c r="HAD117" s="1153"/>
      <c r="HAE117" s="1153"/>
      <c r="HAF117" s="1153"/>
      <c r="HAG117" s="1153"/>
      <c r="HAH117" s="1153"/>
      <c r="HAI117" s="1153"/>
      <c r="HAJ117" s="1153"/>
      <c r="HAK117" s="1153"/>
      <c r="HAL117" s="1153"/>
      <c r="HAM117" s="1153"/>
      <c r="HAN117" s="1153"/>
      <c r="HAO117" s="1153"/>
      <c r="HAP117" s="1153"/>
      <c r="HAQ117" s="1153"/>
      <c r="HAR117" s="1153"/>
      <c r="HAS117" s="1153"/>
      <c r="HAT117" s="1153"/>
      <c r="HAU117" s="1153"/>
      <c r="HAV117" s="1153"/>
      <c r="HAW117" s="1153"/>
      <c r="HAX117" s="1153"/>
      <c r="HAY117" s="1153"/>
      <c r="HAZ117" s="1153"/>
      <c r="HBA117" s="1153"/>
      <c r="HBB117" s="1153"/>
      <c r="HBC117" s="1153"/>
      <c r="HBD117" s="1153"/>
      <c r="HBE117" s="1153"/>
      <c r="HBF117" s="1153"/>
      <c r="HBG117" s="1153"/>
      <c r="HBH117" s="1153"/>
      <c r="HBI117" s="1153"/>
      <c r="HBJ117" s="1153"/>
      <c r="HBK117" s="1153"/>
      <c r="HBL117" s="1153"/>
      <c r="HBM117" s="1153"/>
      <c r="HBN117" s="1153"/>
      <c r="HBO117" s="1153"/>
      <c r="HBP117" s="1153"/>
      <c r="HBQ117" s="1153"/>
      <c r="HBR117" s="1153"/>
      <c r="HBS117" s="1153"/>
      <c r="HBT117" s="1153"/>
      <c r="HBU117" s="1153"/>
      <c r="HBV117" s="1153"/>
      <c r="HBW117" s="1153"/>
      <c r="HBX117" s="1153"/>
      <c r="HBY117" s="1153"/>
      <c r="HBZ117" s="1153"/>
      <c r="HCA117" s="1153"/>
      <c r="HCB117" s="1153"/>
      <c r="HCC117" s="1153"/>
      <c r="HCD117" s="1153"/>
      <c r="HCE117" s="1153"/>
      <c r="HCF117" s="1153"/>
      <c r="HCG117" s="1153"/>
      <c r="HCH117" s="1153"/>
      <c r="HCI117" s="1153"/>
      <c r="HCJ117" s="1153"/>
      <c r="HCK117" s="1153"/>
      <c r="HCL117" s="1153"/>
      <c r="HCM117" s="1153"/>
      <c r="HCN117" s="1153"/>
      <c r="HCO117" s="1153"/>
      <c r="HCP117" s="1153"/>
      <c r="HCQ117" s="1153"/>
      <c r="HCR117" s="1153"/>
      <c r="HCS117" s="1153"/>
      <c r="HCT117" s="1153"/>
      <c r="HCU117" s="1153"/>
      <c r="HCV117" s="1153"/>
      <c r="HCW117" s="1153"/>
      <c r="HCX117" s="1153"/>
      <c r="HCY117" s="1153"/>
      <c r="HCZ117" s="1153"/>
      <c r="HDA117" s="1153"/>
      <c r="HDB117" s="1153"/>
      <c r="HDC117" s="1153"/>
      <c r="HDD117" s="1153"/>
      <c r="HDE117" s="1153"/>
      <c r="HDF117" s="1153"/>
      <c r="HDG117" s="1153"/>
      <c r="HDH117" s="1153"/>
      <c r="HDI117" s="1153"/>
      <c r="HDJ117" s="1153"/>
      <c r="HDK117" s="1153"/>
      <c r="HDL117" s="1153"/>
      <c r="HDM117" s="1153"/>
      <c r="HDN117" s="1153"/>
      <c r="HDO117" s="1153"/>
      <c r="HDP117" s="1153"/>
      <c r="HDQ117" s="1153"/>
      <c r="HDR117" s="1153"/>
      <c r="HDS117" s="1153"/>
      <c r="HDT117" s="1153"/>
      <c r="HDU117" s="1153"/>
      <c r="HDV117" s="1153"/>
      <c r="HDW117" s="1153"/>
      <c r="HDX117" s="1153"/>
      <c r="HDY117" s="1153"/>
      <c r="HDZ117" s="1153"/>
      <c r="HEA117" s="1153"/>
      <c r="HEB117" s="1153"/>
      <c r="HEC117" s="1153"/>
      <c r="HED117" s="1153"/>
      <c r="HEE117" s="1153"/>
      <c r="HEF117" s="1153"/>
      <c r="HEG117" s="1153"/>
      <c r="HEH117" s="1153"/>
      <c r="HEI117" s="1153"/>
      <c r="HEJ117" s="1153"/>
      <c r="HEK117" s="1153"/>
      <c r="HEL117" s="1153"/>
      <c r="HEM117" s="1153"/>
      <c r="HEN117" s="1153"/>
      <c r="HEO117" s="1153"/>
      <c r="HEP117" s="1153"/>
      <c r="HEQ117" s="1153"/>
      <c r="HER117" s="1153"/>
      <c r="HES117" s="1153"/>
      <c r="HET117" s="1153"/>
      <c r="HEU117" s="1153"/>
      <c r="HEV117" s="1153"/>
      <c r="HEW117" s="1153"/>
      <c r="HEX117" s="1153"/>
      <c r="HEY117" s="1153"/>
      <c r="HEZ117" s="1153"/>
      <c r="HFA117" s="1153"/>
      <c r="HFB117" s="1153"/>
      <c r="HFC117" s="1153"/>
      <c r="HFD117" s="1153"/>
      <c r="HFE117" s="1153"/>
      <c r="HFF117" s="1153"/>
      <c r="HFG117" s="1153"/>
      <c r="HFH117" s="1153"/>
      <c r="HFI117" s="1153"/>
      <c r="HFJ117" s="1153"/>
      <c r="HFK117" s="1153"/>
      <c r="HFL117" s="1153"/>
      <c r="HFM117" s="1153"/>
      <c r="HFN117" s="1153"/>
      <c r="HFO117" s="1153"/>
      <c r="HFP117" s="1153"/>
      <c r="HFQ117" s="1153"/>
      <c r="HFR117" s="1153"/>
      <c r="HFS117" s="1153"/>
      <c r="HFT117" s="1153"/>
      <c r="HFU117" s="1153"/>
      <c r="HFV117" s="1153"/>
      <c r="HFW117" s="1153"/>
      <c r="HFX117" s="1153"/>
      <c r="HFY117" s="1153"/>
      <c r="HFZ117" s="1153"/>
      <c r="HGA117" s="1153"/>
      <c r="HGB117" s="1153"/>
      <c r="HGC117" s="1153"/>
      <c r="HGD117" s="1153"/>
      <c r="HGE117" s="1153"/>
      <c r="HGF117" s="1153"/>
      <c r="HGG117" s="1153"/>
      <c r="HGH117" s="1153"/>
      <c r="HGI117" s="1153"/>
      <c r="HGJ117" s="1153"/>
      <c r="HGK117" s="1153"/>
      <c r="HGL117" s="1153"/>
      <c r="HGM117" s="1153"/>
      <c r="HGN117" s="1153"/>
      <c r="HGO117" s="1153"/>
      <c r="HGP117" s="1153"/>
      <c r="HGQ117" s="1153"/>
      <c r="HGR117" s="1153"/>
      <c r="HGS117" s="1153"/>
      <c r="HGT117" s="1153"/>
      <c r="HGU117" s="1153"/>
      <c r="HGV117" s="1153"/>
      <c r="HGW117" s="1153"/>
      <c r="HGX117" s="1153"/>
      <c r="HGY117" s="1153"/>
      <c r="HGZ117" s="1153"/>
      <c r="HHA117" s="1153"/>
      <c r="HHB117" s="1153"/>
      <c r="HHC117" s="1153"/>
      <c r="HHD117" s="1153"/>
      <c r="HHE117" s="1153"/>
      <c r="HHF117" s="1153"/>
      <c r="HHG117" s="1153"/>
      <c r="HHH117" s="1153"/>
      <c r="HHI117" s="1153"/>
      <c r="HHJ117" s="1153"/>
      <c r="HHK117" s="1153"/>
      <c r="HHL117" s="1153"/>
      <c r="HHM117" s="1153"/>
      <c r="HHN117" s="1153"/>
      <c r="HHO117" s="1153"/>
      <c r="HHP117" s="1153"/>
      <c r="HHQ117" s="1153"/>
      <c r="HHR117" s="1153"/>
      <c r="HHS117" s="1153"/>
      <c r="HHT117" s="1153"/>
      <c r="HHU117" s="1153"/>
      <c r="HHV117" s="1153"/>
      <c r="HHW117" s="1153"/>
      <c r="HHX117" s="1153"/>
      <c r="HHY117" s="1153"/>
      <c r="HHZ117" s="1153"/>
      <c r="HIA117" s="1153"/>
      <c r="HIB117" s="1153"/>
      <c r="HIC117" s="1153"/>
      <c r="HID117" s="1153"/>
      <c r="HIE117" s="1153"/>
      <c r="HIF117" s="1153"/>
      <c r="HIG117" s="1153"/>
      <c r="HIH117" s="1153"/>
      <c r="HII117" s="1153"/>
      <c r="HIJ117" s="1153"/>
      <c r="HIK117" s="1153"/>
      <c r="HIL117" s="1153"/>
      <c r="HIM117" s="1153"/>
      <c r="HIN117" s="1153"/>
      <c r="HIO117" s="1153"/>
      <c r="HIP117" s="1153"/>
      <c r="HIQ117" s="1153"/>
      <c r="HIR117" s="1153"/>
      <c r="HIS117" s="1153"/>
      <c r="HIT117" s="1153"/>
      <c r="HIU117" s="1153"/>
      <c r="HIV117" s="1153"/>
      <c r="HIW117" s="1153"/>
      <c r="HIX117" s="1153"/>
      <c r="HIY117" s="1153"/>
      <c r="HIZ117" s="1153"/>
      <c r="HJA117" s="1153"/>
      <c r="HJB117" s="1153"/>
      <c r="HJC117" s="1153"/>
      <c r="HJD117" s="1153"/>
      <c r="HJE117" s="1153"/>
      <c r="HJF117" s="1153"/>
      <c r="HJG117" s="1153"/>
      <c r="HJH117" s="1153"/>
      <c r="HJI117" s="1153"/>
      <c r="HJJ117" s="1153"/>
      <c r="HJK117" s="1153"/>
      <c r="HJL117" s="1153"/>
      <c r="HJM117" s="1153"/>
      <c r="HJN117" s="1153"/>
      <c r="HJO117" s="1153"/>
      <c r="HJP117" s="1153"/>
      <c r="HJQ117" s="1153"/>
      <c r="HJR117" s="1153"/>
      <c r="HJS117" s="1153"/>
      <c r="HJT117" s="1153"/>
      <c r="HJU117" s="1153"/>
      <c r="HJV117" s="1153"/>
      <c r="HJW117" s="1153"/>
      <c r="HJX117" s="1153"/>
      <c r="HJY117" s="1153"/>
      <c r="HJZ117" s="1153"/>
      <c r="HKA117" s="1153"/>
      <c r="HKB117" s="1153"/>
      <c r="HKC117" s="1153"/>
      <c r="HKD117" s="1153"/>
      <c r="HKE117" s="1153"/>
      <c r="HKF117" s="1153"/>
      <c r="HKG117" s="1153"/>
      <c r="HKH117" s="1153"/>
      <c r="HKI117" s="1153"/>
      <c r="HKJ117" s="1153"/>
      <c r="HKK117" s="1153"/>
      <c r="HKL117" s="1153"/>
      <c r="HKM117" s="1153"/>
      <c r="HKN117" s="1153"/>
      <c r="HKO117" s="1153"/>
      <c r="HKP117" s="1153"/>
      <c r="HKQ117" s="1153"/>
      <c r="HKR117" s="1153"/>
      <c r="HKS117" s="1153"/>
      <c r="HKT117" s="1153"/>
      <c r="HKU117" s="1153"/>
      <c r="HKV117" s="1153"/>
      <c r="HKW117" s="1153"/>
      <c r="HKX117" s="1153"/>
      <c r="HKY117" s="1153"/>
      <c r="HKZ117" s="1153"/>
      <c r="HLA117" s="1153"/>
      <c r="HLB117" s="1153"/>
      <c r="HLC117" s="1153"/>
      <c r="HLD117" s="1153"/>
      <c r="HLE117" s="1153"/>
      <c r="HLF117" s="1153"/>
      <c r="HLG117" s="1153"/>
      <c r="HLH117" s="1153"/>
      <c r="HLI117" s="1153"/>
      <c r="HLJ117" s="1153"/>
      <c r="HLK117" s="1153"/>
      <c r="HLL117" s="1153"/>
      <c r="HLM117" s="1153"/>
      <c r="HLN117" s="1153"/>
      <c r="HLO117" s="1153"/>
      <c r="HLP117" s="1153"/>
      <c r="HLQ117" s="1153"/>
      <c r="HLR117" s="1153"/>
      <c r="HLS117" s="1153"/>
      <c r="HLT117" s="1153"/>
      <c r="HLU117" s="1153"/>
      <c r="HLV117" s="1153"/>
      <c r="HLW117" s="1153"/>
      <c r="HLX117" s="1153"/>
      <c r="HLY117" s="1153"/>
      <c r="HLZ117" s="1153"/>
      <c r="HMA117" s="1153"/>
      <c r="HMB117" s="1153"/>
      <c r="HMC117" s="1153"/>
      <c r="HMD117" s="1153"/>
      <c r="HME117" s="1153"/>
      <c r="HMF117" s="1153"/>
      <c r="HMG117" s="1153"/>
      <c r="HMH117" s="1153"/>
      <c r="HMI117" s="1153"/>
      <c r="HMJ117" s="1153"/>
      <c r="HMK117" s="1153"/>
      <c r="HML117" s="1153"/>
      <c r="HMM117" s="1153"/>
      <c r="HMN117" s="1153"/>
      <c r="HMO117" s="1153"/>
      <c r="HMP117" s="1153"/>
      <c r="HMQ117" s="1153"/>
      <c r="HMR117" s="1153"/>
      <c r="HMS117" s="1153"/>
      <c r="HMT117" s="1153"/>
      <c r="HMU117" s="1153"/>
      <c r="HMV117" s="1153"/>
      <c r="HMW117" s="1153"/>
      <c r="HMX117" s="1153"/>
      <c r="HMY117" s="1153"/>
      <c r="HMZ117" s="1153"/>
      <c r="HNA117" s="1153"/>
      <c r="HNB117" s="1153"/>
      <c r="HNC117" s="1153"/>
      <c r="HND117" s="1153"/>
      <c r="HNE117" s="1153"/>
      <c r="HNF117" s="1153"/>
      <c r="HNG117" s="1153"/>
      <c r="HNH117" s="1153"/>
      <c r="HNI117" s="1153"/>
      <c r="HNJ117" s="1153"/>
      <c r="HNK117" s="1153"/>
      <c r="HNL117" s="1153"/>
      <c r="HNM117" s="1153"/>
      <c r="HNN117" s="1153"/>
      <c r="HNO117" s="1153"/>
      <c r="HNP117" s="1153"/>
      <c r="HNQ117" s="1153"/>
      <c r="HNR117" s="1153"/>
      <c r="HNS117" s="1153"/>
      <c r="HNT117" s="1153"/>
      <c r="HNU117" s="1153"/>
      <c r="HNV117" s="1153"/>
      <c r="HNW117" s="1153"/>
      <c r="HNX117" s="1153"/>
      <c r="HNY117" s="1153"/>
      <c r="HNZ117" s="1153"/>
      <c r="HOA117" s="1153"/>
      <c r="HOB117" s="1153"/>
      <c r="HOC117" s="1153"/>
      <c r="HOD117" s="1153"/>
      <c r="HOE117" s="1153"/>
      <c r="HOF117" s="1153"/>
      <c r="HOG117" s="1153"/>
      <c r="HOH117" s="1153"/>
      <c r="HOI117" s="1153"/>
      <c r="HOJ117" s="1153"/>
      <c r="HOK117" s="1153"/>
      <c r="HOL117" s="1153"/>
      <c r="HOM117" s="1153"/>
      <c r="HON117" s="1153"/>
      <c r="HOO117" s="1153"/>
      <c r="HOP117" s="1153"/>
      <c r="HOQ117" s="1153"/>
      <c r="HOR117" s="1153"/>
      <c r="HOS117" s="1153"/>
      <c r="HOT117" s="1153"/>
      <c r="HOU117" s="1153"/>
      <c r="HOV117" s="1153"/>
      <c r="HOW117" s="1153"/>
      <c r="HOX117" s="1153"/>
      <c r="HOY117" s="1153"/>
      <c r="HOZ117" s="1153"/>
      <c r="HPA117" s="1153"/>
      <c r="HPB117" s="1153"/>
      <c r="HPC117" s="1153"/>
      <c r="HPD117" s="1153"/>
      <c r="HPE117" s="1153"/>
      <c r="HPF117" s="1153"/>
      <c r="HPG117" s="1153"/>
      <c r="HPH117" s="1153"/>
      <c r="HPI117" s="1153"/>
      <c r="HPJ117" s="1153"/>
      <c r="HPK117" s="1153"/>
      <c r="HPL117" s="1153"/>
      <c r="HPM117" s="1153"/>
      <c r="HPN117" s="1153"/>
      <c r="HPO117" s="1153"/>
      <c r="HPP117" s="1153"/>
      <c r="HPQ117" s="1153"/>
      <c r="HPR117" s="1153"/>
      <c r="HPS117" s="1153"/>
      <c r="HPT117" s="1153"/>
      <c r="HPU117" s="1153"/>
      <c r="HPV117" s="1153"/>
      <c r="HPW117" s="1153"/>
      <c r="HPX117" s="1153"/>
      <c r="HPY117" s="1153"/>
      <c r="HPZ117" s="1153"/>
      <c r="HQA117" s="1153"/>
      <c r="HQB117" s="1153"/>
      <c r="HQC117" s="1153"/>
      <c r="HQD117" s="1153"/>
      <c r="HQE117" s="1153"/>
      <c r="HQF117" s="1153"/>
      <c r="HQG117" s="1153"/>
      <c r="HQH117" s="1153"/>
      <c r="HQI117" s="1153"/>
      <c r="HQJ117" s="1153"/>
      <c r="HQK117" s="1153"/>
      <c r="HQL117" s="1153"/>
      <c r="HQM117" s="1153"/>
      <c r="HQN117" s="1153"/>
      <c r="HQO117" s="1153"/>
      <c r="HQP117" s="1153"/>
      <c r="HQQ117" s="1153"/>
      <c r="HQR117" s="1153"/>
      <c r="HQS117" s="1153"/>
      <c r="HQT117" s="1153"/>
      <c r="HQU117" s="1153"/>
      <c r="HQV117" s="1153"/>
      <c r="HQW117" s="1153"/>
      <c r="HQX117" s="1153"/>
      <c r="HQY117" s="1153"/>
      <c r="HQZ117" s="1153"/>
      <c r="HRA117" s="1153"/>
      <c r="HRB117" s="1153"/>
      <c r="HRC117" s="1153"/>
      <c r="HRD117" s="1153"/>
      <c r="HRE117" s="1153"/>
      <c r="HRF117" s="1153"/>
      <c r="HRG117" s="1153"/>
      <c r="HRH117" s="1153"/>
      <c r="HRI117" s="1153"/>
      <c r="HRJ117" s="1153"/>
      <c r="HRK117" s="1153"/>
      <c r="HRL117" s="1153"/>
      <c r="HRM117" s="1153"/>
      <c r="HRN117" s="1153"/>
      <c r="HRO117" s="1153"/>
      <c r="HRP117" s="1153"/>
      <c r="HRQ117" s="1153"/>
      <c r="HRR117" s="1153"/>
      <c r="HRS117" s="1153"/>
      <c r="HRT117" s="1153"/>
      <c r="HRU117" s="1153"/>
      <c r="HRV117" s="1153"/>
      <c r="HRW117" s="1153"/>
      <c r="HRX117" s="1153"/>
      <c r="HRY117" s="1153"/>
      <c r="HRZ117" s="1153"/>
      <c r="HSA117" s="1153"/>
      <c r="HSB117" s="1153"/>
      <c r="HSC117" s="1153"/>
      <c r="HSD117" s="1153"/>
      <c r="HSE117" s="1153"/>
      <c r="HSF117" s="1153"/>
      <c r="HSG117" s="1153"/>
      <c r="HSH117" s="1153"/>
      <c r="HSI117" s="1153"/>
      <c r="HSJ117" s="1153"/>
      <c r="HSK117" s="1153"/>
      <c r="HSL117" s="1153"/>
      <c r="HSM117" s="1153"/>
      <c r="HSN117" s="1153"/>
      <c r="HSO117" s="1153"/>
      <c r="HSP117" s="1153"/>
      <c r="HSQ117" s="1153"/>
      <c r="HSR117" s="1153"/>
      <c r="HSS117" s="1153"/>
      <c r="HST117" s="1153"/>
      <c r="HSU117" s="1153"/>
      <c r="HSV117" s="1153"/>
      <c r="HSW117" s="1153"/>
      <c r="HSX117" s="1153"/>
      <c r="HSY117" s="1153"/>
      <c r="HSZ117" s="1153"/>
      <c r="HTA117" s="1153"/>
      <c r="HTB117" s="1153"/>
      <c r="HTC117" s="1153"/>
      <c r="HTD117" s="1153"/>
      <c r="HTE117" s="1153"/>
      <c r="HTF117" s="1153"/>
      <c r="HTG117" s="1153"/>
      <c r="HTH117" s="1153"/>
      <c r="HTI117" s="1153"/>
      <c r="HTJ117" s="1153"/>
      <c r="HTK117" s="1153"/>
      <c r="HTL117" s="1153"/>
      <c r="HTM117" s="1153"/>
      <c r="HTN117" s="1153"/>
      <c r="HTO117" s="1153"/>
      <c r="HTP117" s="1153"/>
      <c r="HTQ117" s="1153"/>
      <c r="HTR117" s="1153"/>
      <c r="HTS117" s="1153"/>
      <c r="HTT117" s="1153"/>
      <c r="HTU117" s="1153"/>
      <c r="HTV117" s="1153"/>
      <c r="HTW117" s="1153"/>
      <c r="HTX117" s="1153"/>
      <c r="HTY117" s="1153"/>
      <c r="HTZ117" s="1153"/>
      <c r="HUA117" s="1153"/>
      <c r="HUB117" s="1153"/>
      <c r="HUC117" s="1153"/>
      <c r="HUD117" s="1153"/>
      <c r="HUE117" s="1153"/>
      <c r="HUF117" s="1153"/>
      <c r="HUG117" s="1153"/>
      <c r="HUH117" s="1153"/>
      <c r="HUI117" s="1153"/>
      <c r="HUJ117" s="1153"/>
      <c r="HUK117" s="1153"/>
      <c r="HUL117" s="1153"/>
      <c r="HUM117" s="1153"/>
      <c r="HUN117" s="1153"/>
      <c r="HUO117" s="1153"/>
      <c r="HUP117" s="1153"/>
      <c r="HUQ117" s="1153"/>
      <c r="HUR117" s="1153"/>
      <c r="HUS117" s="1153"/>
      <c r="HUT117" s="1153"/>
      <c r="HUU117" s="1153"/>
      <c r="HUV117" s="1153"/>
      <c r="HUW117" s="1153"/>
      <c r="HUX117" s="1153"/>
      <c r="HUY117" s="1153"/>
      <c r="HUZ117" s="1153"/>
      <c r="HVA117" s="1153"/>
      <c r="HVB117" s="1153"/>
      <c r="HVC117" s="1153"/>
      <c r="HVD117" s="1153"/>
      <c r="HVE117" s="1153"/>
      <c r="HVF117" s="1153"/>
      <c r="HVG117" s="1153"/>
      <c r="HVH117" s="1153"/>
      <c r="HVI117" s="1153"/>
      <c r="HVJ117" s="1153"/>
      <c r="HVK117" s="1153"/>
      <c r="HVL117" s="1153"/>
      <c r="HVM117" s="1153"/>
      <c r="HVN117" s="1153"/>
      <c r="HVO117" s="1153"/>
      <c r="HVP117" s="1153"/>
      <c r="HVQ117" s="1153"/>
      <c r="HVR117" s="1153"/>
      <c r="HVS117" s="1153"/>
      <c r="HVT117" s="1153"/>
      <c r="HVU117" s="1153"/>
      <c r="HVV117" s="1153"/>
      <c r="HVW117" s="1153"/>
      <c r="HVX117" s="1153"/>
      <c r="HVY117" s="1153"/>
      <c r="HVZ117" s="1153"/>
      <c r="HWA117" s="1153"/>
      <c r="HWB117" s="1153"/>
      <c r="HWC117" s="1153"/>
      <c r="HWD117" s="1153"/>
      <c r="HWE117" s="1153"/>
      <c r="HWF117" s="1153"/>
      <c r="HWG117" s="1153"/>
      <c r="HWH117" s="1153"/>
      <c r="HWI117" s="1153"/>
      <c r="HWJ117" s="1153"/>
      <c r="HWK117" s="1153"/>
      <c r="HWL117" s="1153"/>
      <c r="HWM117" s="1153"/>
      <c r="HWN117" s="1153"/>
      <c r="HWO117" s="1153"/>
      <c r="HWP117" s="1153"/>
      <c r="HWQ117" s="1153"/>
      <c r="HWR117" s="1153"/>
      <c r="HWS117" s="1153"/>
      <c r="HWT117" s="1153"/>
      <c r="HWU117" s="1153"/>
      <c r="HWV117" s="1153"/>
      <c r="HWW117" s="1153"/>
      <c r="HWX117" s="1153"/>
      <c r="HWY117" s="1153"/>
      <c r="HWZ117" s="1153"/>
      <c r="HXA117" s="1153"/>
      <c r="HXB117" s="1153"/>
      <c r="HXC117" s="1153"/>
      <c r="HXD117" s="1153"/>
      <c r="HXE117" s="1153"/>
      <c r="HXF117" s="1153"/>
      <c r="HXG117" s="1153"/>
      <c r="HXH117" s="1153"/>
      <c r="HXI117" s="1153"/>
      <c r="HXJ117" s="1153"/>
      <c r="HXK117" s="1153"/>
      <c r="HXL117" s="1153"/>
      <c r="HXM117" s="1153"/>
      <c r="HXN117" s="1153"/>
      <c r="HXO117" s="1153"/>
      <c r="HXP117" s="1153"/>
      <c r="HXQ117" s="1153"/>
      <c r="HXR117" s="1153"/>
      <c r="HXS117" s="1153"/>
      <c r="HXT117" s="1153"/>
      <c r="HXU117" s="1153"/>
      <c r="HXV117" s="1153"/>
      <c r="HXW117" s="1153"/>
      <c r="HXX117" s="1153"/>
      <c r="HXY117" s="1153"/>
      <c r="HXZ117" s="1153"/>
      <c r="HYA117" s="1153"/>
      <c r="HYB117" s="1153"/>
      <c r="HYC117" s="1153"/>
      <c r="HYD117" s="1153"/>
      <c r="HYE117" s="1153"/>
      <c r="HYF117" s="1153"/>
      <c r="HYG117" s="1153"/>
      <c r="HYH117" s="1153"/>
      <c r="HYI117" s="1153"/>
      <c r="HYJ117" s="1153"/>
      <c r="HYK117" s="1153"/>
      <c r="HYL117" s="1153"/>
      <c r="HYM117" s="1153"/>
      <c r="HYN117" s="1153"/>
      <c r="HYO117" s="1153"/>
      <c r="HYP117" s="1153"/>
      <c r="HYQ117" s="1153"/>
      <c r="HYR117" s="1153"/>
      <c r="HYS117" s="1153"/>
      <c r="HYT117" s="1153"/>
      <c r="HYU117" s="1153"/>
      <c r="HYV117" s="1153"/>
      <c r="HYW117" s="1153"/>
      <c r="HYX117" s="1153"/>
      <c r="HYY117" s="1153"/>
      <c r="HYZ117" s="1153"/>
      <c r="HZA117" s="1153"/>
      <c r="HZB117" s="1153"/>
      <c r="HZC117" s="1153"/>
      <c r="HZD117" s="1153"/>
      <c r="HZE117" s="1153"/>
      <c r="HZF117" s="1153"/>
      <c r="HZG117" s="1153"/>
      <c r="HZH117" s="1153"/>
      <c r="HZI117" s="1153"/>
      <c r="HZJ117" s="1153"/>
      <c r="HZK117" s="1153"/>
      <c r="HZL117" s="1153"/>
      <c r="HZM117" s="1153"/>
      <c r="HZN117" s="1153"/>
      <c r="HZO117" s="1153"/>
      <c r="HZP117" s="1153"/>
      <c r="HZQ117" s="1153"/>
      <c r="HZR117" s="1153"/>
      <c r="HZS117" s="1153"/>
      <c r="HZT117" s="1153"/>
      <c r="HZU117" s="1153"/>
      <c r="HZV117" s="1153"/>
      <c r="HZW117" s="1153"/>
      <c r="HZX117" s="1153"/>
      <c r="HZY117" s="1153"/>
      <c r="HZZ117" s="1153"/>
      <c r="IAA117" s="1153"/>
      <c r="IAB117" s="1153"/>
      <c r="IAC117" s="1153"/>
      <c r="IAD117" s="1153"/>
      <c r="IAE117" s="1153"/>
      <c r="IAF117" s="1153"/>
      <c r="IAG117" s="1153"/>
      <c r="IAH117" s="1153"/>
      <c r="IAI117" s="1153"/>
      <c r="IAJ117" s="1153"/>
      <c r="IAK117" s="1153"/>
      <c r="IAL117" s="1153"/>
      <c r="IAM117" s="1153"/>
      <c r="IAN117" s="1153"/>
      <c r="IAO117" s="1153"/>
      <c r="IAP117" s="1153"/>
      <c r="IAQ117" s="1153"/>
      <c r="IAR117" s="1153"/>
      <c r="IAS117" s="1153"/>
      <c r="IAT117" s="1153"/>
      <c r="IAU117" s="1153"/>
      <c r="IAV117" s="1153"/>
      <c r="IAW117" s="1153"/>
      <c r="IAX117" s="1153"/>
      <c r="IAY117" s="1153"/>
      <c r="IAZ117" s="1153"/>
      <c r="IBA117" s="1153"/>
      <c r="IBB117" s="1153"/>
      <c r="IBC117" s="1153"/>
      <c r="IBD117" s="1153"/>
      <c r="IBE117" s="1153"/>
      <c r="IBF117" s="1153"/>
      <c r="IBG117" s="1153"/>
      <c r="IBH117" s="1153"/>
      <c r="IBI117" s="1153"/>
      <c r="IBJ117" s="1153"/>
      <c r="IBK117" s="1153"/>
      <c r="IBL117" s="1153"/>
      <c r="IBM117" s="1153"/>
      <c r="IBN117" s="1153"/>
      <c r="IBO117" s="1153"/>
      <c r="IBP117" s="1153"/>
      <c r="IBQ117" s="1153"/>
      <c r="IBR117" s="1153"/>
      <c r="IBS117" s="1153"/>
      <c r="IBT117" s="1153"/>
      <c r="IBU117" s="1153"/>
      <c r="IBV117" s="1153"/>
      <c r="IBW117" s="1153"/>
      <c r="IBX117" s="1153"/>
      <c r="IBY117" s="1153"/>
      <c r="IBZ117" s="1153"/>
      <c r="ICA117" s="1153"/>
      <c r="ICB117" s="1153"/>
      <c r="ICC117" s="1153"/>
      <c r="ICD117" s="1153"/>
      <c r="ICE117" s="1153"/>
      <c r="ICF117" s="1153"/>
      <c r="ICG117" s="1153"/>
      <c r="ICH117" s="1153"/>
      <c r="ICI117" s="1153"/>
      <c r="ICJ117" s="1153"/>
      <c r="ICK117" s="1153"/>
      <c r="ICL117" s="1153"/>
      <c r="ICM117" s="1153"/>
      <c r="ICN117" s="1153"/>
      <c r="ICO117" s="1153"/>
      <c r="ICP117" s="1153"/>
      <c r="ICQ117" s="1153"/>
      <c r="ICR117" s="1153"/>
      <c r="ICS117" s="1153"/>
      <c r="ICT117" s="1153"/>
      <c r="ICU117" s="1153"/>
      <c r="ICV117" s="1153"/>
      <c r="ICW117" s="1153"/>
      <c r="ICX117" s="1153"/>
      <c r="ICY117" s="1153"/>
      <c r="ICZ117" s="1153"/>
      <c r="IDA117" s="1153"/>
      <c r="IDB117" s="1153"/>
      <c r="IDC117" s="1153"/>
      <c r="IDD117" s="1153"/>
      <c r="IDE117" s="1153"/>
      <c r="IDF117" s="1153"/>
      <c r="IDG117" s="1153"/>
      <c r="IDH117" s="1153"/>
      <c r="IDI117" s="1153"/>
      <c r="IDJ117" s="1153"/>
      <c r="IDK117" s="1153"/>
      <c r="IDL117" s="1153"/>
      <c r="IDM117" s="1153"/>
      <c r="IDN117" s="1153"/>
      <c r="IDO117" s="1153"/>
      <c r="IDP117" s="1153"/>
      <c r="IDQ117" s="1153"/>
      <c r="IDR117" s="1153"/>
      <c r="IDS117" s="1153"/>
      <c r="IDT117" s="1153"/>
      <c r="IDU117" s="1153"/>
      <c r="IDV117" s="1153"/>
      <c r="IDW117" s="1153"/>
      <c r="IDX117" s="1153"/>
      <c r="IDY117" s="1153"/>
      <c r="IDZ117" s="1153"/>
      <c r="IEA117" s="1153"/>
      <c r="IEB117" s="1153"/>
      <c r="IEC117" s="1153"/>
      <c r="IED117" s="1153"/>
      <c r="IEE117" s="1153"/>
      <c r="IEF117" s="1153"/>
      <c r="IEG117" s="1153"/>
      <c r="IEH117" s="1153"/>
      <c r="IEI117" s="1153"/>
      <c r="IEJ117" s="1153"/>
      <c r="IEK117" s="1153"/>
      <c r="IEL117" s="1153"/>
      <c r="IEM117" s="1153"/>
      <c r="IEN117" s="1153"/>
      <c r="IEO117" s="1153"/>
      <c r="IEP117" s="1153"/>
      <c r="IEQ117" s="1153"/>
      <c r="IER117" s="1153"/>
      <c r="IES117" s="1153"/>
      <c r="IET117" s="1153"/>
      <c r="IEU117" s="1153"/>
      <c r="IEV117" s="1153"/>
      <c r="IEW117" s="1153"/>
      <c r="IEX117" s="1153"/>
      <c r="IEY117" s="1153"/>
      <c r="IEZ117" s="1153"/>
      <c r="IFA117" s="1153"/>
      <c r="IFB117" s="1153"/>
      <c r="IFC117" s="1153"/>
      <c r="IFD117" s="1153"/>
      <c r="IFE117" s="1153"/>
      <c r="IFF117" s="1153"/>
      <c r="IFG117" s="1153"/>
      <c r="IFH117" s="1153"/>
      <c r="IFI117" s="1153"/>
      <c r="IFJ117" s="1153"/>
      <c r="IFK117" s="1153"/>
      <c r="IFL117" s="1153"/>
      <c r="IFM117" s="1153"/>
      <c r="IFN117" s="1153"/>
      <c r="IFO117" s="1153"/>
      <c r="IFP117" s="1153"/>
      <c r="IFQ117" s="1153"/>
      <c r="IFR117" s="1153"/>
      <c r="IFS117" s="1153"/>
      <c r="IFT117" s="1153"/>
      <c r="IFU117" s="1153"/>
      <c r="IFV117" s="1153"/>
      <c r="IFW117" s="1153"/>
      <c r="IFX117" s="1153"/>
      <c r="IFY117" s="1153"/>
      <c r="IFZ117" s="1153"/>
      <c r="IGA117" s="1153"/>
      <c r="IGB117" s="1153"/>
      <c r="IGC117" s="1153"/>
      <c r="IGD117" s="1153"/>
      <c r="IGE117" s="1153"/>
      <c r="IGF117" s="1153"/>
      <c r="IGG117" s="1153"/>
      <c r="IGH117" s="1153"/>
      <c r="IGI117" s="1153"/>
      <c r="IGJ117" s="1153"/>
      <c r="IGK117" s="1153"/>
      <c r="IGL117" s="1153"/>
      <c r="IGM117" s="1153"/>
      <c r="IGN117" s="1153"/>
      <c r="IGO117" s="1153"/>
      <c r="IGP117" s="1153"/>
      <c r="IGQ117" s="1153"/>
      <c r="IGR117" s="1153"/>
      <c r="IGS117" s="1153"/>
      <c r="IGT117" s="1153"/>
      <c r="IGU117" s="1153"/>
      <c r="IGV117" s="1153"/>
      <c r="IGW117" s="1153"/>
      <c r="IGX117" s="1153"/>
      <c r="IGY117" s="1153"/>
      <c r="IGZ117" s="1153"/>
      <c r="IHA117" s="1153"/>
      <c r="IHB117" s="1153"/>
      <c r="IHC117" s="1153"/>
      <c r="IHD117" s="1153"/>
      <c r="IHE117" s="1153"/>
      <c r="IHF117" s="1153"/>
      <c r="IHG117" s="1153"/>
      <c r="IHH117" s="1153"/>
      <c r="IHI117" s="1153"/>
      <c r="IHJ117" s="1153"/>
      <c r="IHK117" s="1153"/>
      <c r="IHL117" s="1153"/>
      <c r="IHM117" s="1153"/>
      <c r="IHN117" s="1153"/>
      <c r="IHO117" s="1153"/>
      <c r="IHP117" s="1153"/>
      <c r="IHQ117" s="1153"/>
      <c r="IHR117" s="1153"/>
      <c r="IHS117" s="1153"/>
      <c r="IHT117" s="1153"/>
      <c r="IHU117" s="1153"/>
      <c r="IHV117" s="1153"/>
      <c r="IHW117" s="1153"/>
      <c r="IHX117" s="1153"/>
      <c r="IHY117" s="1153"/>
      <c r="IHZ117" s="1153"/>
      <c r="IIA117" s="1153"/>
      <c r="IIB117" s="1153"/>
      <c r="IIC117" s="1153"/>
      <c r="IID117" s="1153"/>
      <c r="IIE117" s="1153"/>
      <c r="IIF117" s="1153"/>
      <c r="IIG117" s="1153"/>
      <c r="IIH117" s="1153"/>
      <c r="III117" s="1153"/>
      <c r="IIJ117" s="1153"/>
      <c r="IIK117" s="1153"/>
      <c r="IIL117" s="1153"/>
      <c r="IIM117" s="1153"/>
      <c r="IIN117" s="1153"/>
      <c r="IIO117" s="1153"/>
      <c r="IIP117" s="1153"/>
      <c r="IIQ117" s="1153"/>
      <c r="IIR117" s="1153"/>
      <c r="IIS117" s="1153"/>
      <c r="IIT117" s="1153"/>
      <c r="IIU117" s="1153"/>
      <c r="IIV117" s="1153"/>
      <c r="IIW117" s="1153"/>
      <c r="IIX117" s="1153"/>
      <c r="IIY117" s="1153"/>
      <c r="IIZ117" s="1153"/>
      <c r="IJA117" s="1153"/>
      <c r="IJB117" s="1153"/>
      <c r="IJC117" s="1153"/>
      <c r="IJD117" s="1153"/>
      <c r="IJE117" s="1153"/>
      <c r="IJF117" s="1153"/>
      <c r="IJG117" s="1153"/>
      <c r="IJH117" s="1153"/>
      <c r="IJI117" s="1153"/>
      <c r="IJJ117" s="1153"/>
      <c r="IJK117" s="1153"/>
      <c r="IJL117" s="1153"/>
      <c r="IJM117" s="1153"/>
      <c r="IJN117" s="1153"/>
      <c r="IJO117" s="1153"/>
      <c r="IJP117" s="1153"/>
      <c r="IJQ117" s="1153"/>
      <c r="IJR117" s="1153"/>
      <c r="IJS117" s="1153"/>
      <c r="IJT117" s="1153"/>
      <c r="IJU117" s="1153"/>
      <c r="IJV117" s="1153"/>
      <c r="IJW117" s="1153"/>
      <c r="IJX117" s="1153"/>
      <c r="IJY117" s="1153"/>
      <c r="IJZ117" s="1153"/>
      <c r="IKA117" s="1153"/>
      <c r="IKB117" s="1153"/>
      <c r="IKC117" s="1153"/>
      <c r="IKD117" s="1153"/>
      <c r="IKE117" s="1153"/>
      <c r="IKF117" s="1153"/>
      <c r="IKG117" s="1153"/>
      <c r="IKH117" s="1153"/>
      <c r="IKI117" s="1153"/>
      <c r="IKJ117" s="1153"/>
      <c r="IKK117" s="1153"/>
      <c r="IKL117" s="1153"/>
      <c r="IKM117" s="1153"/>
      <c r="IKN117" s="1153"/>
      <c r="IKO117" s="1153"/>
      <c r="IKP117" s="1153"/>
      <c r="IKQ117" s="1153"/>
      <c r="IKR117" s="1153"/>
      <c r="IKS117" s="1153"/>
      <c r="IKT117" s="1153"/>
      <c r="IKU117" s="1153"/>
      <c r="IKV117" s="1153"/>
      <c r="IKW117" s="1153"/>
      <c r="IKX117" s="1153"/>
      <c r="IKY117" s="1153"/>
      <c r="IKZ117" s="1153"/>
      <c r="ILA117" s="1153"/>
      <c r="ILB117" s="1153"/>
      <c r="ILC117" s="1153"/>
      <c r="ILD117" s="1153"/>
      <c r="ILE117" s="1153"/>
      <c r="ILF117" s="1153"/>
      <c r="ILG117" s="1153"/>
      <c r="ILH117" s="1153"/>
      <c r="ILI117" s="1153"/>
      <c r="ILJ117" s="1153"/>
      <c r="ILK117" s="1153"/>
      <c r="ILL117" s="1153"/>
      <c r="ILM117" s="1153"/>
      <c r="ILN117" s="1153"/>
      <c r="ILO117" s="1153"/>
      <c r="ILP117" s="1153"/>
      <c r="ILQ117" s="1153"/>
      <c r="ILR117" s="1153"/>
      <c r="ILS117" s="1153"/>
      <c r="ILT117" s="1153"/>
      <c r="ILU117" s="1153"/>
      <c r="ILV117" s="1153"/>
      <c r="ILW117" s="1153"/>
      <c r="ILX117" s="1153"/>
      <c r="ILY117" s="1153"/>
      <c r="ILZ117" s="1153"/>
      <c r="IMA117" s="1153"/>
      <c r="IMB117" s="1153"/>
      <c r="IMC117" s="1153"/>
      <c r="IMD117" s="1153"/>
      <c r="IME117" s="1153"/>
      <c r="IMF117" s="1153"/>
      <c r="IMG117" s="1153"/>
      <c r="IMH117" s="1153"/>
      <c r="IMI117" s="1153"/>
      <c r="IMJ117" s="1153"/>
      <c r="IMK117" s="1153"/>
      <c r="IML117" s="1153"/>
      <c r="IMM117" s="1153"/>
      <c r="IMN117" s="1153"/>
      <c r="IMO117" s="1153"/>
      <c r="IMP117" s="1153"/>
      <c r="IMQ117" s="1153"/>
      <c r="IMR117" s="1153"/>
      <c r="IMS117" s="1153"/>
      <c r="IMT117" s="1153"/>
      <c r="IMU117" s="1153"/>
      <c r="IMV117" s="1153"/>
      <c r="IMW117" s="1153"/>
      <c r="IMX117" s="1153"/>
      <c r="IMY117" s="1153"/>
      <c r="IMZ117" s="1153"/>
      <c r="INA117" s="1153"/>
      <c r="INB117" s="1153"/>
      <c r="INC117" s="1153"/>
      <c r="IND117" s="1153"/>
      <c r="INE117" s="1153"/>
      <c r="INF117" s="1153"/>
      <c r="ING117" s="1153"/>
      <c r="INH117" s="1153"/>
      <c r="INI117" s="1153"/>
      <c r="INJ117" s="1153"/>
      <c r="INK117" s="1153"/>
      <c r="INL117" s="1153"/>
      <c r="INM117" s="1153"/>
      <c r="INN117" s="1153"/>
      <c r="INO117" s="1153"/>
      <c r="INP117" s="1153"/>
      <c r="INQ117" s="1153"/>
      <c r="INR117" s="1153"/>
      <c r="INS117" s="1153"/>
      <c r="INT117" s="1153"/>
      <c r="INU117" s="1153"/>
      <c r="INV117" s="1153"/>
      <c r="INW117" s="1153"/>
      <c r="INX117" s="1153"/>
      <c r="INY117" s="1153"/>
      <c r="INZ117" s="1153"/>
      <c r="IOA117" s="1153"/>
      <c r="IOB117" s="1153"/>
      <c r="IOC117" s="1153"/>
      <c r="IOD117" s="1153"/>
      <c r="IOE117" s="1153"/>
      <c r="IOF117" s="1153"/>
      <c r="IOG117" s="1153"/>
      <c r="IOH117" s="1153"/>
      <c r="IOI117" s="1153"/>
      <c r="IOJ117" s="1153"/>
      <c r="IOK117" s="1153"/>
      <c r="IOL117" s="1153"/>
      <c r="IOM117" s="1153"/>
      <c r="ION117" s="1153"/>
      <c r="IOO117" s="1153"/>
      <c r="IOP117" s="1153"/>
      <c r="IOQ117" s="1153"/>
      <c r="IOR117" s="1153"/>
      <c r="IOS117" s="1153"/>
      <c r="IOT117" s="1153"/>
      <c r="IOU117" s="1153"/>
      <c r="IOV117" s="1153"/>
      <c r="IOW117" s="1153"/>
      <c r="IOX117" s="1153"/>
      <c r="IOY117" s="1153"/>
      <c r="IOZ117" s="1153"/>
      <c r="IPA117" s="1153"/>
      <c r="IPB117" s="1153"/>
      <c r="IPC117" s="1153"/>
      <c r="IPD117" s="1153"/>
      <c r="IPE117" s="1153"/>
      <c r="IPF117" s="1153"/>
      <c r="IPG117" s="1153"/>
      <c r="IPH117" s="1153"/>
      <c r="IPI117" s="1153"/>
      <c r="IPJ117" s="1153"/>
      <c r="IPK117" s="1153"/>
      <c r="IPL117" s="1153"/>
      <c r="IPM117" s="1153"/>
      <c r="IPN117" s="1153"/>
      <c r="IPO117" s="1153"/>
      <c r="IPP117" s="1153"/>
      <c r="IPQ117" s="1153"/>
      <c r="IPR117" s="1153"/>
      <c r="IPS117" s="1153"/>
      <c r="IPT117" s="1153"/>
      <c r="IPU117" s="1153"/>
      <c r="IPV117" s="1153"/>
      <c r="IPW117" s="1153"/>
      <c r="IPX117" s="1153"/>
      <c r="IPY117" s="1153"/>
      <c r="IPZ117" s="1153"/>
      <c r="IQA117" s="1153"/>
      <c r="IQB117" s="1153"/>
      <c r="IQC117" s="1153"/>
      <c r="IQD117" s="1153"/>
      <c r="IQE117" s="1153"/>
      <c r="IQF117" s="1153"/>
      <c r="IQG117" s="1153"/>
      <c r="IQH117" s="1153"/>
      <c r="IQI117" s="1153"/>
      <c r="IQJ117" s="1153"/>
      <c r="IQK117" s="1153"/>
      <c r="IQL117" s="1153"/>
      <c r="IQM117" s="1153"/>
      <c r="IQN117" s="1153"/>
      <c r="IQO117" s="1153"/>
      <c r="IQP117" s="1153"/>
      <c r="IQQ117" s="1153"/>
      <c r="IQR117" s="1153"/>
      <c r="IQS117" s="1153"/>
      <c r="IQT117" s="1153"/>
      <c r="IQU117" s="1153"/>
      <c r="IQV117" s="1153"/>
      <c r="IQW117" s="1153"/>
      <c r="IQX117" s="1153"/>
      <c r="IQY117" s="1153"/>
      <c r="IQZ117" s="1153"/>
      <c r="IRA117" s="1153"/>
      <c r="IRB117" s="1153"/>
      <c r="IRC117" s="1153"/>
      <c r="IRD117" s="1153"/>
      <c r="IRE117" s="1153"/>
      <c r="IRF117" s="1153"/>
      <c r="IRG117" s="1153"/>
      <c r="IRH117" s="1153"/>
      <c r="IRI117" s="1153"/>
      <c r="IRJ117" s="1153"/>
      <c r="IRK117" s="1153"/>
      <c r="IRL117" s="1153"/>
      <c r="IRM117" s="1153"/>
      <c r="IRN117" s="1153"/>
      <c r="IRO117" s="1153"/>
      <c r="IRP117" s="1153"/>
      <c r="IRQ117" s="1153"/>
      <c r="IRR117" s="1153"/>
      <c r="IRS117" s="1153"/>
      <c r="IRT117" s="1153"/>
      <c r="IRU117" s="1153"/>
      <c r="IRV117" s="1153"/>
      <c r="IRW117" s="1153"/>
      <c r="IRX117" s="1153"/>
      <c r="IRY117" s="1153"/>
      <c r="IRZ117" s="1153"/>
      <c r="ISA117" s="1153"/>
      <c r="ISB117" s="1153"/>
      <c r="ISC117" s="1153"/>
      <c r="ISD117" s="1153"/>
      <c r="ISE117" s="1153"/>
      <c r="ISF117" s="1153"/>
      <c r="ISG117" s="1153"/>
      <c r="ISH117" s="1153"/>
      <c r="ISI117" s="1153"/>
      <c r="ISJ117" s="1153"/>
      <c r="ISK117" s="1153"/>
      <c r="ISL117" s="1153"/>
      <c r="ISM117" s="1153"/>
      <c r="ISN117" s="1153"/>
      <c r="ISO117" s="1153"/>
      <c r="ISP117" s="1153"/>
      <c r="ISQ117" s="1153"/>
      <c r="ISR117" s="1153"/>
      <c r="ISS117" s="1153"/>
      <c r="IST117" s="1153"/>
      <c r="ISU117" s="1153"/>
      <c r="ISV117" s="1153"/>
      <c r="ISW117" s="1153"/>
      <c r="ISX117" s="1153"/>
      <c r="ISY117" s="1153"/>
      <c r="ISZ117" s="1153"/>
      <c r="ITA117" s="1153"/>
      <c r="ITB117" s="1153"/>
      <c r="ITC117" s="1153"/>
      <c r="ITD117" s="1153"/>
      <c r="ITE117" s="1153"/>
      <c r="ITF117" s="1153"/>
      <c r="ITG117" s="1153"/>
      <c r="ITH117" s="1153"/>
      <c r="ITI117" s="1153"/>
      <c r="ITJ117" s="1153"/>
      <c r="ITK117" s="1153"/>
      <c r="ITL117" s="1153"/>
      <c r="ITM117" s="1153"/>
      <c r="ITN117" s="1153"/>
      <c r="ITO117" s="1153"/>
      <c r="ITP117" s="1153"/>
      <c r="ITQ117" s="1153"/>
      <c r="ITR117" s="1153"/>
      <c r="ITS117" s="1153"/>
      <c r="ITT117" s="1153"/>
      <c r="ITU117" s="1153"/>
      <c r="ITV117" s="1153"/>
      <c r="ITW117" s="1153"/>
      <c r="ITX117" s="1153"/>
      <c r="ITY117" s="1153"/>
      <c r="ITZ117" s="1153"/>
      <c r="IUA117" s="1153"/>
      <c r="IUB117" s="1153"/>
      <c r="IUC117" s="1153"/>
      <c r="IUD117" s="1153"/>
      <c r="IUE117" s="1153"/>
      <c r="IUF117" s="1153"/>
      <c r="IUG117" s="1153"/>
      <c r="IUH117" s="1153"/>
      <c r="IUI117" s="1153"/>
      <c r="IUJ117" s="1153"/>
      <c r="IUK117" s="1153"/>
      <c r="IUL117" s="1153"/>
      <c r="IUM117" s="1153"/>
      <c r="IUN117" s="1153"/>
      <c r="IUO117" s="1153"/>
      <c r="IUP117" s="1153"/>
      <c r="IUQ117" s="1153"/>
      <c r="IUR117" s="1153"/>
      <c r="IUS117" s="1153"/>
      <c r="IUT117" s="1153"/>
      <c r="IUU117" s="1153"/>
      <c r="IUV117" s="1153"/>
      <c r="IUW117" s="1153"/>
      <c r="IUX117" s="1153"/>
      <c r="IUY117" s="1153"/>
      <c r="IUZ117" s="1153"/>
      <c r="IVA117" s="1153"/>
      <c r="IVB117" s="1153"/>
      <c r="IVC117" s="1153"/>
      <c r="IVD117" s="1153"/>
      <c r="IVE117" s="1153"/>
      <c r="IVF117" s="1153"/>
      <c r="IVG117" s="1153"/>
      <c r="IVH117" s="1153"/>
      <c r="IVI117" s="1153"/>
      <c r="IVJ117" s="1153"/>
      <c r="IVK117" s="1153"/>
      <c r="IVL117" s="1153"/>
      <c r="IVM117" s="1153"/>
      <c r="IVN117" s="1153"/>
      <c r="IVO117" s="1153"/>
      <c r="IVP117" s="1153"/>
      <c r="IVQ117" s="1153"/>
      <c r="IVR117" s="1153"/>
      <c r="IVS117" s="1153"/>
      <c r="IVT117" s="1153"/>
      <c r="IVU117" s="1153"/>
      <c r="IVV117" s="1153"/>
      <c r="IVW117" s="1153"/>
      <c r="IVX117" s="1153"/>
      <c r="IVY117" s="1153"/>
      <c r="IVZ117" s="1153"/>
      <c r="IWA117" s="1153"/>
      <c r="IWB117" s="1153"/>
      <c r="IWC117" s="1153"/>
      <c r="IWD117" s="1153"/>
      <c r="IWE117" s="1153"/>
      <c r="IWF117" s="1153"/>
      <c r="IWG117" s="1153"/>
      <c r="IWH117" s="1153"/>
      <c r="IWI117" s="1153"/>
      <c r="IWJ117" s="1153"/>
      <c r="IWK117" s="1153"/>
      <c r="IWL117" s="1153"/>
      <c r="IWM117" s="1153"/>
      <c r="IWN117" s="1153"/>
      <c r="IWO117" s="1153"/>
      <c r="IWP117" s="1153"/>
      <c r="IWQ117" s="1153"/>
      <c r="IWR117" s="1153"/>
      <c r="IWS117" s="1153"/>
      <c r="IWT117" s="1153"/>
      <c r="IWU117" s="1153"/>
      <c r="IWV117" s="1153"/>
      <c r="IWW117" s="1153"/>
      <c r="IWX117" s="1153"/>
      <c r="IWY117" s="1153"/>
      <c r="IWZ117" s="1153"/>
      <c r="IXA117" s="1153"/>
      <c r="IXB117" s="1153"/>
      <c r="IXC117" s="1153"/>
      <c r="IXD117" s="1153"/>
      <c r="IXE117" s="1153"/>
      <c r="IXF117" s="1153"/>
      <c r="IXG117" s="1153"/>
      <c r="IXH117" s="1153"/>
      <c r="IXI117" s="1153"/>
      <c r="IXJ117" s="1153"/>
      <c r="IXK117" s="1153"/>
      <c r="IXL117" s="1153"/>
      <c r="IXM117" s="1153"/>
      <c r="IXN117" s="1153"/>
      <c r="IXO117" s="1153"/>
      <c r="IXP117" s="1153"/>
      <c r="IXQ117" s="1153"/>
      <c r="IXR117" s="1153"/>
      <c r="IXS117" s="1153"/>
      <c r="IXT117" s="1153"/>
      <c r="IXU117" s="1153"/>
      <c r="IXV117" s="1153"/>
      <c r="IXW117" s="1153"/>
      <c r="IXX117" s="1153"/>
      <c r="IXY117" s="1153"/>
      <c r="IXZ117" s="1153"/>
      <c r="IYA117" s="1153"/>
      <c r="IYB117" s="1153"/>
      <c r="IYC117" s="1153"/>
      <c r="IYD117" s="1153"/>
      <c r="IYE117" s="1153"/>
      <c r="IYF117" s="1153"/>
      <c r="IYG117" s="1153"/>
      <c r="IYH117" s="1153"/>
      <c r="IYI117" s="1153"/>
      <c r="IYJ117" s="1153"/>
      <c r="IYK117" s="1153"/>
      <c r="IYL117" s="1153"/>
      <c r="IYM117" s="1153"/>
      <c r="IYN117" s="1153"/>
      <c r="IYO117" s="1153"/>
      <c r="IYP117" s="1153"/>
      <c r="IYQ117" s="1153"/>
      <c r="IYR117" s="1153"/>
      <c r="IYS117" s="1153"/>
      <c r="IYT117" s="1153"/>
      <c r="IYU117" s="1153"/>
      <c r="IYV117" s="1153"/>
      <c r="IYW117" s="1153"/>
      <c r="IYX117" s="1153"/>
      <c r="IYY117" s="1153"/>
      <c r="IYZ117" s="1153"/>
      <c r="IZA117" s="1153"/>
      <c r="IZB117" s="1153"/>
      <c r="IZC117" s="1153"/>
      <c r="IZD117" s="1153"/>
      <c r="IZE117" s="1153"/>
      <c r="IZF117" s="1153"/>
      <c r="IZG117" s="1153"/>
      <c r="IZH117" s="1153"/>
      <c r="IZI117" s="1153"/>
      <c r="IZJ117" s="1153"/>
      <c r="IZK117" s="1153"/>
      <c r="IZL117" s="1153"/>
      <c r="IZM117" s="1153"/>
      <c r="IZN117" s="1153"/>
      <c r="IZO117" s="1153"/>
      <c r="IZP117" s="1153"/>
      <c r="IZQ117" s="1153"/>
      <c r="IZR117" s="1153"/>
      <c r="IZS117" s="1153"/>
      <c r="IZT117" s="1153"/>
      <c r="IZU117" s="1153"/>
      <c r="IZV117" s="1153"/>
      <c r="IZW117" s="1153"/>
      <c r="IZX117" s="1153"/>
      <c r="IZY117" s="1153"/>
      <c r="IZZ117" s="1153"/>
      <c r="JAA117" s="1153"/>
      <c r="JAB117" s="1153"/>
      <c r="JAC117" s="1153"/>
      <c r="JAD117" s="1153"/>
      <c r="JAE117" s="1153"/>
      <c r="JAF117" s="1153"/>
      <c r="JAG117" s="1153"/>
      <c r="JAH117" s="1153"/>
      <c r="JAI117" s="1153"/>
      <c r="JAJ117" s="1153"/>
      <c r="JAK117" s="1153"/>
      <c r="JAL117" s="1153"/>
      <c r="JAM117" s="1153"/>
      <c r="JAN117" s="1153"/>
      <c r="JAO117" s="1153"/>
      <c r="JAP117" s="1153"/>
      <c r="JAQ117" s="1153"/>
      <c r="JAR117" s="1153"/>
      <c r="JAS117" s="1153"/>
      <c r="JAT117" s="1153"/>
      <c r="JAU117" s="1153"/>
      <c r="JAV117" s="1153"/>
      <c r="JAW117" s="1153"/>
      <c r="JAX117" s="1153"/>
      <c r="JAY117" s="1153"/>
      <c r="JAZ117" s="1153"/>
      <c r="JBA117" s="1153"/>
      <c r="JBB117" s="1153"/>
      <c r="JBC117" s="1153"/>
      <c r="JBD117" s="1153"/>
      <c r="JBE117" s="1153"/>
      <c r="JBF117" s="1153"/>
      <c r="JBG117" s="1153"/>
      <c r="JBH117" s="1153"/>
      <c r="JBI117" s="1153"/>
      <c r="JBJ117" s="1153"/>
      <c r="JBK117" s="1153"/>
      <c r="JBL117" s="1153"/>
      <c r="JBM117" s="1153"/>
      <c r="JBN117" s="1153"/>
      <c r="JBO117" s="1153"/>
      <c r="JBP117" s="1153"/>
      <c r="JBQ117" s="1153"/>
      <c r="JBR117" s="1153"/>
      <c r="JBS117" s="1153"/>
      <c r="JBT117" s="1153"/>
      <c r="JBU117" s="1153"/>
      <c r="JBV117" s="1153"/>
      <c r="JBW117" s="1153"/>
      <c r="JBX117" s="1153"/>
      <c r="JBY117" s="1153"/>
      <c r="JBZ117" s="1153"/>
      <c r="JCA117" s="1153"/>
      <c r="JCB117" s="1153"/>
      <c r="JCC117" s="1153"/>
      <c r="JCD117" s="1153"/>
      <c r="JCE117" s="1153"/>
      <c r="JCF117" s="1153"/>
      <c r="JCG117" s="1153"/>
      <c r="JCH117" s="1153"/>
      <c r="JCI117" s="1153"/>
      <c r="JCJ117" s="1153"/>
      <c r="JCK117" s="1153"/>
      <c r="JCL117" s="1153"/>
      <c r="JCM117" s="1153"/>
      <c r="JCN117" s="1153"/>
      <c r="JCO117" s="1153"/>
      <c r="JCP117" s="1153"/>
      <c r="JCQ117" s="1153"/>
      <c r="JCR117" s="1153"/>
      <c r="JCS117" s="1153"/>
      <c r="JCT117" s="1153"/>
      <c r="JCU117" s="1153"/>
      <c r="JCV117" s="1153"/>
      <c r="JCW117" s="1153"/>
      <c r="JCX117" s="1153"/>
      <c r="JCY117" s="1153"/>
      <c r="JCZ117" s="1153"/>
      <c r="JDA117" s="1153"/>
      <c r="JDB117" s="1153"/>
      <c r="JDC117" s="1153"/>
      <c r="JDD117" s="1153"/>
      <c r="JDE117" s="1153"/>
      <c r="JDF117" s="1153"/>
      <c r="JDG117" s="1153"/>
      <c r="JDH117" s="1153"/>
      <c r="JDI117" s="1153"/>
      <c r="JDJ117" s="1153"/>
      <c r="JDK117" s="1153"/>
      <c r="JDL117" s="1153"/>
      <c r="JDM117" s="1153"/>
      <c r="JDN117" s="1153"/>
      <c r="JDO117" s="1153"/>
      <c r="JDP117" s="1153"/>
      <c r="JDQ117" s="1153"/>
      <c r="JDR117" s="1153"/>
      <c r="JDS117" s="1153"/>
      <c r="JDT117" s="1153"/>
      <c r="JDU117" s="1153"/>
      <c r="JDV117" s="1153"/>
      <c r="JDW117" s="1153"/>
      <c r="JDX117" s="1153"/>
      <c r="JDY117" s="1153"/>
      <c r="JDZ117" s="1153"/>
      <c r="JEA117" s="1153"/>
      <c r="JEB117" s="1153"/>
      <c r="JEC117" s="1153"/>
      <c r="JED117" s="1153"/>
      <c r="JEE117" s="1153"/>
      <c r="JEF117" s="1153"/>
      <c r="JEG117" s="1153"/>
      <c r="JEH117" s="1153"/>
      <c r="JEI117" s="1153"/>
      <c r="JEJ117" s="1153"/>
      <c r="JEK117" s="1153"/>
      <c r="JEL117" s="1153"/>
      <c r="JEM117" s="1153"/>
      <c r="JEN117" s="1153"/>
      <c r="JEO117" s="1153"/>
      <c r="JEP117" s="1153"/>
      <c r="JEQ117" s="1153"/>
      <c r="JER117" s="1153"/>
      <c r="JES117" s="1153"/>
      <c r="JET117" s="1153"/>
      <c r="JEU117" s="1153"/>
      <c r="JEV117" s="1153"/>
      <c r="JEW117" s="1153"/>
      <c r="JEX117" s="1153"/>
      <c r="JEY117" s="1153"/>
      <c r="JEZ117" s="1153"/>
      <c r="JFA117" s="1153"/>
      <c r="JFB117" s="1153"/>
      <c r="JFC117" s="1153"/>
      <c r="JFD117" s="1153"/>
      <c r="JFE117" s="1153"/>
      <c r="JFF117" s="1153"/>
      <c r="JFG117" s="1153"/>
      <c r="JFH117" s="1153"/>
      <c r="JFI117" s="1153"/>
      <c r="JFJ117" s="1153"/>
      <c r="JFK117" s="1153"/>
      <c r="JFL117" s="1153"/>
      <c r="JFM117" s="1153"/>
      <c r="JFN117" s="1153"/>
      <c r="JFO117" s="1153"/>
      <c r="JFP117" s="1153"/>
      <c r="JFQ117" s="1153"/>
      <c r="JFR117" s="1153"/>
      <c r="JFS117" s="1153"/>
      <c r="JFT117" s="1153"/>
      <c r="JFU117" s="1153"/>
      <c r="JFV117" s="1153"/>
      <c r="JFW117" s="1153"/>
      <c r="JFX117" s="1153"/>
      <c r="JFY117" s="1153"/>
      <c r="JFZ117" s="1153"/>
      <c r="JGA117" s="1153"/>
      <c r="JGB117" s="1153"/>
      <c r="JGC117" s="1153"/>
      <c r="JGD117" s="1153"/>
      <c r="JGE117" s="1153"/>
      <c r="JGF117" s="1153"/>
      <c r="JGG117" s="1153"/>
      <c r="JGH117" s="1153"/>
      <c r="JGI117" s="1153"/>
      <c r="JGJ117" s="1153"/>
      <c r="JGK117" s="1153"/>
      <c r="JGL117" s="1153"/>
      <c r="JGM117" s="1153"/>
      <c r="JGN117" s="1153"/>
      <c r="JGO117" s="1153"/>
      <c r="JGP117" s="1153"/>
      <c r="JGQ117" s="1153"/>
      <c r="JGR117" s="1153"/>
      <c r="JGS117" s="1153"/>
      <c r="JGT117" s="1153"/>
      <c r="JGU117" s="1153"/>
      <c r="JGV117" s="1153"/>
      <c r="JGW117" s="1153"/>
      <c r="JGX117" s="1153"/>
      <c r="JGY117" s="1153"/>
      <c r="JGZ117" s="1153"/>
      <c r="JHA117" s="1153"/>
      <c r="JHB117" s="1153"/>
      <c r="JHC117" s="1153"/>
      <c r="JHD117" s="1153"/>
      <c r="JHE117" s="1153"/>
      <c r="JHF117" s="1153"/>
      <c r="JHG117" s="1153"/>
      <c r="JHH117" s="1153"/>
      <c r="JHI117" s="1153"/>
      <c r="JHJ117" s="1153"/>
      <c r="JHK117" s="1153"/>
      <c r="JHL117" s="1153"/>
      <c r="JHM117" s="1153"/>
      <c r="JHN117" s="1153"/>
      <c r="JHO117" s="1153"/>
      <c r="JHP117" s="1153"/>
      <c r="JHQ117" s="1153"/>
      <c r="JHR117" s="1153"/>
      <c r="JHS117" s="1153"/>
      <c r="JHT117" s="1153"/>
      <c r="JHU117" s="1153"/>
      <c r="JHV117" s="1153"/>
      <c r="JHW117" s="1153"/>
      <c r="JHX117" s="1153"/>
      <c r="JHY117" s="1153"/>
      <c r="JHZ117" s="1153"/>
      <c r="JIA117" s="1153"/>
      <c r="JIB117" s="1153"/>
      <c r="JIC117" s="1153"/>
      <c r="JID117" s="1153"/>
      <c r="JIE117" s="1153"/>
      <c r="JIF117" s="1153"/>
      <c r="JIG117" s="1153"/>
      <c r="JIH117" s="1153"/>
      <c r="JII117" s="1153"/>
      <c r="JIJ117" s="1153"/>
      <c r="JIK117" s="1153"/>
      <c r="JIL117" s="1153"/>
      <c r="JIM117" s="1153"/>
      <c r="JIN117" s="1153"/>
      <c r="JIO117" s="1153"/>
      <c r="JIP117" s="1153"/>
      <c r="JIQ117" s="1153"/>
      <c r="JIR117" s="1153"/>
      <c r="JIS117" s="1153"/>
      <c r="JIT117" s="1153"/>
      <c r="JIU117" s="1153"/>
      <c r="JIV117" s="1153"/>
      <c r="JIW117" s="1153"/>
      <c r="JIX117" s="1153"/>
      <c r="JIY117" s="1153"/>
      <c r="JIZ117" s="1153"/>
      <c r="JJA117" s="1153"/>
      <c r="JJB117" s="1153"/>
      <c r="JJC117" s="1153"/>
      <c r="JJD117" s="1153"/>
      <c r="JJE117" s="1153"/>
      <c r="JJF117" s="1153"/>
      <c r="JJG117" s="1153"/>
      <c r="JJH117" s="1153"/>
      <c r="JJI117" s="1153"/>
      <c r="JJJ117" s="1153"/>
      <c r="JJK117" s="1153"/>
      <c r="JJL117" s="1153"/>
      <c r="JJM117" s="1153"/>
      <c r="JJN117" s="1153"/>
      <c r="JJO117" s="1153"/>
      <c r="JJP117" s="1153"/>
      <c r="JJQ117" s="1153"/>
      <c r="JJR117" s="1153"/>
      <c r="JJS117" s="1153"/>
      <c r="JJT117" s="1153"/>
      <c r="JJU117" s="1153"/>
      <c r="JJV117" s="1153"/>
      <c r="JJW117" s="1153"/>
      <c r="JJX117" s="1153"/>
      <c r="JJY117" s="1153"/>
      <c r="JJZ117" s="1153"/>
      <c r="JKA117" s="1153"/>
      <c r="JKB117" s="1153"/>
      <c r="JKC117" s="1153"/>
      <c r="JKD117" s="1153"/>
      <c r="JKE117" s="1153"/>
      <c r="JKF117" s="1153"/>
      <c r="JKG117" s="1153"/>
      <c r="JKH117" s="1153"/>
      <c r="JKI117" s="1153"/>
      <c r="JKJ117" s="1153"/>
      <c r="JKK117" s="1153"/>
      <c r="JKL117" s="1153"/>
      <c r="JKM117" s="1153"/>
      <c r="JKN117" s="1153"/>
      <c r="JKO117" s="1153"/>
      <c r="JKP117" s="1153"/>
      <c r="JKQ117" s="1153"/>
      <c r="JKR117" s="1153"/>
      <c r="JKS117" s="1153"/>
      <c r="JKT117" s="1153"/>
      <c r="JKU117" s="1153"/>
      <c r="JKV117" s="1153"/>
      <c r="JKW117" s="1153"/>
      <c r="JKX117" s="1153"/>
      <c r="JKY117" s="1153"/>
      <c r="JKZ117" s="1153"/>
      <c r="JLA117" s="1153"/>
      <c r="JLB117" s="1153"/>
      <c r="JLC117" s="1153"/>
      <c r="JLD117" s="1153"/>
      <c r="JLE117" s="1153"/>
      <c r="JLF117" s="1153"/>
      <c r="JLG117" s="1153"/>
      <c r="JLH117" s="1153"/>
      <c r="JLI117" s="1153"/>
      <c r="JLJ117" s="1153"/>
      <c r="JLK117" s="1153"/>
      <c r="JLL117" s="1153"/>
      <c r="JLM117" s="1153"/>
      <c r="JLN117" s="1153"/>
      <c r="JLO117" s="1153"/>
      <c r="JLP117" s="1153"/>
      <c r="JLQ117" s="1153"/>
      <c r="JLR117" s="1153"/>
      <c r="JLS117" s="1153"/>
      <c r="JLT117" s="1153"/>
      <c r="JLU117" s="1153"/>
      <c r="JLV117" s="1153"/>
      <c r="JLW117" s="1153"/>
      <c r="JLX117" s="1153"/>
      <c r="JLY117" s="1153"/>
      <c r="JLZ117" s="1153"/>
      <c r="JMA117" s="1153"/>
      <c r="JMB117" s="1153"/>
      <c r="JMC117" s="1153"/>
      <c r="JMD117" s="1153"/>
      <c r="JME117" s="1153"/>
      <c r="JMF117" s="1153"/>
      <c r="JMG117" s="1153"/>
      <c r="JMH117" s="1153"/>
      <c r="JMI117" s="1153"/>
      <c r="JMJ117" s="1153"/>
      <c r="JMK117" s="1153"/>
      <c r="JML117" s="1153"/>
      <c r="JMM117" s="1153"/>
      <c r="JMN117" s="1153"/>
      <c r="JMO117" s="1153"/>
      <c r="JMP117" s="1153"/>
      <c r="JMQ117" s="1153"/>
      <c r="JMR117" s="1153"/>
      <c r="JMS117" s="1153"/>
      <c r="JMT117" s="1153"/>
      <c r="JMU117" s="1153"/>
      <c r="JMV117" s="1153"/>
      <c r="JMW117" s="1153"/>
      <c r="JMX117" s="1153"/>
      <c r="JMY117" s="1153"/>
      <c r="JMZ117" s="1153"/>
      <c r="JNA117" s="1153"/>
      <c r="JNB117" s="1153"/>
      <c r="JNC117" s="1153"/>
      <c r="JND117" s="1153"/>
      <c r="JNE117" s="1153"/>
      <c r="JNF117" s="1153"/>
      <c r="JNG117" s="1153"/>
      <c r="JNH117" s="1153"/>
      <c r="JNI117" s="1153"/>
      <c r="JNJ117" s="1153"/>
      <c r="JNK117" s="1153"/>
      <c r="JNL117" s="1153"/>
      <c r="JNM117" s="1153"/>
      <c r="JNN117" s="1153"/>
      <c r="JNO117" s="1153"/>
      <c r="JNP117" s="1153"/>
      <c r="JNQ117" s="1153"/>
      <c r="JNR117" s="1153"/>
      <c r="JNS117" s="1153"/>
      <c r="JNT117" s="1153"/>
      <c r="JNU117" s="1153"/>
      <c r="JNV117" s="1153"/>
      <c r="JNW117" s="1153"/>
      <c r="JNX117" s="1153"/>
      <c r="JNY117" s="1153"/>
      <c r="JNZ117" s="1153"/>
      <c r="JOA117" s="1153"/>
      <c r="JOB117" s="1153"/>
      <c r="JOC117" s="1153"/>
      <c r="JOD117" s="1153"/>
      <c r="JOE117" s="1153"/>
      <c r="JOF117" s="1153"/>
      <c r="JOG117" s="1153"/>
      <c r="JOH117" s="1153"/>
      <c r="JOI117" s="1153"/>
      <c r="JOJ117" s="1153"/>
      <c r="JOK117" s="1153"/>
      <c r="JOL117" s="1153"/>
      <c r="JOM117" s="1153"/>
      <c r="JON117" s="1153"/>
      <c r="JOO117" s="1153"/>
      <c r="JOP117" s="1153"/>
      <c r="JOQ117" s="1153"/>
      <c r="JOR117" s="1153"/>
      <c r="JOS117" s="1153"/>
      <c r="JOT117" s="1153"/>
      <c r="JOU117" s="1153"/>
      <c r="JOV117" s="1153"/>
      <c r="JOW117" s="1153"/>
      <c r="JOX117" s="1153"/>
      <c r="JOY117" s="1153"/>
      <c r="JOZ117" s="1153"/>
      <c r="JPA117" s="1153"/>
      <c r="JPB117" s="1153"/>
      <c r="JPC117" s="1153"/>
      <c r="JPD117" s="1153"/>
      <c r="JPE117" s="1153"/>
      <c r="JPF117" s="1153"/>
      <c r="JPG117" s="1153"/>
      <c r="JPH117" s="1153"/>
      <c r="JPI117" s="1153"/>
      <c r="JPJ117" s="1153"/>
      <c r="JPK117" s="1153"/>
      <c r="JPL117" s="1153"/>
      <c r="JPM117" s="1153"/>
      <c r="JPN117" s="1153"/>
      <c r="JPO117" s="1153"/>
      <c r="JPP117" s="1153"/>
      <c r="JPQ117" s="1153"/>
      <c r="JPR117" s="1153"/>
      <c r="JPS117" s="1153"/>
      <c r="JPT117" s="1153"/>
      <c r="JPU117" s="1153"/>
      <c r="JPV117" s="1153"/>
      <c r="JPW117" s="1153"/>
      <c r="JPX117" s="1153"/>
      <c r="JPY117" s="1153"/>
      <c r="JPZ117" s="1153"/>
      <c r="JQA117" s="1153"/>
      <c r="JQB117" s="1153"/>
      <c r="JQC117" s="1153"/>
      <c r="JQD117" s="1153"/>
      <c r="JQE117" s="1153"/>
      <c r="JQF117" s="1153"/>
      <c r="JQG117" s="1153"/>
      <c r="JQH117" s="1153"/>
      <c r="JQI117" s="1153"/>
      <c r="JQJ117" s="1153"/>
      <c r="JQK117" s="1153"/>
      <c r="JQL117" s="1153"/>
      <c r="JQM117" s="1153"/>
      <c r="JQN117" s="1153"/>
      <c r="JQO117" s="1153"/>
      <c r="JQP117" s="1153"/>
      <c r="JQQ117" s="1153"/>
      <c r="JQR117" s="1153"/>
      <c r="JQS117" s="1153"/>
      <c r="JQT117" s="1153"/>
      <c r="JQU117" s="1153"/>
      <c r="JQV117" s="1153"/>
      <c r="JQW117" s="1153"/>
      <c r="JQX117" s="1153"/>
      <c r="JQY117" s="1153"/>
      <c r="JQZ117" s="1153"/>
      <c r="JRA117" s="1153"/>
      <c r="JRB117" s="1153"/>
      <c r="JRC117" s="1153"/>
      <c r="JRD117" s="1153"/>
      <c r="JRE117" s="1153"/>
      <c r="JRF117" s="1153"/>
      <c r="JRG117" s="1153"/>
      <c r="JRH117" s="1153"/>
      <c r="JRI117" s="1153"/>
      <c r="JRJ117" s="1153"/>
      <c r="JRK117" s="1153"/>
      <c r="JRL117" s="1153"/>
      <c r="JRM117" s="1153"/>
      <c r="JRN117" s="1153"/>
      <c r="JRO117" s="1153"/>
      <c r="JRP117" s="1153"/>
      <c r="JRQ117" s="1153"/>
      <c r="JRR117" s="1153"/>
      <c r="JRS117" s="1153"/>
      <c r="JRT117" s="1153"/>
      <c r="JRU117" s="1153"/>
      <c r="JRV117" s="1153"/>
      <c r="JRW117" s="1153"/>
      <c r="JRX117" s="1153"/>
      <c r="JRY117" s="1153"/>
      <c r="JRZ117" s="1153"/>
      <c r="JSA117" s="1153"/>
      <c r="JSB117" s="1153"/>
      <c r="JSC117" s="1153"/>
      <c r="JSD117" s="1153"/>
      <c r="JSE117" s="1153"/>
      <c r="JSF117" s="1153"/>
      <c r="JSG117" s="1153"/>
      <c r="JSH117" s="1153"/>
      <c r="JSI117" s="1153"/>
      <c r="JSJ117" s="1153"/>
      <c r="JSK117" s="1153"/>
      <c r="JSL117" s="1153"/>
      <c r="JSM117" s="1153"/>
      <c r="JSN117" s="1153"/>
      <c r="JSO117" s="1153"/>
      <c r="JSP117" s="1153"/>
      <c r="JSQ117" s="1153"/>
      <c r="JSR117" s="1153"/>
      <c r="JSS117" s="1153"/>
      <c r="JST117" s="1153"/>
      <c r="JSU117" s="1153"/>
      <c r="JSV117" s="1153"/>
      <c r="JSW117" s="1153"/>
      <c r="JSX117" s="1153"/>
      <c r="JSY117" s="1153"/>
      <c r="JSZ117" s="1153"/>
      <c r="JTA117" s="1153"/>
      <c r="JTB117" s="1153"/>
      <c r="JTC117" s="1153"/>
      <c r="JTD117" s="1153"/>
      <c r="JTE117" s="1153"/>
      <c r="JTF117" s="1153"/>
      <c r="JTG117" s="1153"/>
      <c r="JTH117" s="1153"/>
      <c r="JTI117" s="1153"/>
      <c r="JTJ117" s="1153"/>
      <c r="JTK117" s="1153"/>
      <c r="JTL117" s="1153"/>
      <c r="JTM117" s="1153"/>
      <c r="JTN117" s="1153"/>
      <c r="JTO117" s="1153"/>
      <c r="JTP117" s="1153"/>
      <c r="JTQ117" s="1153"/>
      <c r="JTR117" s="1153"/>
      <c r="JTS117" s="1153"/>
      <c r="JTT117" s="1153"/>
      <c r="JTU117" s="1153"/>
      <c r="JTV117" s="1153"/>
      <c r="JTW117" s="1153"/>
      <c r="JTX117" s="1153"/>
      <c r="JTY117" s="1153"/>
      <c r="JTZ117" s="1153"/>
      <c r="JUA117" s="1153"/>
      <c r="JUB117" s="1153"/>
      <c r="JUC117" s="1153"/>
      <c r="JUD117" s="1153"/>
      <c r="JUE117" s="1153"/>
      <c r="JUF117" s="1153"/>
      <c r="JUG117" s="1153"/>
      <c r="JUH117" s="1153"/>
      <c r="JUI117" s="1153"/>
      <c r="JUJ117" s="1153"/>
      <c r="JUK117" s="1153"/>
      <c r="JUL117" s="1153"/>
      <c r="JUM117" s="1153"/>
      <c r="JUN117" s="1153"/>
      <c r="JUO117" s="1153"/>
      <c r="JUP117" s="1153"/>
      <c r="JUQ117" s="1153"/>
      <c r="JUR117" s="1153"/>
      <c r="JUS117" s="1153"/>
      <c r="JUT117" s="1153"/>
      <c r="JUU117" s="1153"/>
      <c r="JUV117" s="1153"/>
      <c r="JUW117" s="1153"/>
      <c r="JUX117" s="1153"/>
      <c r="JUY117" s="1153"/>
      <c r="JUZ117" s="1153"/>
      <c r="JVA117" s="1153"/>
      <c r="JVB117" s="1153"/>
      <c r="JVC117" s="1153"/>
      <c r="JVD117" s="1153"/>
      <c r="JVE117" s="1153"/>
      <c r="JVF117" s="1153"/>
      <c r="JVG117" s="1153"/>
      <c r="JVH117" s="1153"/>
      <c r="JVI117" s="1153"/>
      <c r="JVJ117" s="1153"/>
      <c r="JVK117" s="1153"/>
      <c r="JVL117" s="1153"/>
      <c r="JVM117" s="1153"/>
      <c r="JVN117" s="1153"/>
      <c r="JVO117" s="1153"/>
      <c r="JVP117" s="1153"/>
      <c r="JVQ117" s="1153"/>
      <c r="JVR117" s="1153"/>
      <c r="JVS117" s="1153"/>
      <c r="JVT117" s="1153"/>
      <c r="JVU117" s="1153"/>
      <c r="JVV117" s="1153"/>
      <c r="JVW117" s="1153"/>
      <c r="JVX117" s="1153"/>
      <c r="JVY117" s="1153"/>
      <c r="JVZ117" s="1153"/>
      <c r="JWA117" s="1153"/>
      <c r="JWB117" s="1153"/>
      <c r="JWC117" s="1153"/>
      <c r="JWD117" s="1153"/>
      <c r="JWE117" s="1153"/>
      <c r="JWF117" s="1153"/>
      <c r="JWG117" s="1153"/>
      <c r="JWH117" s="1153"/>
      <c r="JWI117" s="1153"/>
      <c r="JWJ117" s="1153"/>
      <c r="JWK117" s="1153"/>
      <c r="JWL117" s="1153"/>
      <c r="JWM117" s="1153"/>
      <c r="JWN117" s="1153"/>
      <c r="JWO117" s="1153"/>
      <c r="JWP117" s="1153"/>
      <c r="JWQ117" s="1153"/>
      <c r="JWR117" s="1153"/>
      <c r="JWS117" s="1153"/>
      <c r="JWT117" s="1153"/>
      <c r="JWU117" s="1153"/>
      <c r="JWV117" s="1153"/>
      <c r="JWW117" s="1153"/>
      <c r="JWX117" s="1153"/>
      <c r="JWY117" s="1153"/>
      <c r="JWZ117" s="1153"/>
      <c r="JXA117" s="1153"/>
      <c r="JXB117" s="1153"/>
      <c r="JXC117" s="1153"/>
      <c r="JXD117" s="1153"/>
      <c r="JXE117" s="1153"/>
      <c r="JXF117" s="1153"/>
      <c r="JXG117" s="1153"/>
      <c r="JXH117" s="1153"/>
      <c r="JXI117" s="1153"/>
      <c r="JXJ117" s="1153"/>
      <c r="JXK117" s="1153"/>
      <c r="JXL117" s="1153"/>
      <c r="JXM117" s="1153"/>
      <c r="JXN117" s="1153"/>
      <c r="JXO117" s="1153"/>
      <c r="JXP117" s="1153"/>
      <c r="JXQ117" s="1153"/>
      <c r="JXR117" s="1153"/>
      <c r="JXS117" s="1153"/>
      <c r="JXT117" s="1153"/>
      <c r="JXU117" s="1153"/>
      <c r="JXV117" s="1153"/>
      <c r="JXW117" s="1153"/>
      <c r="JXX117" s="1153"/>
      <c r="JXY117" s="1153"/>
      <c r="JXZ117" s="1153"/>
      <c r="JYA117" s="1153"/>
      <c r="JYB117" s="1153"/>
      <c r="JYC117" s="1153"/>
      <c r="JYD117" s="1153"/>
      <c r="JYE117" s="1153"/>
      <c r="JYF117" s="1153"/>
      <c r="JYG117" s="1153"/>
      <c r="JYH117" s="1153"/>
      <c r="JYI117" s="1153"/>
      <c r="JYJ117" s="1153"/>
      <c r="JYK117" s="1153"/>
      <c r="JYL117" s="1153"/>
      <c r="JYM117" s="1153"/>
      <c r="JYN117" s="1153"/>
      <c r="JYO117" s="1153"/>
      <c r="JYP117" s="1153"/>
      <c r="JYQ117" s="1153"/>
      <c r="JYR117" s="1153"/>
      <c r="JYS117" s="1153"/>
      <c r="JYT117" s="1153"/>
      <c r="JYU117" s="1153"/>
      <c r="JYV117" s="1153"/>
      <c r="JYW117" s="1153"/>
      <c r="JYX117" s="1153"/>
      <c r="JYY117" s="1153"/>
      <c r="JYZ117" s="1153"/>
      <c r="JZA117" s="1153"/>
      <c r="JZB117" s="1153"/>
      <c r="JZC117" s="1153"/>
      <c r="JZD117" s="1153"/>
      <c r="JZE117" s="1153"/>
      <c r="JZF117" s="1153"/>
      <c r="JZG117" s="1153"/>
      <c r="JZH117" s="1153"/>
      <c r="JZI117" s="1153"/>
      <c r="JZJ117" s="1153"/>
      <c r="JZK117" s="1153"/>
      <c r="JZL117" s="1153"/>
      <c r="JZM117" s="1153"/>
      <c r="JZN117" s="1153"/>
      <c r="JZO117" s="1153"/>
      <c r="JZP117" s="1153"/>
      <c r="JZQ117" s="1153"/>
      <c r="JZR117" s="1153"/>
      <c r="JZS117" s="1153"/>
      <c r="JZT117" s="1153"/>
      <c r="JZU117" s="1153"/>
      <c r="JZV117" s="1153"/>
      <c r="JZW117" s="1153"/>
      <c r="JZX117" s="1153"/>
      <c r="JZY117" s="1153"/>
      <c r="JZZ117" s="1153"/>
      <c r="KAA117" s="1153"/>
      <c r="KAB117" s="1153"/>
      <c r="KAC117" s="1153"/>
      <c r="KAD117" s="1153"/>
      <c r="KAE117" s="1153"/>
      <c r="KAF117" s="1153"/>
      <c r="KAG117" s="1153"/>
      <c r="KAH117" s="1153"/>
      <c r="KAI117" s="1153"/>
      <c r="KAJ117" s="1153"/>
      <c r="KAK117" s="1153"/>
      <c r="KAL117" s="1153"/>
      <c r="KAM117" s="1153"/>
      <c r="KAN117" s="1153"/>
      <c r="KAO117" s="1153"/>
      <c r="KAP117" s="1153"/>
      <c r="KAQ117" s="1153"/>
      <c r="KAR117" s="1153"/>
      <c r="KAS117" s="1153"/>
      <c r="KAT117" s="1153"/>
      <c r="KAU117" s="1153"/>
      <c r="KAV117" s="1153"/>
      <c r="KAW117" s="1153"/>
      <c r="KAX117" s="1153"/>
      <c r="KAY117" s="1153"/>
      <c r="KAZ117" s="1153"/>
      <c r="KBA117" s="1153"/>
      <c r="KBB117" s="1153"/>
      <c r="KBC117" s="1153"/>
      <c r="KBD117" s="1153"/>
      <c r="KBE117" s="1153"/>
      <c r="KBF117" s="1153"/>
      <c r="KBG117" s="1153"/>
      <c r="KBH117" s="1153"/>
      <c r="KBI117" s="1153"/>
      <c r="KBJ117" s="1153"/>
      <c r="KBK117" s="1153"/>
      <c r="KBL117" s="1153"/>
      <c r="KBM117" s="1153"/>
      <c r="KBN117" s="1153"/>
      <c r="KBO117" s="1153"/>
      <c r="KBP117" s="1153"/>
      <c r="KBQ117" s="1153"/>
      <c r="KBR117" s="1153"/>
      <c r="KBS117" s="1153"/>
      <c r="KBT117" s="1153"/>
      <c r="KBU117" s="1153"/>
      <c r="KBV117" s="1153"/>
      <c r="KBW117" s="1153"/>
      <c r="KBX117" s="1153"/>
      <c r="KBY117" s="1153"/>
      <c r="KBZ117" s="1153"/>
      <c r="KCA117" s="1153"/>
      <c r="KCB117" s="1153"/>
      <c r="KCC117" s="1153"/>
      <c r="KCD117" s="1153"/>
      <c r="KCE117" s="1153"/>
      <c r="KCF117" s="1153"/>
      <c r="KCG117" s="1153"/>
      <c r="KCH117" s="1153"/>
      <c r="KCI117" s="1153"/>
      <c r="KCJ117" s="1153"/>
      <c r="KCK117" s="1153"/>
      <c r="KCL117" s="1153"/>
      <c r="KCM117" s="1153"/>
      <c r="KCN117" s="1153"/>
      <c r="KCO117" s="1153"/>
      <c r="KCP117" s="1153"/>
      <c r="KCQ117" s="1153"/>
      <c r="KCR117" s="1153"/>
      <c r="KCS117" s="1153"/>
      <c r="KCT117" s="1153"/>
      <c r="KCU117" s="1153"/>
      <c r="KCV117" s="1153"/>
      <c r="KCW117" s="1153"/>
      <c r="KCX117" s="1153"/>
      <c r="KCY117" s="1153"/>
      <c r="KCZ117" s="1153"/>
      <c r="KDA117" s="1153"/>
      <c r="KDB117" s="1153"/>
      <c r="KDC117" s="1153"/>
      <c r="KDD117" s="1153"/>
      <c r="KDE117" s="1153"/>
      <c r="KDF117" s="1153"/>
      <c r="KDG117" s="1153"/>
      <c r="KDH117" s="1153"/>
      <c r="KDI117" s="1153"/>
      <c r="KDJ117" s="1153"/>
      <c r="KDK117" s="1153"/>
      <c r="KDL117" s="1153"/>
      <c r="KDM117" s="1153"/>
      <c r="KDN117" s="1153"/>
      <c r="KDO117" s="1153"/>
      <c r="KDP117" s="1153"/>
      <c r="KDQ117" s="1153"/>
      <c r="KDR117" s="1153"/>
      <c r="KDS117" s="1153"/>
      <c r="KDT117" s="1153"/>
      <c r="KDU117" s="1153"/>
      <c r="KDV117" s="1153"/>
      <c r="KDW117" s="1153"/>
      <c r="KDX117" s="1153"/>
      <c r="KDY117" s="1153"/>
      <c r="KDZ117" s="1153"/>
      <c r="KEA117" s="1153"/>
      <c r="KEB117" s="1153"/>
      <c r="KEC117" s="1153"/>
      <c r="KED117" s="1153"/>
      <c r="KEE117" s="1153"/>
      <c r="KEF117" s="1153"/>
      <c r="KEG117" s="1153"/>
      <c r="KEH117" s="1153"/>
      <c r="KEI117" s="1153"/>
      <c r="KEJ117" s="1153"/>
      <c r="KEK117" s="1153"/>
      <c r="KEL117" s="1153"/>
      <c r="KEM117" s="1153"/>
      <c r="KEN117" s="1153"/>
      <c r="KEO117" s="1153"/>
      <c r="KEP117" s="1153"/>
      <c r="KEQ117" s="1153"/>
      <c r="KER117" s="1153"/>
      <c r="KES117" s="1153"/>
      <c r="KET117" s="1153"/>
      <c r="KEU117" s="1153"/>
      <c r="KEV117" s="1153"/>
      <c r="KEW117" s="1153"/>
      <c r="KEX117" s="1153"/>
      <c r="KEY117" s="1153"/>
      <c r="KEZ117" s="1153"/>
      <c r="KFA117" s="1153"/>
      <c r="KFB117" s="1153"/>
      <c r="KFC117" s="1153"/>
      <c r="KFD117" s="1153"/>
      <c r="KFE117" s="1153"/>
      <c r="KFF117" s="1153"/>
      <c r="KFG117" s="1153"/>
      <c r="KFH117" s="1153"/>
      <c r="KFI117" s="1153"/>
      <c r="KFJ117" s="1153"/>
      <c r="KFK117" s="1153"/>
      <c r="KFL117" s="1153"/>
      <c r="KFM117" s="1153"/>
      <c r="KFN117" s="1153"/>
      <c r="KFO117" s="1153"/>
      <c r="KFP117" s="1153"/>
      <c r="KFQ117" s="1153"/>
      <c r="KFR117" s="1153"/>
      <c r="KFS117" s="1153"/>
      <c r="KFT117" s="1153"/>
      <c r="KFU117" s="1153"/>
      <c r="KFV117" s="1153"/>
      <c r="KFW117" s="1153"/>
      <c r="KFX117" s="1153"/>
      <c r="KFY117" s="1153"/>
      <c r="KFZ117" s="1153"/>
      <c r="KGA117" s="1153"/>
      <c r="KGB117" s="1153"/>
      <c r="KGC117" s="1153"/>
      <c r="KGD117" s="1153"/>
      <c r="KGE117" s="1153"/>
      <c r="KGF117" s="1153"/>
      <c r="KGG117" s="1153"/>
      <c r="KGH117" s="1153"/>
      <c r="KGI117" s="1153"/>
      <c r="KGJ117" s="1153"/>
      <c r="KGK117" s="1153"/>
      <c r="KGL117" s="1153"/>
      <c r="KGM117" s="1153"/>
      <c r="KGN117" s="1153"/>
      <c r="KGO117" s="1153"/>
      <c r="KGP117" s="1153"/>
      <c r="KGQ117" s="1153"/>
      <c r="KGR117" s="1153"/>
      <c r="KGS117" s="1153"/>
      <c r="KGT117" s="1153"/>
      <c r="KGU117" s="1153"/>
      <c r="KGV117" s="1153"/>
      <c r="KGW117" s="1153"/>
      <c r="KGX117" s="1153"/>
      <c r="KGY117" s="1153"/>
      <c r="KGZ117" s="1153"/>
      <c r="KHA117" s="1153"/>
      <c r="KHB117" s="1153"/>
      <c r="KHC117" s="1153"/>
      <c r="KHD117" s="1153"/>
      <c r="KHE117" s="1153"/>
      <c r="KHF117" s="1153"/>
      <c r="KHG117" s="1153"/>
      <c r="KHH117" s="1153"/>
      <c r="KHI117" s="1153"/>
      <c r="KHJ117" s="1153"/>
      <c r="KHK117" s="1153"/>
      <c r="KHL117" s="1153"/>
      <c r="KHM117" s="1153"/>
      <c r="KHN117" s="1153"/>
      <c r="KHO117" s="1153"/>
      <c r="KHP117" s="1153"/>
      <c r="KHQ117" s="1153"/>
      <c r="KHR117" s="1153"/>
      <c r="KHS117" s="1153"/>
      <c r="KHT117" s="1153"/>
      <c r="KHU117" s="1153"/>
      <c r="KHV117" s="1153"/>
      <c r="KHW117" s="1153"/>
      <c r="KHX117" s="1153"/>
      <c r="KHY117" s="1153"/>
      <c r="KHZ117" s="1153"/>
      <c r="KIA117" s="1153"/>
      <c r="KIB117" s="1153"/>
      <c r="KIC117" s="1153"/>
      <c r="KID117" s="1153"/>
      <c r="KIE117" s="1153"/>
      <c r="KIF117" s="1153"/>
      <c r="KIG117" s="1153"/>
      <c r="KIH117" s="1153"/>
      <c r="KII117" s="1153"/>
      <c r="KIJ117" s="1153"/>
      <c r="KIK117" s="1153"/>
      <c r="KIL117" s="1153"/>
      <c r="KIM117" s="1153"/>
      <c r="KIN117" s="1153"/>
      <c r="KIO117" s="1153"/>
      <c r="KIP117" s="1153"/>
      <c r="KIQ117" s="1153"/>
      <c r="KIR117" s="1153"/>
      <c r="KIS117" s="1153"/>
      <c r="KIT117" s="1153"/>
      <c r="KIU117" s="1153"/>
      <c r="KIV117" s="1153"/>
      <c r="KIW117" s="1153"/>
      <c r="KIX117" s="1153"/>
      <c r="KIY117" s="1153"/>
      <c r="KIZ117" s="1153"/>
      <c r="KJA117" s="1153"/>
      <c r="KJB117" s="1153"/>
      <c r="KJC117" s="1153"/>
      <c r="KJD117" s="1153"/>
      <c r="KJE117" s="1153"/>
      <c r="KJF117" s="1153"/>
      <c r="KJG117" s="1153"/>
      <c r="KJH117" s="1153"/>
      <c r="KJI117" s="1153"/>
      <c r="KJJ117" s="1153"/>
      <c r="KJK117" s="1153"/>
      <c r="KJL117" s="1153"/>
      <c r="KJM117" s="1153"/>
      <c r="KJN117" s="1153"/>
      <c r="KJO117" s="1153"/>
      <c r="KJP117" s="1153"/>
      <c r="KJQ117" s="1153"/>
      <c r="KJR117" s="1153"/>
      <c r="KJS117" s="1153"/>
      <c r="KJT117" s="1153"/>
      <c r="KJU117" s="1153"/>
      <c r="KJV117" s="1153"/>
      <c r="KJW117" s="1153"/>
      <c r="KJX117" s="1153"/>
      <c r="KJY117" s="1153"/>
      <c r="KJZ117" s="1153"/>
      <c r="KKA117" s="1153"/>
      <c r="KKB117" s="1153"/>
      <c r="KKC117" s="1153"/>
      <c r="KKD117" s="1153"/>
      <c r="KKE117" s="1153"/>
      <c r="KKF117" s="1153"/>
      <c r="KKG117" s="1153"/>
      <c r="KKH117" s="1153"/>
      <c r="KKI117" s="1153"/>
      <c r="KKJ117" s="1153"/>
      <c r="KKK117" s="1153"/>
      <c r="KKL117" s="1153"/>
      <c r="KKM117" s="1153"/>
      <c r="KKN117" s="1153"/>
      <c r="KKO117" s="1153"/>
      <c r="KKP117" s="1153"/>
      <c r="KKQ117" s="1153"/>
      <c r="KKR117" s="1153"/>
      <c r="KKS117" s="1153"/>
      <c r="KKT117" s="1153"/>
      <c r="KKU117" s="1153"/>
      <c r="KKV117" s="1153"/>
      <c r="KKW117" s="1153"/>
      <c r="KKX117" s="1153"/>
      <c r="KKY117" s="1153"/>
      <c r="KKZ117" s="1153"/>
      <c r="KLA117" s="1153"/>
      <c r="KLB117" s="1153"/>
      <c r="KLC117" s="1153"/>
      <c r="KLD117" s="1153"/>
      <c r="KLE117" s="1153"/>
      <c r="KLF117" s="1153"/>
      <c r="KLG117" s="1153"/>
      <c r="KLH117" s="1153"/>
      <c r="KLI117" s="1153"/>
      <c r="KLJ117" s="1153"/>
      <c r="KLK117" s="1153"/>
      <c r="KLL117" s="1153"/>
      <c r="KLM117" s="1153"/>
      <c r="KLN117" s="1153"/>
      <c r="KLO117" s="1153"/>
      <c r="KLP117" s="1153"/>
      <c r="KLQ117" s="1153"/>
      <c r="KLR117" s="1153"/>
      <c r="KLS117" s="1153"/>
      <c r="KLT117" s="1153"/>
      <c r="KLU117" s="1153"/>
      <c r="KLV117" s="1153"/>
      <c r="KLW117" s="1153"/>
      <c r="KLX117" s="1153"/>
      <c r="KLY117" s="1153"/>
      <c r="KLZ117" s="1153"/>
      <c r="KMA117" s="1153"/>
      <c r="KMB117" s="1153"/>
      <c r="KMC117" s="1153"/>
      <c r="KMD117" s="1153"/>
      <c r="KME117" s="1153"/>
      <c r="KMF117" s="1153"/>
      <c r="KMG117" s="1153"/>
      <c r="KMH117" s="1153"/>
      <c r="KMI117" s="1153"/>
      <c r="KMJ117" s="1153"/>
      <c r="KMK117" s="1153"/>
      <c r="KML117" s="1153"/>
      <c r="KMM117" s="1153"/>
      <c r="KMN117" s="1153"/>
      <c r="KMO117" s="1153"/>
      <c r="KMP117" s="1153"/>
      <c r="KMQ117" s="1153"/>
      <c r="KMR117" s="1153"/>
      <c r="KMS117" s="1153"/>
      <c r="KMT117" s="1153"/>
      <c r="KMU117" s="1153"/>
      <c r="KMV117" s="1153"/>
      <c r="KMW117" s="1153"/>
      <c r="KMX117" s="1153"/>
      <c r="KMY117" s="1153"/>
      <c r="KMZ117" s="1153"/>
      <c r="KNA117" s="1153"/>
      <c r="KNB117" s="1153"/>
      <c r="KNC117" s="1153"/>
      <c r="KND117" s="1153"/>
      <c r="KNE117" s="1153"/>
      <c r="KNF117" s="1153"/>
      <c r="KNG117" s="1153"/>
      <c r="KNH117" s="1153"/>
      <c r="KNI117" s="1153"/>
      <c r="KNJ117" s="1153"/>
      <c r="KNK117" s="1153"/>
      <c r="KNL117" s="1153"/>
      <c r="KNM117" s="1153"/>
      <c r="KNN117" s="1153"/>
      <c r="KNO117" s="1153"/>
      <c r="KNP117" s="1153"/>
      <c r="KNQ117" s="1153"/>
      <c r="KNR117" s="1153"/>
      <c r="KNS117" s="1153"/>
      <c r="KNT117" s="1153"/>
      <c r="KNU117" s="1153"/>
      <c r="KNV117" s="1153"/>
      <c r="KNW117" s="1153"/>
      <c r="KNX117" s="1153"/>
      <c r="KNY117" s="1153"/>
      <c r="KNZ117" s="1153"/>
      <c r="KOA117" s="1153"/>
      <c r="KOB117" s="1153"/>
      <c r="KOC117" s="1153"/>
      <c r="KOD117" s="1153"/>
      <c r="KOE117" s="1153"/>
      <c r="KOF117" s="1153"/>
      <c r="KOG117" s="1153"/>
      <c r="KOH117" s="1153"/>
      <c r="KOI117" s="1153"/>
      <c r="KOJ117" s="1153"/>
      <c r="KOK117" s="1153"/>
      <c r="KOL117" s="1153"/>
      <c r="KOM117" s="1153"/>
      <c r="KON117" s="1153"/>
      <c r="KOO117" s="1153"/>
      <c r="KOP117" s="1153"/>
      <c r="KOQ117" s="1153"/>
      <c r="KOR117" s="1153"/>
      <c r="KOS117" s="1153"/>
      <c r="KOT117" s="1153"/>
      <c r="KOU117" s="1153"/>
      <c r="KOV117" s="1153"/>
      <c r="KOW117" s="1153"/>
      <c r="KOX117" s="1153"/>
      <c r="KOY117" s="1153"/>
      <c r="KOZ117" s="1153"/>
      <c r="KPA117" s="1153"/>
      <c r="KPB117" s="1153"/>
      <c r="KPC117" s="1153"/>
      <c r="KPD117" s="1153"/>
      <c r="KPE117" s="1153"/>
      <c r="KPF117" s="1153"/>
      <c r="KPG117" s="1153"/>
      <c r="KPH117" s="1153"/>
      <c r="KPI117" s="1153"/>
      <c r="KPJ117" s="1153"/>
      <c r="KPK117" s="1153"/>
      <c r="KPL117" s="1153"/>
      <c r="KPM117" s="1153"/>
      <c r="KPN117" s="1153"/>
      <c r="KPO117" s="1153"/>
      <c r="KPP117" s="1153"/>
      <c r="KPQ117" s="1153"/>
      <c r="KPR117" s="1153"/>
      <c r="KPS117" s="1153"/>
      <c r="KPT117" s="1153"/>
      <c r="KPU117" s="1153"/>
      <c r="KPV117" s="1153"/>
      <c r="KPW117" s="1153"/>
      <c r="KPX117" s="1153"/>
      <c r="KPY117" s="1153"/>
      <c r="KPZ117" s="1153"/>
      <c r="KQA117" s="1153"/>
      <c r="KQB117" s="1153"/>
      <c r="KQC117" s="1153"/>
      <c r="KQD117" s="1153"/>
      <c r="KQE117" s="1153"/>
      <c r="KQF117" s="1153"/>
      <c r="KQG117" s="1153"/>
      <c r="KQH117" s="1153"/>
      <c r="KQI117" s="1153"/>
      <c r="KQJ117" s="1153"/>
      <c r="KQK117" s="1153"/>
      <c r="KQL117" s="1153"/>
      <c r="KQM117" s="1153"/>
      <c r="KQN117" s="1153"/>
      <c r="KQO117" s="1153"/>
      <c r="KQP117" s="1153"/>
      <c r="KQQ117" s="1153"/>
      <c r="KQR117" s="1153"/>
      <c r="KQS117" s="1153"/>
      <c r="KQT117" s="1153"/>
      <c r="KQU117" s="1153"/>
      <c r="KQV117" s="1153"/>
      <c r="KQW117" s="1153"/>
      <c r="KQX117" s="1153"/>
      <c r="KQY117" s="1153"/>
      <c r="KQZ117" s="1153"/>
      <c r="KRA117" s="1153"/>
      <c r="KRB117" s="1153"/>
      <c r="KRC117" s="1153"/>
      <c r="KRD117" s="1153"/>
      <c r="KRE117" s="1153"/>
      <c r="KRF117" s="1153"/>
      <c r="KRG117" s="1153"/>
      <c r="KRH117" s="1153"/>
      <c r="KRI117" s="1153"/>
      <c r="KRJ117" s="1153"/>
      <c r="KRK117" s="1153"/>
      <c r="KRL117" s="1153"/>
      <c r="KRM117" s="1153"/>
      <c r="KRN117" s="1153"/>
      <c r="KRO117" s="1153"/>
      <c r="KRP117" s="1153"/>
      <c r="KRQ117" s="1153"/>
      <c r="KRR117" s="1153"/>
      <c r="KRS117" s="1153"/>
      <c r="KRT117" s="1153"/>
      <c r="KRU117" s="1153"/>
      <c r="KRV117" s="1153"/>
      <c r="KRW117" s="1153"/>
      <c r="KRX117" s="1153"/>
      <c r="KRY117" s="1153"/>
      <c r="KRZ117" s="1153"/>
      <c r="KSA117" s="1153"/>
      <c r="KSB117" s="1153"/>
      <c r="KSC117" s="1153"/>
      <c r="KSD117" s="1153"/>
      <c r="KSE117" s="1153"/>
      <c r="KSF117" s="1153"/>
      <c r="KSG117" s="1153"/>
      <c r="KSH117" s="1153"/>
      <c r="KSI117" s="1153"/>
      <c r="KSJ117" s="1153"/>
      <c r="KSK117" s="1153"/>
      <c r="KSL117" s="1153"/>
      <c r="KSM117" s="1153"/>
      <c r="KSN117" s="1153"/>
      <c r="KSO117" s="1153"/>
      <c r="KSP117" s="1153"/>
      <c r="KSQ117" s="1153"/>
      <c r="KSR117" s="1153"/>
      <c r="KSS117" s="1153"/>
      <c r="KST117" s="1153"/>
      <c r="KSU117" s="1153"/>
      <c r="KSV117" s="1153"/>
      <c r="KSW117" s="1153"/>
      <c r="KSX117" s="1153"/>
      <c r="KSY117" s="1153"/>
      <c r="KSZ117" s="1153"/>
      <c r="KTA117" s="1153"/>
      <c r="KTB117" s="1153"/>
      <c r="KTC117" s="1153"/>
      <c r="KTD117" s="1153"/>
      <c r="KTE117" s="1153"/>
      <c r="KTF117" s="1153"/>
      <c r="KTG117" s="1153"/>
      <c r="KTH117" s="1153"/>
      <c r="KTI117" s="1153"/>
      <c r="KTJ117" s="1153"/>
      <c r="KTK117" s="1153"/>
      <c r="KTL117" s="1153"/>
      <c r="KTM117" s="1153"/>
      <c r="KTN117" s="1153"/>
      <c r="KTO117" s="1153"/>
      <c r="KTP117" s="1153"/>
      <c r="KTQ117" s="1153"/>
      <c r="KTR117" s="1153"/>
      <c r="KTS117" s="1153"/>
      <c r="KTT117" s="1153"/>
      <c r="KTU117" s="1153"/>
      <c r="KTV117" s="1153"/>
      <c r="KTW117" s="1153"/>
      <c r="KTX117" s="1153"/>
      <c r="KTY117" s="1153"/>
      <c r="KTZ117" s="1153"/>
      <c r="KUA117" s="1153"/>
      <c r="KUB117" s="1153"/>
      <c r="KUC117" s="1153"/>
      <c r="KUD117" s="1153"/>
      <c r="KUE117" s="1153"/>
      <c r="KUF117" s="1153"/>
      <c r="KUG117" s="1153"/>
      <c r="KUH117" s="1153"/>
      <c r="KUI117" s="1153"/>
      <c r="KUJ117" s="1153"/>
      <c r="KUK117" s="1153"/>
      <c r="KUL117" s="1153"/>
      <c r="KUM117" s="1153"/>
      <c r="KUN117" s="1153"/>
      <c r="KUO117" s="1153"/>
      <c r="KUP117" s="1153"/>
      <c r="KUQ117" s="1153"/>
      <c r="KUR117" s="1153"/>
      <c r="KUS117" s="1153"/>
      <c r="KUT117" s="1153"/>
      <c r="KUU117" s="1153"/>
      <c r="KUV117" s="1153"/>
      <c r="KUW117" s="1153"/>
      <c r="KUX117" s="1153"/>
      <c r="KUY117" s="1153"/>
      <c r="KUZ117" s="1153"/>
      <c r="KVA117" s="1153"/>
      <c r="KVB117" s="1153"/>
      <c r="KVC117" s="1153"/>
      <c r="KVD117" s="1153"/>
      <c r="KVE117" s="1153"/>
      <c r="KVF117" s="1153"/>
      <c r="KVG117" s="1153"/>
      <c r="KVH117" s="1153"/>
      <c r="KVI117" s="1153"/>
      <c r="KVJ117" s="1153"/>
      <c r="KVK117" s="1153"/>
      <c r="KVL117" s="1153"/>
      <c r="KVM117" s="1153"/>
      <c r="KVN117" s="1153"/>
      <c r="KVO117" s="1153"/>
      <c r="KVP117" s="1153"/>
      <c r="KVQ117" s="1153"/>
      <c r="KVR117" s="1153"/>
      <c r="KVS117" s="1153"/>
      <c r="KVT117" s="1153"/>
      <c r="KVU117" s="1153"/>
      <c r="KVV117" s="1153"/>
      <c r="KVW117" s="1153"/>
      <c r="KVX117" s="1153"/>
      <c r="KVY117" s="1153"/>
      <c r="KVZ117" s="1153"/>
      <c r="KWA117" s="1153"/>
      <c r="KWB117" s="1153"/>
      <c r="KWC117" s="1153"/>
      <c r="KWD117" s="1153"/>
      <c r="KWE117" s="1153"/>
      <c r="KWF117" s="1153"/>
      <c r="KWG117" s="1153"/>
      <c r="KWH117" s="1153"/>
      <c r="KWI117" s="1153"/>
      <c r="KWJ117" s="1153"/>
      <c r="KWK117" s="1153"/>
      <c r="KWL117" s="1153"/>
      <c r="KWM117" s="1153"/>
      <c r="KWN117" s="1153"/>
      <c r="KWO117" s="1153"/>
      <c r="KWP117" s="1153"/>
      <c r="KWQ117" s="1153"/>
      <c r="KWR117" s="1153"/>
      <c r="KWS117" s="1153"/>
      <c r="KWT117" s="1153"/>
      <c r="KWU117" s="1153"/>
      <c r="KWV117" s="1153"/>
      <c r="KWW117" s="1153"/>
      <c r="KWX117" s="1153"/>
      <c r="KWY117" s="1153"/>
      <c r="KWZ117" s="1153"/>
      <c r="KXA117" s="1153"/>
      <c r="KXB117" s="1153"/>
      <c r="KXC117" s="1153"/>
      <c r="KXD117" s="1153"/>
      <c r="KXE117" s="1153"/>
      <c r="KXF117" s="1153"/>
      <c r="KXG117" s="1153"/>
      <c r="KXH117" s="1153"/>
      <c r="KXI117" s="1153"/>
      <c r="KXJ117" s="1153"/>
      <c r="KXK117" s="1153"/>
      <c r="KXL117" s="1153"/>
      <c r="KXM117" s="1153"/>
      <c r="KXN117" s="1153"/>
      <c r="KXO117" s="1153"/>
      <c r="KXP117" s="1153"/>
      <c r="KXQ117" s="1153"/>
      <c r="KXR117" s="1153"/>
      <c r="KXS117" s="1153"/>
      <c r="KXT117" s="1153"/>
      <c r="KXU117" s="1153"/>
      <c r="KXV117" s="1153"/>
      <c r="KXW117" s="1153"/>
      <c r="KXX117" s="1153"/>
      <c r="KXY117" s="1153"/>
      <c r="KXZ117" s="1153"/>
      <c r="KYA117" s="1153"/>
      <c r="KYB117" s="1153"/>
      <c r="KYC117" s="1153"/>
      <c r="KYD117" s="1153"/>
      <c r="KYE117" s="1153"/>
      <c r="KYF117" s="1153"/>
      <c r="KYG117" s="1153"/>
      <c r="KYH117" s="1153"/>
      <c r="KYI117" s="1153"/>
      <c r="KYJ117" s="1153"/>
      <c r="KYK117" s="1153"/>
      <c r="KYL117" s="1153"/>
      <c r="KYM117" s="1153"/>
      <c r="KYN117" s="1153"/>
      <c r="KYO117" s="1153"/>
      <c r="KYP117" s="1153"/>
      <c r="KYQ117" s="1153"/>
      <c r="KYR117" s="1153"/>
      <c r="KYS117" s="1153"/>
      <c r="KYT117" s="1153"/>
      <c r="KYU117" s="1153"/>
      <c r="KYV117" s="1153"/>
      <c r="KYW117" s="1153"/>
      <c r="KYX117" s="1153"/>
      <c r="KYY117" s="1153"/>
      <c r="KYZ117" s="1153"/>
      <c r="KZA117" s="1153"/>
      <c r="KZB117" s="1153"/>
      <c r="KZC117" s="1153"/>
      <c r="KZD117" s="1153"/>
      <c r="KZE117" s="1153"/>
      <c r="KZF117" s="1153"/>
      <c r="KZG117" s="1153"/>
      <c r="KZH117" s="1153"/>
      <c r="KZI117" s="1153"/>
      <c r="KZJ117" s="1153"/>
      <c r="KZK117" s="1153"/>
      <c r="KZL117" s="1153"/>
      <c r="KZM117" s="1153"/>
      <c r="KZN117" s="1153"/>
      <c r="KZO117" s="1153"/>
      <c r="KZP117" s="1153"/>
      <c r="KZQ117" s="1153"/>
      <c r="KZR117" s="1153"/>
      <c r="KZS117" s="1153"/>
      <c r="KZT117" s="1153"/>
      <c r="KZU117" s="1153"/>
      <c r="KZV117" s="1153"/>
      <c r="KZW117" s="1153"/>
      <c r="KZX117" s="1153"/>
      <c r="KZY117" s="1153"/>
      <c r="KZZ117" s="1153"/>
      <c r="LAA117" s="1153"/>
      <c r="LAB117" s="1153"/>
      <c r="LAC117" s="1153"/>
      <c r="LAD117" s="1153"/>
      <c r="LAE117" s="1153"/>
      <c r="LAF117" s="1153"/>
      <c r="LAG117" s="1153"/>
      <c r="LAH117" s="1153"/>
      <c r="LAI117" s="1153"/>
      <c r="LAJ117" s="1153"/>
      <c r="LAK117" s="1153"/>
      <c r="LAL117" s="1153"/>
      <c r="LAM117" s="1153"/>
      <c r="LAN117" s="1153"/>
      <c r="LAO117" s="1153"/>
      <c r="LAP117" s="1153"/>
      <c r="LAQ117" s="1153"/>
      <c r="LAR117" s="1153"/>
      <c r="LAS117" s="1153"/>
      <c r="LAT117" s="1153"/>
      <c r="LAU117" s="1153"/>
      <c r="LAV117" s="1153"/>
      <c r="LAW117" s="1153"/>
      <c r="LAX117" s="1153"/>
      <c r="LAY117" s="1153"/>
      <c r="LAZ117" s="1153"/>
      <c r="LBA117" s="1153"/>
      <c r="LBB117" s="1153"/>
      <c r="LBC117" s="1153"/>
      <c r="LBD117" s="1153"/>
      <c r="LBE117" s="1153"/>
      <c r="LBF117" s="1153"/>
      <c r="LBG117" s="1153"/>
      <c r="LBH117" s="1153"/>
      <c r="LBI117" s="1153"/>
      <c r="LBJ117" s="1153"/>
      <c r="LBK117" s="1153"/>
      <c r="LBL117" s="1153"/>
      <c r="LBM117" s="1153"/>
      <c r="LBN117" s="1153"/>
      <c r="LBO117" s="1153"/>
      <c r="LBP117" s="1153"/>
      <c r="LBQ117" s="1153"/>
      <c r="LBR117" s="1153"/>
      <c r="LBS117" s="1153"/>
      <c r="LBT117" s="1153"/>
      <c r="LBU117" s="1153"/>
      <c r="LBV117" s="1153"/>
      <c r="LBW117" s="1153"/>
      <c r="LBX117" s="1153"/>
      <c r="LBY117" s="1153"/>
      <c r="LBZ117" s="1153"/>
      <c r="LCA117" s="1153"/>
      <c r="LCB117" s="1153"/>
      <c r="LCC117" s="1153"/>
      <c r="LCD117" s="1153"/>
      <c r="LCE117" s="1153"/>
      <c r="LCF117" s="1153"/>
      <c r="LCG117" s="1153"/>
      <c r="LCH117" s="1153"/>
      <c r="LCI117" s="1153"/>
      <c r="LCJ117" s="1153"/>
      <c r="LCK117" s="1153"/>
      <c r="LCL117" s="1153"/>
      <c r="LCM117" s="1153"/>
      <c r="LCN117" s="1153"/>
      <c r="LCO117" s="1153"/>
      <c r="LCP117" s="1153"/>
      <c r="LCQ117" s="1153"/>
      <c r="LCR117" s="1153"/>
      <c r="LCS117" s="1153"/>
      <c r="LCT117" s="1153"/>
      <c r="LCU117" s="1153"/>
      <c r="LCV117" s="1153"/>
      <c r="LCW117" s="1153"/>
      <c r="LCX117" s="1153"/>
      <c r="LCY117" s="1153"/>
      <c r="LCZ117" s="1153"/>
      <c r="LDA117" s="1153"/>
      <c r="LDB117" s="1153"/>
      <c r="LDC117" s="1153"/>
      <c r="LDD117" s="1153"/>
      <c r="LDE117" s="1153"/>
      <c r="LDF117" s="1153"/>
      <c r="LDG117" s="1153"/>
      <c r="LDH117" s="1153"/>
      <c r="LDI117" s="1153"/>
      <c r="LDJ117" s="1153"/>
      <c r="LDK117" s="1153"/>
      <c r="LDL117" s="1153"/>
      <c r="LDM117" s="1153"/>
      <c r="LDN117" s="1153"/>
      <c r="LDO117" s="1153"/>
      <c r="LDP117" s="1153"/>
      <c r="LDQ117" s="1153"/>
      <c r="LDR117" s="1153"/>
      <c r="LDS117" s="1153"/>
      <c r="LDT117" s="1153"/>
      <c r="LDU117" s="1153"/>
      <c r="LDV117" s="1153"/>
      <c r="LDW117" s="1153"/>
      <c r="LDX117" s="1153"/>
      <c r="LDY117" s="1153"/>
      <c r="LDZ117" s="1153"/>
      <c r="LEA117" s="1153"/>
      <c r="LEB117" s="1153"/>
      <c r="LEC117" s="1153"/>
      <c r="LED117" s="1153"/>
      <c r="LEE117" s="1153"/>
      <c r="LEF117" s="1153"/>
      <c r="LEG117" s="1153"/>
      <c r="LEH117" s="1153"/>
      <c r="LEI117" s="1153"/>
      <c r="LEJ117" s="1153"/>
      <c r="LEK117" s="1153"/>
      <c r="LEL117" s="1153"/>
      <c r="LEM117" s="1153"/>
      <c r="LEN117" s="1153"/>
      <c r="LEO117" s="1153"/>
      <c r="LEP117" s="1153"/>
      <c r="LEQ117" s="1153"/>
      <c r="LER117" s="1153"/>
      <c r="LES117" s="1153"/>
      <c r="LET117" s="1153"/>
      <c r="LEU117" s="1153"/>
      <c r="LEV117" s="1153"/>
      <c r="LEW117" s="1153"/>
      <c r="LEX117" s="1153"/>
      <c r="LEY117" s="1153"/>
      <c r="LEZ117" s="1153"/>
      <c r="LFA117" s="1153"/>
      <c r="LFB117" s="1153"/>
      <c r="LFC117" s="1153"/>
      <c r="LFD117" s="1153"/>
      <c r="LFE117" s="1153"/>
      <c r="LFF117" s="1153"/>
      <c r="LFG117" s="1153"/>
      <c r="LFH117" s="1153"/>
      <c r="LFI117" s="1153"/>
      <c r="LFJ117" s="1153"/>
      <c r="LFK117" s="1153"/>
      <c r="LFL117" s="1153"/>
      <c r="LFM117" s="1153"/>
      <c r="LFN117" s="1153"/>
      <c r="LFO117" s="1153"/>
      <c r="LFP117" s="1153"/>
      <c r="LFQ117" s="1153"/>
      <c r="LFR117" s="1153"/>
      <c r="LFS117" s="1153"/>
      <c r="LFT117" s="1153"/>
      <c r="LFU117" s="1153"/>
      <c r="LFV117" s="1153"/>
      <c r="LFW117" s="1153"/>
      <c r="LFX117" s="1153"/>
      <c r="LFY117" s="1153"/>
      <c r="LFZ117" s="1153"/>
      <c r="LGA117" s="1153"/>
      <c r="LGB117" s="1153"/>
      <c r="LGC117" s="1153"/>
      <c r="LGD117" s="1153"/>
      <c r="LGE117" s="1153"/>
      <c r="LGF117" s="1153"/>
      <c r="LGG117" s="1153"/>
      <c r="LGH117" s="1153"/>
      <c r="LGI117" s="1153"/>
      <c r="LGJ117" s="1153"/>
      <c r="LGK117" s="1153"/>
      <c r="LGL117" s="1153"/>
      <c r="LGM117" s="1153"/>
      <c r="LGN117" s="1153"/>
      <c r="LGO117" s="1153"/>
      <c r="LGP117" s="1153"/>
      <c r="LGQ117" s="1153"/>
      <c r="LGR117" s="1153"/>
      <c r="LGS117" s="1153"/>
      <c r="LGT117" s="1153"/>
      <c r="LGU117" s="1153"/>
      <c r="LGV117" s="1153"/>
      <c r="LGW117" s="1153"/>
      <c r="LGX117" s="1153"/>
      <c r="LGY117" s="1153"/>
      <c r="LGZ117" s="1153"/>
      <c r="LHA117" s="1153"/>
      <c r="LHB117" s="1153"/>
      <c r="LHC117" s="1153"/>
      <c r="LHD117" s="1153"/>
      <c r="LHE117" s="1153"/>
      <c r="LHF117" s="1153"/>
      <c r="LHG117" s="1153"/>
      <c r="LHH117" s="1153"/>
      <c r="LHI117" s="1153"/>
      <c r="LHJ117" s="1153"/>
      <c r="LHK117" s="1153"/>
      <c r="LHL117" s="1153"/>
      <c r="LHM117" s="1153"/>
      <c r="LHN117" s="1153"/>
      <c r="LHO117" s="1153"/>
      <c r="LHP117" s="1153"/>
      <c r="LHQ117" s="1153"/>
      <c r="LHR117" s="1153"/>
      <c r="LHS117" s="1153"/>
      <c r="LHT117" s="1153"/>
      <c r="LHU117" s="1153"/>
      <c r="LHV117" s="1153"/>
      <c r="LHW117" s="1153"/>
      <c r="LHX117" s="1153"/>
      <c r="LHY117" s="1153"/>
      <c r="LHZ117" s="1153"/>
      <c r="LIA117" s="1153"/>
      <c r="LIB117" s="1153"/>
      <c r="LIC117" s="1153"/>
      <c r="LID117" s="1153"/>
      <c r="LIE117" s="1153"/>
      <c r="LIF117" s="1153"/>
      <c r="LIG117" s="1153"/>
      <c r="LIH117" s="1153"/>
      <c r="LII117" s="1153"/>
      <c r="LIJ117" s="1153"/>
      <c r="LIK117" s="1153"/>
      <c r="LIL117" s="1153"/>
      <c r="LIM117" s="1153"/>
      <c r="LIN117" s="1153"/>
      <c r="LIO117" s="1153"/>
      <c r="LIP117" s="1153"/>
      <c r="LIQ117" s="1153"/>
      <c r="LIR117" s="1153"/>
      <c r="LIS117" s="1153"/>
      <c r="LIT117" s="1153"/>
      <c r="LIU117" s="1153"/>
      <c r="LIV117" s="1153"/>
      <c r="LIW117" s="1153"/>
      <c r="LIX117" s="1153"/>
      <c r="LIY117" s="1153"/>
      <c r="LIZ117" s="1153"/>
      <c r="LJA117" s="1153"/>
      <c r="LJB117" s="1153"/>
      <c r="LJC117" s="1153"/>
      <c r="LJD117" s="1153"/>
      <c r="LJE117" s="1153"/>
      <c r="LJF117" s="1153"/>
      <c r="LJG117" s="1153"/>
      <c r="LJH117" s="1153"/>
      <c r="LJI117" s="1153"/>
      <c r="LJJ117" s="1153"/>
      <c r="LJK117" s="1153"/>
      <c r="LJL117" s="1153"/>
      <c r="LJM117" s="1153"/>
      <c r="LJN117" s="1153"/>
      <c r="LJO117" s="1153"/>
      <c r="LJP117" s="1153"/>
      <c r="LJQ117" s="1153"/>
      <c r="LJR117" s="1153"/>
      <c r="LJS117" s="1153"/>
      <c r="LJT117" s="1153"/>
      <c r="LJU117" s="1153"/>
      <c r="LJV117" s="1153"/>
      <c r="LJW117" s="1153"/>
      <c r="LJX117" s="1153"/>
      <c r="LJY117" s="1153"/>
      <c r="LJZ117" s="1153"/>
      <c r="LKA117" s="1153"/>
      <c r="LKB117" s="1153"/>
      <c r="LKC117" s="1153"/>
      <c r="LKD117" s="1153"/>
      <c r="LKE117" s="1153"/>
      <c r="LKF117" s="1153"/>
      <c r="LKG117" s="1153"/>
      <c r="LKH117" s="1153"/>
      <c r="LKI117" s="1153"/>
      <c r="LKJ117" s="1153"/>
      <c r="LKK117" s="1153"/>
      <c r="LKL117" s="1153"/>
      <c r="LKM117" s="1153"/>
      <c r="LKN117" s="1153"/>
      <c r="LKO117" s="1153"/>
      <c r="LKP117" s="1153"/>
      <c r="LKQ117" s="1153"/>
      <c r="LKR117" s="1153"/>
      <c r="LKS117" s="1153"/>
      <c r="LKT117" s="1153"/>
      <c r="LKU117" s="1153"/>
      <c r="LKV117" s="1153"/>
      <c r="LKW117" s="1153"/>
      <c r="LKX117" s="1153"/>
      <c r="LKY117" s="1153"/>
      <c r="LKZ117" s="1153"/>
      <c r="LLA117" s="1153"/>
      <c r="LLB117" s="1153"/>
      <c r="LLC117" s="1153"/>
      <c r="LLD117" s="1153"/>
      <c r="LLE117" s="1153"/>
      <c r="LLF117" s="1153"/>
      <c r="LLG117" s="1153"/>
      <c r="LLH117" s="1153"/>
      <c r="LLI117" s="1153"/>
      <c r="LLJ117" s="1153"/>
      <c r="LLK117" s="1153"/>
      <c r="LLL117" s="1153"/>
      <c r="LLM117" s="1153"/>
      <c r="LLN117" s="1153"/>
      <c r="LLO117" s="1153"/>
      <c r="LLP117" s="1153"/>
      <c r="LLQ117" s="1153"/>
      <c r="LLR117" s="1153"/>
      <c r="LLS117" s="1153"/>
      <c r="LLT117" s="1153"/>
      <c r="LLU117" s="1153"/>
      <c r="LLV117" s="1153"/>
      <c r="LLW117" s="1153"/>
      <c r="LLX117" s="1153"/>
      <c r="LLY117" s="1153"/>
      <c r="LLZ117" s="1153"/>
      <c r="LMA117" s="1153"/>
      <c r="LMB117" s="1153"/>
      <c r="LMC117" s="1153"/>
      <c r="LMD117" s="1153"/>
      <c r="LME117" s="1153"/>
      <c r="LMF117" s="1153"/>
      <c r="LMG117" s="1153"/>
      <c r="LMH117" s="1153"/>
      <c r="LMI117" s="1153"/>
      <c r="LMJ117" s="1153"/>
      <c r="LMK117" s="1153"/>
      <c r="LML117" s="1153"/>
      <c r="LMM117" s="1153"/>
      <c r="LMN117" s="1153"/>
      <c r="LMO117" s="1153"/>
      <c r="LMP117" s="1153"/>
      <c r="LMQ117" s="1153"/>
      <c r="LMR117" s="1153"/>
      <c r="LMS117" s="1153"/>
      <c r="LMT117" s="1153"/>
      <c r="LMU117" s="1153"/>
      <c r="LMV117" s="1153"/>
      <c r="LMW117" s="1153"/>
      <c r="LMX117" s="1153"/>
      <c r="LMY117" s="1153"/>
      <c r="LMZ117" s="1153"/>
      <c r="LNA117" s="1153"/>
      <c r="LNB117" s="1153"/>
      <c r="LNC117" s="1153"/>
      <c r="LND117" s="1153"/>
      <c r="LNE117" s="1153"/>
      <c r="LNF117" s="1153"/>
      <c r="LNG117" s="1153"/>
      <c r="LNH117" s="1153"/>
      <c r="LNI117" s="1153"/>
      <c r="LNJ117" s="1153"/>
      <c r="LNK117" s="1153"/>
      <c r="LNL117" s="1153"/>
      <c r="LNM117" s="1153"/>
      <c r="LNN117" s="1153"/>
      <c r="LNO117" s="1153"/>
      <c r="LNP117" s="1153"/>
      <c r="LNQ117" s="1153"/>
      <c r="LNR117" s="1153"/>
      <c r="LNS117" s="1153"/>
      <c r="LNT117" s="1153"/>
      <c r="LNU117" s="1153"/>
      <c r="LNV117" s="1153"/>
      <c r="LNW117" s="1153"/>
      <c r="LNX117" s="1153"/>
      <c r="LNY117" s="1153"/>
      <c r="LNZ117" s="1153"/>
      <c r="LOA117" s="1153"/>
      <c r="LOB117" s="1153"/>
      <c r="LOC117" s="1153"/>
      <c r="LOD117" s="1153"/>
      <c r="LOE117" s="1153"/>
      <c r="LOF117" s="1153"/>
      <c r="LOG117" s="1153"/>
      <c r="LOH117" s="1153"/>
      <c r="LOI117" s="1153"/>
      <c r="LOJ117" s="1153"/>
      <c r="LOK117" s="1153"/>
      <c r="LOL117" s="1153"/>
      <c r="LOM117" s="1153"/>
      <c r="LON117" s="1153"/>
      <c r="LOO117" s="1153"/>
      <c r="LOP117" s="1153"/>
      <c r="LOQ117" s="1153"/>
      <c r="LOR117" s="1153"/>
      <c r="LOS117" s="1153"/>
      <c r="LOT117" s="1153"/>
      <c r="LOU117" s="1153"/>
      <c r="LOV117" s="1153"/>
      <c r="LOW117" s="1153"/>
      <c r="LOX117" s="1153"/>
      <c r="LOY117" s="1153"/>
      <c r="LOZ117" s="1153"/>
      <c r="LPA117" s="1153"/>
      <c r="LPB117" s="1153"/>
      <c r="LPC117" s="1153"/>
      <c r="LPD117" s="1153"/>
      <c r="LPE117" s="1153"/>
      <c r="LPF117" s="1153"/>
      <c r="LPG117" s="1153"/>
      <c r="LPH117" s="1153"/>
      <c r="LPI117" s="1153"/>
      <c r="LPJ117" s="1153"/>
      <c r="LPK117" s="1153"/>
      <c r="LPL117" s="1153"/>
      <c r="LPM117" s="1153"/>
      <c r="LPN117" s="1153"/>
      <c r="LPO117" s="1153"/>
      <c r="LPP117" s="1153"/>
      <c r="LPQ117" s="1153"/>
      <c r="LPR117" s="1153"/>
      <c r="LPS117" s="1153"/>
      <c r="LPT117" s="1153"/>
      <c r="LPU117" s="1153"/>
      <c r="LPV117" s="1153"/>
      <c r="LPW117" s="1153"/>
      <c r="LPX117" s="1153"/>
      <c r="LPY117" s="1153"/>
      <c r="LPZ117" s="1153"/>
      <c r="LQA117" s="1153"/>
      <c r="LQB117" s="1153"/>
      <c r="LQC117" s="1153"/>
      <c r="LQD117" s="1153"/>
      <c r="LQE117" s="1153"/>
      <c r="LQF117" s="1153"/>
      <c r="LQG117" s="1153"/>
      <c r="LQH117" s="1153"/>
      <c r="LQI117" s="1153"/>
      <c r="LQJ117" s="1153"/>
      <c r="LQK117" s="1153"/>
      <c r="LQL117" s="1153"/>
      <c r="LQM117" s="1153"/>
      <c r="LQN117" s="1153"/>
      <c r="LQO117" s="1153"/>
      <c r="LQP117" s="1153"/>
      <c r="LQQ117" s="1153"/>
      <c r="LQR117" s="1153"/>
      <c r="LQS117" s="1153"/>
      <c r="LQT117" s="1153"/>
      <c r="LQU117" s="1153"/>
      <c r="LQV117" s="1153"/>
      <c r="LQW117" s="1153"/>
      <c r="LQX117" s="1153"/>
      <c r="LQY117" s="1153"/>
      <c r="LQZ117" s="1153"/>
      <c r="LRA117" s="1153"/>
      <c r="LRB117" s="1153"/>
      <c r="LRC117" s="1153"/>
      <c r="LRD117" s="1153"/>
      <c r="LRE117" s="1153"/>
      <c r="LRF117" s="1153"/>
      <c r="LRG117" s="1153"/>
      <c r="LRH117" s="1153"/>
      <c r="LRI117" s="1153"/>
      <c r="LRJ117" s="1153"/>
      <c r="LRK117" s="1153"/>
      <c r="LRL117" s="1153"/>
      <c r="LRM117" s="1153"/>
      <c r="LRN117" s="1153"/>
      <c r="LRO117" s="1153"/>
      <c r="LRP117" s="1153"/>
      <c r="LRQ117" s="1153"/>
      <c r="LRR117" s="1153"/>
      <c r="LRS117" s="1153"/>
      <c r="LRT117" s="1153"/>
      <c r="LRU117" s="1153"/>
      <c r="LRV117" s="1153"/>
      <c r="LRW117" s="1153"/>
      <c r="LRX117" s="1153"/>
      <c r="LRY117" s="1153"/>
      <c r="LRZ117" s="1153"/>
      <c r="LSA117" s="1153"/>
      <c r="LSB117" s="1153"/>
      <c r="LSC117" s="1153"/>
      <c r="LSD117" s="1153"/>
      <c r="LSE117" s="1153"/>
      <c r="LSF117" s="1153"/>
      <c r="LSG117" s="1153"/>
      <c r="LSH117" s="1153"/>
      <c r="LSI117" s="1153"/>
      <c r="LSJ117" s="1153"/>
      <c r="LSK117" s="1153"/>
      <c r="LSL117" s="1153"/>
      <c r="LSM117" s="1153"/>
      <c r="LSN117" s="1153"/>
      <c r="LSO117" s="1153"/>
      <c r="LSP117" s="1153"/>
      <c r="LSQ117" s="1153"/>
      <c r="LSR117" s="1153"/>
      <c r="LSS117" s="1153"/>
      <c r="LST117" s="1153"/>
      <c r="LSU117" s="1153"/>
      <c r="LSV117" s="1153"/>
      <c r="LSW117" s="1153"/>
      <c r="LSX117" s="1153"/>
      <c r="LSY117" s="1153"/>
      <c r="LSZ117" s="1153"/>
      <c r="LTA117" s="1153"/>
      <c r="LTB117" s="1153"/>
      <c r="LTC117" s="1153"/>
      <c r="LTD117" s="1153"/>
      <c r="LTE117" s="1153"/>
      <c r="LTF117" s="1153"/>
      <c r="LTG117" s="1153"/>
      <c r="LTH117" s="1153"/>
      <c r="LTI117" s="1153"/>
      <c r="LTJ117" s="1153"/>
      <c r="LTK117" s="1153"/>
      <c r="LTL117" s="1153"/>
      <c r="LTM117" s="1153"/>
      <c r="LTN117" s="1153"/>
      <c r="LTO117" s="1153"/>
      <c r="LTP117" s="1153"/>
      <c r="LTQ117" s="1153"/>
      <c r="LTR117" s="1153"/>
      <c r="LTS117" s="1153"/>
      <c r="LTT117" s="1153"/>
      <c r="LTU117" s="1153"/>
      <c r="LTV117" s="1153"/>
      <c r="LTW117" s="1153"/>
      <c r="LTX117" s="1153"/>
      <c r="LTY117" s="1153"/>
      <c r="LTZ117" s="1153"/>
      <c r="LUA117" s="1153"/>
      <c r="LUB117" s="1153"/>
      <c r="LUC117" s="1153"/>
      <c r="LUD117" s="1153"/>
      <c r="LUE117" s="1153"/>
      <c r="LUF117" s="1153"/>
      <c r="LUG117" s="1153"/>
      <c r="LUH117" s="1153"/>
      <c r="LUI117" s="1153"/>
      <c r="LUJ117" s="1153"/>
      <c r="LUK117" s="1153"/>
      <c r="LUL117" s="1153"/>
      <c r="LUM117" s="1153"/>
      <c r="LUN117" s="1153"/>
      <c r="LUO117" s="1153"/>
      <c r="LUP117" s="1153"/>
      <c r="LUQ117" s="1153"/>
      <c r="LUR117" s="1153"/>
      <c r="LUS117" s="1153"/>
      <c r="LUT117" s="1153"/>
      <c r="LUU117" s="1153"/>
      <c r="LUV117" s="1153"/>
      <c r="LUW117" s="1153"/>
      <c r="LUX117" s="1153"/>
      <c r="LUY117" s="1153"/>
      <c r="LUZ117" s="1153"/>
      <c r="LVA117" s="1153"/>
      <c r="LVB117" s="1153"/>
      <c r="LVC117" s="1153"/>
      <c r="LVD117" s="1153"/>
      <c r="LVE117" s="1153"/>
      <c r="LVF117" s="1153"/>
      <c r="LVG117" s="1153"/>
      <c r="LVH117" s="1153"/>
      <c r="LVI117" s="1153"/>
      <c r="LVJ117" s="1153"/>
      <c r="LVK117" s="1153"/>
      <c r="LVL117" s="1153"/>
      <c r="LVM117" s="1153"/>
      <c r="LVN117" s="1153"/>
      <c r="LVO117" s="1153"/>
      <c r="LVP117" s="1153"/>
      <c r="LVQ117" s="1153"/>
      <c r="LVR117" s="1153"/>
      <c r="LVS117" s="1153"/>
      <c r="LVT117" s="1153"/>
      <c r="LVU117" s="1153"/>
      <c r="LVV117" s="1153"/>
      <c r="LVW117" s="1153"/>
      <c r="LVX117" s="1153"/>
      <c r="LVY117" s="1153"/>
      <c r="LVZ117" s="1153"/>
      <c r="LWA117" s="1153"/>
      <c r="LWB117" s="1153"/>
      <c r="LWC117" s="1153"/>
      <c r="LWD117" s="1153"/>
      <c r="LWE117" s="1153"/>
      <c r="LWF117" s="1153"/>
      <c r="LWG117" s="1153"/>
      <c r="LWH117" s="1153"/>
      <c r="LWI117" s="1153"/>
      <c r="LWJ117" s="1153"/>
      <c r="LWK117" s="1153"/>
      <c r="LWL117" s="1153"/>
      <c r="LWM117" s="1153"/>
      <c r="LWN117" s="1153"/>
      <c r="LWO117" s="1153"/>
      <c r="LWP117" s="1153"/>
      <c r="LWQ117" s="1153"/>
      <c r="LWR117" s="1153"/>
      <c r="LWS117" s="1153"/>
      <c r="LWT117" s="1153"/>
      <c r="LWU117" s="1153"/>
      <c r="LWV117" s="1153"/>
      <c r="LWW117" s="1153"/>
      <c r="LWX117" s="1153"/>
      <c r="LWY117" s="1153"/>
      <c r="LWZ117" s="1153"/>
      <c r="LXA117" s="1153"/>
      <c r="LXB117" s="1153"/>
      <c r="LXC117" s="1153"/>
      <c r="LXD117" s="1153"/>
      <c r="LXE117" s="1153"/>
      <c r="LXF117" s="1153"/>
      <c r="LXG117" s="1153"/>
      <c r="LXH117" s="1153"/>
      <c r="LXI117" s="1153"/>
      <c r="LXJ117" s="1153"/>
      <c r="LXK117" s="1153"/>
      <c r="LXL117" s="1153"/>
      <c r="LXM117" s="1153"/>
      <c r="LXN117" s="1153"/>
      <c r="LXO117" s="1153"/>
      <c r="LXP117" s="1153"/>
      <c r="LXQ117" s="1153"/>
      <c r="LXR117" s="1153"/>
      <c r="LXS117" s="1153"/>
      <c r="LXT117" s="1153"/>
      <c r="LXU117" s="1153"/>
      <c r="LXV117" s="1153"/>
      <c r="LXW117" s="1153"/>
      <c r="LXX117" s="1153"/>
      <c r="LXY117" s="1153"/>
      <c r="LXZ117" s="1153"/>
      <c r="LYA117" s="1153"/>
      <c r="LYB117" s="1153"/>
      <c r="LYC117" s="1153"/>
      <c r="LYD117" s="1153"/>
      <c r="LYE117" s="1153"/>
      <c r="LYF117" s="1153"/>
      <c r="LYG117" s="1153"/>
      <c r="LYH117" s="1153"/>
      <c r="LYI117" s="1153"/>
      <c r="LYJ117" s="1153"/>
      <c r="LYK117" s="1153"/>
      <c r="LYL117" s="1153"/>
      <c r="LYM117" s="1153"/>
      <c r="LYN117" s="1153"/>
      <c r="LYO117" s="1153"/>
      <c r="LYP117" s="1153"/>
      <c r="LYQ117" s="1153"/>
      <c r="LYR117" s="1153"/>
      <c r="LYS117" s="1153"/>
      <c r="LYT117" s="1153"/>
      <c r="LYU117" s="1153"/>
      <c r="LYV117" s="1153"/>
      <c r="LYW117" s="1153"/>
      <c r="LYX117" s="1153"/>
      <c r="LYY117" s="1153"/>
      <c r="LYZ117" s="1153"/>
      <c r="LZA117" s="1153"/>
      <c r="LZB117" s="1153"/>
      <c r="LZC117" s="1153"/>
      <c r="LZD117" s="1153"/>
      <c r="LZE117" s="1153"/>
      <c r="LZF117" s="1153"/>
      <c r="LZG117" s="1153"/>
      <c r="LZH117" s="1153"/>
      <c r="LZI117" s="1153"/>
      <c r="LZJ117" s="1153"/>
      <c r="LZK117" s="1153"/>
      <c r="LZL117" s="1153"/>
      <c r="LZM117" s="1153"/>
      <c r="LZN117" s="1153"/>
      <c r="LZO117" s="1153"/>
      <c r="LZP117" s="1153"/>
      <c r="LZQ117" s="1153"/>
      <c r="LZR117" s="1153"/>
      <c r="LZS117" s="1153"/>
      <c r="LZT117" s="1153"/>
      <c r="LZU117" s="1153"/>
      <c r="LZV117" s="1153"/>
      <c r="LZW117" s="1153"/>
      <c r="LZX117" s="1153"/>
      <c r="LZY117" s="1153"/>
      <c r="LZZ117" s="1153"/>
      <c r="MAA117" s="1153"/>
      <c r="MAB117" s="1153"/>
      <c r="MAC117" s="1153"/>
      <c r="MAD117" s="1153"/>
      <c r="MAE117" s="1153"/>
      <c r="MAF117" s="1153"/>
      <c r="MAG117" s="1153"/>
      <c r="MAH117" s="1153"/>
      <c r="MAI117" s="1153"/>
      <c r="MAJ117" s="1153"/>
      <c r="MAK117" s="1153"/>
      <c r="MAL117" s="1153"/>
      <c r="MAM117" s="1153"/>
      <c r="MAN117" s="1153"/>
      <c r="MAO117" s="1153"/>
      <c r="MAP117" s="1153"/>
      <c r="MAQ117" s="1153"/>
      <c r="MAR117" s="1153"/>
      <c r="MAS117" s="1153"/>
      <c r="MAT117" s="1153"/>
      <c r="MAU117" s="1153"/>
      <c r="MAV117" s="1153"/>
      <c r="MAW117" s="1153"/>
      <c r="MAX117" s="1153"/>
      <c r="MAY117" s="1153"/>
      <c r="MAZ117" s="1153"/>
      <c r="MBA117" s="1153"/>
      <c r="MBB117" s="1153"/>
      <c r="MBC117" s="1153"/>
      <c r="MBD117" s="1153"/>
      <c r="MBE117" s="1153"/>
      <c r="MBF117" s="1153"/>
      <c r="MBG117" s="1153"/>
      <c r="MBH117" s="1153"/>
      <c r="MBI117" s="1153"/>
      <c r="MBJ117" s="1153"/>
      <c r="MBK117" s="1153"/>
      <c r="MBL117" s="1153"/>
      <c r="MBM117" s="1153"/>
      <c r="MBN117" s="1153"/>
      <c r="MBO117" s="1153"/>
      <c r="MBP117" s="1153"/>
      <c r="MBQ117" s="1153"/>
      <c r="MBR117" s="1153"/>
      <c r="MBS117" s="1153"/>
      <c r="MBT117" s="1153"/>
      <c r="MBU117" s="1153"/>
      <c r="MBV117" s="1153"/>
      <c r="MBW117" s="1153"/>
      <c r="MBX117" s="1153"/>
      <c r="MBY117" s="1153"/>
      <c r="MBZ117" s="1153"/>
      <c r="MCA117" s="1153"/>
      <c r="MCB117" s="1153"/>
      <c r="MCC117" s="1153"/>
      <c r="MCD117" s="1153"/>
      <c r="MCE117" s="1153"/>
      <c r="MCF117" s="1153"/>
      <c r="MCG117" s="1153"/>
      <c r="MCH117" s="1153"/>
      <c r="MCI117" s="1153"/>
      <c r="MCJ117" s="1153"/>
      <c r="MCK117" s="1153"/>
      <c r="MCL117" s="1153"/>
      <c r="MCM117" s="1153"/>
      <c r="MCN117" s="1153"/>
      <c r="MCO117" s="1153"/>
      <c r="MCP117" s="1153"/>
      <c r="MCQ117" s="1153"/>
      <c r="MCR117" s="1153"/>
      <c r="MCS117" s="1153"/>
      <c r="MCT117" s="1153"/>
      <c r="MCU117" s="1153"/>
      <c r="MCV117" s="1153"/>
      <c r="MCW117" s="1153"/>
      <c r="MCX117" s="1153"/>
      <c r="MCY117" s="1153"/>
      <c r="MCZ117" s="1153"/>
      <c r="MDA117" s="1153"/>
      <c r="MDB117" s="1153"/>
      <c r="MDC117" s="1153"/>
      <c r="MDD117" s="1153"/>
      <c r="MDE117" s="1153"/>
      <c r="MDF117" s="1153"/>
      <c r="MDG117" s="1153"/>
      <c r="MDH117" s="1153"/>
      <c r="MDI117" s="1153"/>
      <c r="MDJ117" s="1153"/>
      <c r="MDK117" s="1153"/>
      <c r="MDL117" s="1153"/>
      <c r="MDM117" s="1153"/>
      <c r="MDN117" s="1153"/>
      <c r="MDO117" s="1153"/>
      <c r="MDP117" s="1153"/>
      <c r="MDQ117" s="1153"/>
      <c r="MDR117" s="1153"/>
      <c r="MDS117" s="1153"/>
      <c r="MDT117" s="1153"/>
      <c r="MDU117" s="1153"/>
      <c r="MDV117" s="1153"/>
      <c r="MDW117" s="1153"/>
      <c r="MDX117" s="1153"/>
      <c r="MDY117" s="1153"/>
      <c r="MDZ117" s="1153"/>
      <c r="MEA117" s="1153"/>
      <c r="MEB117" s="1153"/>
      <c r="MEC117" s="1153"/>
      <c r="MED117" s="1153"/>
      <c r="MEE117" s="1153"/>
      <c r="MEF117" s="1153"/>
      <c r="MEG117" s="1153"/>
      <c r="MEH117" s="1153"/>
      <c r="MEI117" s="1153"/>
      <c r="MEJ117" s="1153"/>
      <c r="MEK117" s="1153"/>
      <c r="MEL117" s="1153"/>
      <c r="MEM117" s="1153"/>
      <c r="MEN117" s="1153"/>
      <c r="MEO117" s="1153"/>
      <c r="MEP117" s="1153"/>
      <c r="MEQ117" s="1153"/>
      <c r="MER117" s="1153"/>
      <c r="MES117" s="1153"/>
      <c r="MET117" s="1153"/>
      <c r="MEU117" s="1153"/>
      <c r="MEV117" s="1153"/>
      <c r="MEW117" s="1153"/>
      <c r="MEX117" s="1153"/>
      <c r="MEY117" s="1153"/>
      <c r="MEZ117" s="1153"/>
      <c r="MFA117" s="1153"/>
      <c r="MFB117" s="1153"/>
      <c r="MFC117" s="1153"/>
      <c r="MFD117" s="1153"/>
      <c r="MFE117" s="1153"/>
      <c r="MFF117" s="1153"/>
      <c r="MFG117" s="1153"/>
      <c r="MFH117" s="1153"/>
      <c r="MFI117" s="1153"/>
      <c r="MFJ117" s="1153"/>
      <c r="MFK117" s="1153"/>
      <c r="MFL117" s="1153"/>
      <c r="MFM117" s="1153"/>
      <c r="MFN117" s="1153"/>
      <c r="MFO117" s="1153"/>
      <c r="MFP117" s="1153"/>
      <c r="MFQ117" s="1153"/>
      <c r="MFR117" s="1153"/>
      <c r="MFS117" s="1153"/>
      <c r="MFT117" s="1153"/>
      <c r="MFU117" s="1153"/>
      <c r="MFV117" s="1153"/>
      <c r="MFW117" s="1153"/>
      <c r="MFX117" s="1153"/>
      <c r="MFY117" s="1153"/>
      <c r="MFZ117" s="1153"/>
      <c r="MGA117" s="1153"/>
      <c r="MGB117" s="1153"/>
      <c r="MGC117" s="1153"/>
      <c r="MGD117" s="1153"/>
      <c r="MGE117" s="1153"/>
      <c r="MGF117" s="1153"/>
      <c r="MGG117" s="1153"/>
      <c r="MGH117" s="1153"/>
      <c r="MGI117" s="1153"/>
      <c r="MGJ117" s="1153"/>
      <c r="MGK117" s="1153"/>
      <c r="MGL117" s="1153"/>
      <c r="MGM117" s="1153"/>
      <c r="MGN117" s="1153"/>
      <c r="MGO117" s="1153"/>
      <c r="MGP117" s="1153"/>
      <c r="MGQ117" s="1153"/>
      <c r="MGR117" s="1153"/>
      <c r="MGS117" s="1153"/>
      <c r="MGT117" s="1153"/>
      <c r="MGU117" s="1153"/>
      <c r="MGV117" s="1153"/>
      <c r="MGW117" s="1153"/>
      <c r="MGX117" s="1153"/>
      <c r="MGY117" s="1153"/>
      <c r="MGZ117" s="1153"/>
      <c r="MHA117" s="1153"/>
      <c r="MHB117" s="1153"/>
      <c r="MHC117" s="1153"/>
      <c r="MHD117" s="1153"/>
      <c r="MHE117" s="1153"/>
      <c r="MHF117" s="1153"/>
      <c r="MHG117" s="1153"/>
      <c r="MHH117" s="1153"/>
      <c r="MHI117" s="1153"/>
      <c r="MHJ117" s="1153"/>
      <c r="MHK117" s="1153"/>
      <c r="MHL117" s="1153"/>
      <c r="MHM117" s="1153"/>
      <c r="MHN117" s="1153"/>
      <c r="MHO117" s="1153"/>
      <c r="MHP117" s="1153"/>
      <c r="MHQ117" s="1153"/>
      <c r="MHR117" s="1153"/>
      <c r="MHS117" s="1153"/>
      <c r="MHT117" s="1153"/>
      <c r="MHU117" s="1153"/>
      <c r="MHV117" s="1153"/>
      <c r="MHW117" s="1153"/>
      <c r="MHX117" s="1153"/>
      <c r="MHY117" s="1153"/>
      <c r="MHZ117" s="1153"/>
      <c r="MIA117" s="1153"/>
      <c r="MIB117" s="1153"/>
      <c r="MIC117" s="1153"/>
      <c r="MID117" s="1153"/>
      <c r="MIE117" s="1153"/>
      <c r="MIF117" s="1153"/>
      <c r="MIG117" s="1153"/>
      <c r="MIH117" s="1153"/>
      <c r="MII117" s="1153"/>
      <c r="MIJ117" s="1153"/>
      <c r="MIK117" s="1153"/>
      <c r="MIL117" s="1153"/>
      <c r="MIM117" s="1153"/>
      <c r="MIN117" s="1153"/>
      <c r="MIO117" s="1153"/>
      <c r="MIP117" s="1153"/>
      <c r="MIQ117" s="1153"/>
      <c r="MIR117" s="1153"/>
      <c r="MIS117" s="1153"/>
      <c r="MIT117" s="1153"/>
      <c r="MIU117" s="1153"/>
      <c r="MIV117" s="1153"/>
      <c r="MIW117" s="1153"/>
      <c r="MIX117" s="1153"/>
      <c r="MIY117" s="1153"/>
      <c r="MIZ117" s="1153"/>
      <c r="MJA117" s="1153"/>
      <c r="MJB117" s="1153"/>
      <c r="MJC117" s="1153"/>
      <c r="MJD117" s="1153"/>
      <c r="MJE117" s="1153"/>
      <c r="MJF117" s="1153"/>
      <c r="MJG117" s="1153"/>
      <c r="MJH117" s="1153"/>
      <c r="MJI117" s="1153"/>
      <c r="MJJ117" s="1153"/>
      <c r="MJK117" s="1153"/>
      <c r="MJL117" s="1153"/>
      <c r="MJM117" s="1153"/>
      <c r="MJN117" s="1153"/>
      <c r="MJO117" s="1153"/>
      <c r="MJP117" s="1153"/>
      <c r="MJQ117" s="1153"/>
      <c r="MJR117" s="1153"/>
      <c r="MJS117" s="1153"/>
      <c r="MJT117" s="1153"/>
      <c r="MJU117" s="1153"/>
      <c r="MJV117" s="1153"/>
      <c r="MJW117" s="1153"/>
      <c r="MJX117" s="1153"/>
      <c r="MJY117" s="1153"/>
      <c r="MJZ117" s="1153"/>
      <c r="MKA117" s="1153"/>
      <c r="MKB117" s="1153"/>
      <c r="MKC117" s="1153"/>
      <c r="MKD117" s="1153"/>
      <c r="MKE117" s="1153"/>
      <c r="MKF117" s="1153"/>
      <c r="MKG117" s="1153"/>
      <c r="MKH117" s="1153"/>
      <c r="MKI117" s="1153"/>
      <c r="MKJ117" s="1153"/>
      <c r="MKK117" s="1153"/>
      <c r="MKL117" s="1153"/>
      <c r="MKM117" s="1153"/>
      <c r="MKN117" s="1153"/>
      <c r="MKO117" s="1153"/>
      <c r="MKP117" s="1153"/>
      <c r="MKQ117" s="1153"/>
      <c r="MKR117" s="1153"/>
      <c r="MKS117" s="1153"/>
      <c r="MKT117" s="1153"/>
      <c r="MKU117" s="1153"/>
      <c r="MKV117" s="1153"/>
      <c r="MKW117" s="1153"/>
      <c r="MKX117" s="1153"/>
      <c r="MKY117" s="1153"/>
      <c r="MKZ117" s="1153"/>
      <c r="MLA117" s="1153"/>
      <c r="MLB117" s="1153"/>
      <c r="MLC117" s="1153"/>
      <c r="MLD117" s="1153"/>
      <c r="MLE117" s="1153"/>
      <c r="MLF117" s="1153"/>
      <c r="MLG117" s="1153"/>
      <c r="MLH117" s="1153"/>
      <c r="MLI117" s="1153"/>
      <c r="MLJ117" s="1153"/>
      <c r="MLK117" s="1153"/>
      <c r="MLL117" s="1153"/>
      <c r="MLM117" s="1153"/>
      <c r="MLN117" s="1153"/>
      <c r="MLO117" s="1153"/>
      <c r="MLP117" s="1153"/>
      <c r="MLQ117" s="1153"/>
      <c r="MLR117" s="1153"/>
      <c r="MLS117" s="1153"/>
      <c r="MLT117" s="1153"/>
      <c r="MLU117" s="1153"/>
      <c r="MLV117" s="1153"/>
      <c r="MLW117" s="1153"/>
      <c r="MLX117" s="1153"/>
      <c r="MLY117" s="1153"/>
      <c r="MLZ117" s="1153"/>
      <c r="MMA117" s="1153"/>
      <c r="MMB117" s="1153"/>
      <c r="MMC117" s="1153"/>
      <c r="MMD117" s="1153"/>
      <c r="MME117" s="1153"/>
      <c r="MMF117" s="1153"/>
      <c r="MMG117" s="1153"/>
      <c r="MMH117" s="1153"/>
      <c r="MMI117" s="1153"/>
      <c r="MMJ117" s="1153"/>
      <c r="MMK117" s="1153"/>
      <c r="MML117" s="1153"/>
      <c r="MMM117" s="1153"/>
      <c r="MMN117" s="1153"/>
      <c r="MMO117" s="1153"/>
      <c r="MMP117" s="1153"/>
      <c r="MMQ117" s="1153"/>
      <c r="MMR117" s="1153"/>
      <c r="MMS117" s="1153"/>
      <c r="MMT117" s="1153"/>
      <c r="MMU117" s="1153"/>
      <c r="MMV117" s="1153"/>
      <c r="MMW117" s="1153"/>
      <c r="MMX117" s="1153"/>
      <c r="MMY117" s="1153"/>
      <c r="MMZ117" s="1153"/>
      <c r="MNA117" s="1153"/>
      <c r="MNB117" s="1153"/>
      <c r="MNC117" s="1153"/>
      <c r="MND117" s="1153"/>
      <c r="MNE117" s="1153"/>
      <c r="MNF117" s="1153"/>
      <c r="MNG117" s="1153"/>
      <c r="MNH117" s="1153"/>
      <c r="MNI117" s="1153"/>
      <c r="MNJ117" s="1153"/>
      <c r="MNK117" s="1153"/>
      <c r="MNL117" s="1153"/>
      <c r="MNM117" s="1153"/>
      <c r="MNN117" s="1153"/>
      <c r="MNO117" s="1153"/>
      <c r="MNP117" s="1153"/>
      <c r="MNQ117" s="1153"/>
      <c r="MNR117" s="1153"/>
      <c r="MNS117" s="1153"/>
      <c r="MNT117" s="1153"/>
      <c r="MNU117" s="1153"/>
      <c r="MNV117" s="1153"/>
      <c r="MNW117" s="1153"/>
      <c r="MNX117" s="1153"/>
      <c r="MNY117" s="1153"/>
      <c r="MNZ117" s="1153"/>
      <c r="MOA117" s="1153"/>
      <c r="MOB117" s="1153"/>
      <c r="MOC117" s="1153"/>
      <c r="MOD117" s="1153"/>
      <c r="MOE117" s="1153"/>
      <c r="MOF117" s="1153"/>
      <c r="MOG117" s="1153"/>
      <c r="MOH117" s="1153"/>
      <c r="MOI117" s="1153"/>
      <c r="MOJ117" s="1153"/>
      <c r="MOK117" s="1153"/>
      <c r="MOL117" s="1153"/>
      <c r="MOM117" s="1153"/>
      <c r="MON117" s="1153"/>
      <c r="MOO117" s="1153"/>
      <c r="MOP117" s="1153"/>
      <c r="MOQ117" s="1153"/>
      <c r="MOR117" s="1153"/>
      <c r="MOS117" s="1153"/>
      <c r="MOT117" s="1153"/>
      <c r="MOU117" s="1153"/>
      <c r="MOV117" s="1153"/>
      <c r="MOW117" s="1153"/>
      <c r="MOX117" s="1153"/>
      <c r="MOY117" s="1153"/>
      <c r="MOZ117" s="1153"/>
      <c r="MPA117" s="1153"/>
      <c r="MPB117" s="1153"/>
      <c r="MPC117" s="1153"/>
      <c r="MPD117" s="1153"/>
      <c r="MPE117" s="1153"/>
      <c r="MPF117" s="1153"/>
      <c r="MPG117" s="1153"/>
      <c r="MPH117" s="1153"/>
      <c r="MPI117" s="1153"/>
      <c r="MPJ117" s="1153"/>
      <c r="MPK117" s="1153"/>
      <c r="MPL117" s="1153"/>
      <c r="MPM117" s="1153"/>
      <c r="MPN117" s="1153"/>
      <c r="MPO117" s="1153"/>
      <c r="MPP117" s="1153"/>
      <c r="MPQ117" s="1153"/>
      <c r="MPR117" s="1153"/>
      <c r="MPS117" s="1153"/>
      <c r="MPT117" s="1153"/>
      <c r="MPU117" s="1153"/>
      <c r="MPV117" s="1153"/>
      <c r="MPW117" s="1153"/>
      <c r="MPX117" s="1153"/>
      <c r="MPY117" s="1153"/>
      <c r="MPZ117" s="1153"/>
      <c r="MQA117" s="1153"/>
      <c r="MQB117" s="1153"/>
      <c r="MQC117" s="1153"/>
      <c r="MQD117" s="1153"/>
      <c r="MQE117" s="1153"/>
      <c r="MQF117" s="1153"/>
      <c r="MQG117" s="1153"/>
      <c r="MQH117" s="1153"/>
      <c r="MQI117" s="1153"/>
      <c r="MQJ117" s="1153"/>
      <c r="MQK117" s="1153"/>
      <c r="MQL117" s="1153"/>
      <c r="MQM117" s="1153"/>
      <c r="MQN117" s="1153"/>
      <c r="MQO117" s="1153"/>
      <c r="MQP117" s="1153"/>
      <c r="MQQ117" s="1153"/>
      <c r="MQR117" s="1153"/>
      <c r="MQS117" s="1153"/>
      <c r="MQT117" s="1153"/>
      <c r="MQU117" s="1153"/>
      <c r="MQV117" s="1153"/>
      <c r="MQW117" s="1153"/>
      <c r="MQX117" s="1153"/>
      <c r="MQY117" s="1153"/>
      <c r="MQZ117" s="1153"/>
      <c r="MRA117" s="1153"/>
      <c r="MRB117" s="1153"/>
      <c r="MRC117" s="1153"/>
      <c r="MRD117" s="1153"/>
      <c r="MRE117" s="1153"/>
      <c r="MRF117" s="1153"/>
      <c r="MRG117" s="1153"/>
      <c r="MRH117" s="1153"/>
      <c r="MRI117" s="1153"/>
      <c r="MRJ117" s="1153"/>
      <c r="MRK117" s="1153"/>
      <c r="MRL117" s="1153"/>
      <c r="MRM117" s="1153"/>
      <c r="MRN117" s="1153"/>
      <c r="MRO117" s="1153"/>
      <c r="MRP117" s="1153"/>
      <c r="MRQ117" s="1153"/>
      <c r="MRR117" s="1153"/>
      <c r="MRS117" s="1153"/>
      <c r="MRT117" s="1153"/>
      <c r="MRU117" s="1153"/>
      <c r="MRV117" s="1153"/>
      <c r="MRW117" s="1153"/>
      <c r="MRX117" s="1153"/>
      <c r="MRY117" s="1153"/>
      <c r="MRZ117" s="1153"/>
      <c r="MSA117" s="1153"/>
      <c r="MSB117" s="1153"/>
      <c r="MSC117" s="1153"/>
      <c r="MSD117" s="1153"/>
      <c r="MSE117" s="1153"/>
      <c r="MSF117" s="1153"/>
      <c r="MSG117" s="1153"/>
      <c r="MSH117" s="1153"/>
      <c r="MSI117" s="1153"/>
      <c r="MSJ117" s="1153"/>
      <c r="MSK117" s="1153"/>
      <c r="MSL117" s="1153"/>
      <c r="MSM117" s="1153"/>
      <c r="MSN117" s="1153"/>
      <c r="MSO117" s="1153"/>
      <c r="MSP117" s="1153"/>
      <c r="MSQ117" s="1153"/>
      <c r="MSR117" s="1153"/>
      <c r="MSS117" s="1153"/>
      <c r="MST117" s="1153"/>
      <c r="MSU117" s="1153"/>
      <c r="MSV117" s="1153"/>
      <c r="MSW117" s="1153"/>
      <c r="MSX117" s="1153"/>
      <c r="MSY117" s="1153"/>
      <c r="MSZ117" s="1153"/>
      <c r="MTA117" s="1153"/>
      <c r="MTB117" s="1153"/>
      <c r="MTC117" s="1153"/>
      <c r="MTD117" s="1153"/>
      <c r="MTE117" s="1153"/>
      <c r="MTF117" s="1153"/>
      <c r="MTG117" s="1153"/>
      <c r="MTH117" s="1153"/>
      <c r="MTI117" s="1153"/>
      <c r="MTJ117" s="1153"/>
      <c r="MTK117" s="1153"/>
      <c r="MTL117" s="1153"/>
      <c r="MTM117" s="1153"/>
      <c r="MTN117" s="1153"/>
      <c r="MTO117" s="1153"/>
      <c r="MTP117" s="1153"/>
      <c r="MTQ117" s="1153"/>
      <c r="MTR117" s="1153"/>
      <c r="MTS117" s="1153"/>
      <c r="MTT117" s="1153"/>
      <c r="MTU117" s="1153"/>
      <c r="MTV117" s="1153"/>
      <c r="MTW117" s="1153"/>
      <c r="MTX117" s="1153"/>
      <c r="MTY117" s="1153"/>
      <c r="MTZ117" s="1153"/>
      <c r="MUA117" s="1153"/>
      <c r="MUB117" s="1153"/>
      <c r="MUC117" s="1153"/>
      <c r="MUD117" s="1153"/>
      <c r="MUE117" s="1153"/>
      <c r="MUF117" s="1153"/>
      <c r="MUG117" s="1153"/>
      <c r="MUH117" s="1153"/>
      <c r="MUI117" s="1153"/>
      <c r="MUJ117" s="1153"/>
      <c r="MUK117" s="1153"/>
      <c r="MUL117" s="1153"/>
      <c r="MUM117" s="1153"/>
      <c r="MUN117" s="1153"/>
      <c r="MUO117" s="1153"/>
      <c r="MUP117" s="1153"/>
      <c r="MUQ117" s="1153"/>
      <c r="MUR117" s="1153"/>
      <c r="MUS117" s="1153"/>
      <c r="MUT117" s="1153"/>
      <c r="MUU117" s="1153"/>
      <c r="MUV117" s="1153"/>
      <c r="MUW117" s="1153"/>
      <c r="MUX117" s="1153"/>
      <c r="MUY117" s="1153"/>
      <c r="MUZ117" s="1153"/>
      <c r="MVA117" s="1153"/>
      <c r="MVB117" s="1153"/>
      <c r="MVC117" s="1153"/>
      <c r="MVD117" s="1153"/>
      <c r="MVE117" s="1153"/>
      <c r="MVF117" s="1153"/>
      <c r="MVG117" s="1153"/>
      <c r="MVH117" s="1153"/>
      <c r="MVI117" s="1153"/>
      <c r="MVJ117" s="1153"/>
      <c r="MVK117" s="1153"/>
      <c r="MVL117" s="1153"/>
      <c r="MVM117" s="1153"/>
      <c r="MVN117" s="1153"/>
      <c r="MVO117" s="1153"/>
      <c r="MVP117" s="1153"/>
      <c r="MVQ117" s="1153"/>
      <c r="MVR117" s="1153"/>
      <c r="MVS117" s="1153"/>
      <c r="MVT117" s="1153"/>
      <c r="MVU117" s="1153"/>
      <c r="MVV117" s="1153"/>
      <c r="MVW117" s="1153"/>
      <c r="MVX117" s="1153"/>
      <c r="MVY117" s="1153"/>
      <c r="MVZ117" s="1153"/>
      <c r="MWA117" s="1153"/>
      <c r="MWB117" s="1153"/>
      <c r="MWC117" s="1153"/>
      <c r="MWD117" s="1153"/>
      <c r="MWE117" s="1153"/>
      <c r="MWF117" s="1153"/>
      <c r="MWG117" s="1153"/>
      <c r="MWH117" s="1153"/>
      <c r="MWI117" s="1153"/>
      <c r="MWJ117" s="1153"/>
      <c r="MWK117" s="1153"/>
      <c r="MWL117" s="1153"/>
      <c r="MWM117" s="1153"/>
      <c r="MWN117" s="1153"/>
      <c r="MWO117" s="1153"/>
      <c r="MWP117" s="1153"/>
      <c r="MWQ117" s="1153"/>
      <c r="MWR117" s="1153"/>
      <c r="MWS117" s="1153"/>
      <c r="MWT117" s="1153"/>
      <c r="MWU117" s="1153"/>
      <c r="MWV117" s="1153"/>
      <c r="MWW117" s="1153"/>
      <c r="MWX117" s="1153"/>
      <c r="MWY117" s="1153"/>
      <c r="MWZ117" s="1153"/>
      <c r="MXA117" s="1153"/>
      <c r="MXB117" s="1153"/>
      <c r="MXC117" s="1153"/>
      <c r="MXD117" s="1153"/>
      <c r="MXE117" s="1153"/>
      <c r="MXF117" s="1153"/>
      <c r="MXG117" s="1153"/>
      <c r="MXH117" s="1153"/>
      <c r="MXI117" s="1153"/>
      <c r="MXJ117" s="1153"/>
      <c r="MXK117" s="1153"/>
      <c r="MXL117" s="1153"/>
      <c r="MXM117" s="1153"/>
      <c r="MXN117" s="1153"/>
      <c r="MXO117" s="1153"/>
      <c r="MXP117" s="1153"/>
      <c r="MXQ117" s="1153"/>
      <c r="MXR117" s="1153"/>
      <c r="MXS117" s="1153"/>
      <c r="MXT117" s="1153"/>
      <c r="MXU117" s="1153"/>
      <c r="MXV117" s="1153"/>
      <c r="MXW117" s="1153"/>
      <c r="MXX117" s="1153"/>
      <c r="MXY117" s="1153"/>
      <c r="MXZ117" s="1153"/>
      <c r="MYA117" s="1153"/>
      <c r="MYB117" s="1153"/>
      <c r="MYC117" s="1153"/>
      <c r="MYD117" s="1153"/>
      <c r="MYE117" s="1153"/>
      <c r="MYF117" s="1153"/>
      <c r="MYG117" s="1153"/>
      <c r="MYH117" s="1153"/>
      <c r="MYI117" s="1153"/>
      <c r="MYJ117" s="1153"/>
      <c r="MYK117" s="1153"/>
      <c r="MYL117" s="1153"/>
      <c r="MYM117" s="1153"/>
      <c r="MYN117" s="1153"/>
      <c r="MYO117" s="1153"/>
      <c r="MYP117" s="1153"/>
      <c r="MYQ117" s="1153"/>
      <c r="MYR117" s="1153"/>
      <c r="MYS117" s="1153"/>
      <c r="MYT117" s="1153"/>
      <c r="MYU117" s="1153"/>
      <c r="MYV117" s="1153"/>
      <c r="MYW117" s="1153"/>
      <c r="MYX117" s="1153"/>
      <c r="MYY117" s="1153"/>
      <c r="MYZ117" s="1153"/>
      <c r="MZA117" s="1153"/>
      <c r="MZB117" s="1153"/>
      <c r="MZC117" s="1153"/>
      <c r="MZD117" s="1153"/>
      <c r="MZE117" s="1153"/>
      <c r="MZF117" s="1153"/>
      <c r="MZG117" s="1153"/>
      <c r="MZH117" s="1153"/>
      <c r="MZI117" s="1153"/>
      <c r="MZJ117" s="1153"/>
      <c r="MZK117" s="1153"/>
      <c r="MZL117" s="1153"/>
      <c r="MZM117" s="1153"/>
      <c r="MZN117" s="1153"/>
      <c r="MZO117" s="1153"/>
      <c r="MZP117" s="1153"/>
      <c r="MZQ117" s="1153"/>
      <c r="MZR117" s="1153"/>
      <c r="MZS117" s="1153"/>
      <c r="MZT117" s="1153"/>
      <c r="MZU117" s="1153"/>
      <c r="MZV117" s="1153"/>
      <c r="MZW117" s="1153"/>
      <c r="MZX117" s="1153"/>
      <c r="MZY117" s="1153"/>
      <c r="MZZ117" s="1153"/>
      <c r="NAA117" s="1153"/>
      <c r="NAB117" s="1153"/>
      <c r="NAC117" s="1153"/>
      <c r="NAD117" s="1153"/>
      <c r="NAE117" s="1153"/>
      <c r="NAF117" s="1153"/>
      <c r="NAG117" s="1153"/>
      <c r="NAH117" s="1153"/>
      <c r="NAI117" s="1153"/>
      <c r="NAJ117" s="1153"/>
      <c r="NAK117" s="1153"/>
      <c r="NAL117" s="1153"/>
      <c r="NAM117" s="1153"/>
      <c r="NAN117" s="1153"/>
      <c r="NAO117" s="1153"/>
      <c r="NAP117" s="1153"/>
      <c r="NAQ117" s="1153"/>
      <c r="NAR117" s="1153"/>
      <c r="NAS117" s="1153"/>
      <c r="NAT117" s="1153"/>
      <c r="NAU117" s="1153"/>
      <c r="NAV117" s="1153"/>
      <c r="NAW117" s="1153"/>
      <c r="NAX117" s="1153"/>
      <c r="NAY117" s="1153"/>
      <c r="NAZ117" s="1153"/>
      <c r="NBA117" s="1153"/>
      <c r="NBB117" s="1153"/>
      <c r="NBC117" s="1153"/>
      <c r="NBD117" s="1153"/>
      <c r="NBE117" s="1153"/>
      <c r="NBF117" s="1153"/>
      <c r="NBG117" s="1153"/>
      <c r="NBH117" s="1153"/>
      <c r="NBI117" s="1153"/>
      <c r="NBJ117" s="1153"/>
      <c r="NBK117" s="1153"/>
      <c r="NBL117" s="1153"/>
      <c r="NBM117" s="1153"/>
      <c r="NBN117" s="1153"/>
      <c r="NBO117" s="1153"/>
      <c r="NBP117" s="1153"/>
      <c r="NBQ117" s="1153"/>
      <c r="NBR117" s="1153"/>
      <c r="NBS117" s="1153"/>
      <c r="NBT117" s="1153"/>
      <c r="NBU117" s="1153"/>
      <c r="NBV117" s="1153"/>
      <c r="NBW117" s="1153"/>
      <c r="NBX117" s="1153"/>
      <c r="NBY117" s="1153"/>
      <c r="NBZ117" s="1153"/>
      <c r="NCA117" s="1153"/>
      <c r="NCB117" s="1153"/>
      <c r="NCC117" s="1153"/>
      <c r="NCD117" s="1153"/>
      <c r="NCE117" s="1153"/>
      <c r="NCF117" s="1153"/>
      <c r="NCG117" s="1153"/>
      <c r="NCH117" s="1153"/>
      <c r="NCI117" s="1153"/>
      <c r="NCJ117" s="1153"/>
      <c r="NCK117" s="1153"/>
      <c r="NCL117" s="1153"/>
      <c r="NCM117" s="1153"/>
      <c r="NCN117" s="1153"/>
      <c r="NCO117" s="1153"/>
      <c r="NCP117" s="1153"/>
      <c r="NCQ117" s="1153"/>
      <c r="NCR117" s="1153"/>
      <c r="NCS117" s="1153"/>
      <c r="NCT117" s="1153"/>
      <c r="NCU117" s="1153"/>
      <c r="NCV117" s="1153"/>
      <c r="NCW117" s="1153"/>
      <c r="NCX117" s="1153"/>
      <c r="NCY117" s="1153"/>
      <c r="NCZ117" s="1153"/>
      <c r="NDA117" s="1153"/>
      <c r="NDB117" s="1153"/>
      <c r="NDC117" s="1153"/>
      <c r="NDD117" s="1153"/>
      <c r="NDE117" s="1153"/>
      <c r="NDF117" s="1153"/>
      <c r="NDG117" s="1153"/>
      <c r="NDH117" s="1153"/>
      <c r="NDI117" s="1153"/>
      <c r="NDJ117" s="1153"/>
      <c r="NDK117" s="1153"/>
      <c r="NDL117" s="1153"/>
      <c r="NDM117" s="1153"/>
      <c r="NDN117" s="1153"/>
      <c r="NDO117" s="1153"/>
      <c r="NDP117" s="1153"/>
      <c r="NDQ117" s="1153"/>
      <c r="NDR117" s="1153"/>
      <c r="NDS117" s="1153"/>
      <c r="NDT117" s="1153"/>
      <c r="NDU117" s="1153"/>
      <c r="NDV117" s="1153"/>
      <c r="NDW117" s="1153"/>
      <c r="NDX117" s="1153"/>
      <c r="NDY117" s="1153"/>
      <c r="NDZ117" s="1153"/>
      <c r="NEA117" s="1153"/>
      <c r="NEB117" s="1153"/>
      <c r="NEC117" s="1153"/>
      <c r="NED117" s="1153"/>
      <c r="NEE117" s="1153"/>
      <c r="NEF117" s="1153"/>
      <c r="NEG117" s="1153"/>
      <c r="NEH117" s="1153"/>
      <c r="NEI117" s="1153"/>
      <c r="NEJ117" s="1153"/>
      <c r="NEK117" s="1153"/>
      <c r="NEL117" s="1153"/>
      <c r="NEM117" s="1153"/>
      <c r="NEN117" s="1153"/>
      <c r="NEO117" s="1153"/>
      <c r="NEP117" s="1153"/>
      <c r="NEQ117" s="1153"/>
      <c r="NER117" s="1153"/>
      <c r="NES117" s="1153"/>
      <c r="NET117" s="1153"/>
      <c r="NEU117" s="1153"/>
      <c r="NEV117" s="1153"/>
      <c r="NEW117" s="1153"/>
      <c r="NEX117" s="1153"/>
      <c r="NEY117" s="1153"/>
      <c r="NEZ117" s="1153"/>
      <c r="NFA117" s="1153"/>
      <c r="NFB117" s="1153"/>
      <c r="NFC117" s="1153"/>
      <c r="NFD117" s="1153"/>
      <c r="NFE117" s="1153"/>
      <c r="NFF117" s="1153"/>
      <c r="NFG117" s="1153"/>
      <c r="NFH117" s="1153"/>
      <c r="NFI117" s="1153"/>
      <c r="NFJ117" s="1153"/>
      <c r="NFK117" s="1153"/>
      <c r="NFL117" s="1153"/>
      <c r="NFM117" s="1153"/>
      <c r="NFN117" s="1153"/>
      <c r="NFO117" s="1153"/>
      <c r="NFP117" s="1153"/>
      <c r="NFQ117" s="1153"/>
      <c r="NFR117" s="1153"/>
      <c r="NFS117" s="1153"/>
      <c r="NFT117" s="1153"/>
      <c r="NFU117" s="1153"/>
      <c r="NFV117" s="1153"/>
      <c r="NFW117" s="1153"/>
      <c r="NFX117" s="1153"/>
      <c r="NFY117" s="1153"/>
      <c r="NFZ117" s="1153"/>
      <c r="NGA117" s="1153"/>
      <c r="NGB117" s="1153"/>
      <c r="NGC117" s="1153"/>
      <c r="NGD117" s="1153"/>
      <c r="NGE117" s="1153"/>
      <c r="NGF117" s="1153"/>
      <c r="NGG117" s="1153"/>
      <c r="NGH117" s="1153"/>
      <c r="NGI117" s="1153"/>
      <c r="NGJ117" s="1153"/>
      <c r="NGK117" s="1153"/>
      <c r="NGL117" s="1153"/>
      <c r="NGM117" s="1153"/>
      <c r="NGN117" s="1153"/>
      <c r="NGO117" s="1153"/>
      <c r="NGP117" s="1153"/>
      <c r="NGQ117" s="1153"/>
      <c r="NGR117" s="1153"/>
      <c r="NGS117" s="1153"/>
      <c r="NGT117" s="1153"/>
      <c r="NGU117" s="1153"/>
      <c r="NGV117" s="1153"/>
      <c r="NGW117" s="1153"/>
      <c r="NGX117" s="1153"/>
      <c r="NGY117" s="1153"/>
      <c r="NGZ117" s="1153"/>
      <c r="NHA117" s="1153"/>
      <c r="NHB117" s="1153"/>
      <c r="NHC117" s="1153"/>
      <c r="NHD117" s="1153"/>
      <c r="NHE117" s="1153"/>
      <c r="NHF117" s="1153"/>
      <c r="NHG117" s="1153"/>
      <c r="NHH117" s="1153"/>
      <c r="NHI117" s="1153"/>
      <c r="NHJ117" s="1153"/>
      <c r="NHK117" s="1153"/>
      <c r="NHL117" s="1153"/>
      <c r="NHM117" s="1153"/>
      <c r="NHN117" s="1153"/>
      <c r="NHO117" s="1153"/>
      <c r="NHP117" s="1153"/>
      <c r="NHQ117" s="1153"/>
      <c r="NHR117" s="1153"/>
      <c r="NHS117" s="1153"/>
      <c r="NHT117" s="1153"/>
      <c r="NHU117" s="1153"/>
      <c r="NHV117" s="1153"/>
      <c r="NHW117" s="1153"/>
      <c r="NHX117" s="1153"/>
      <c r="NHY117" s="1153"/>
      <c r="NHZ117" s="1153"/>
      <c r="NIA117" s="1153"/>
      <c r="NIB117" s="1153"/>
      <c r="NIC117" s="1153"/>
      <c r="NID117" s="1153"/>
      <c r="NIE117" s="1153"/>
      <c r="NIF117" s="1153"/>
      <c r="NIG117" s="1153"/>
      <c r="NIH117" s="1153"/>
      <c r="NII117" s="1153"/>
      <c r="NIJ117" s="1153"/>
      <c r="NIK117" s="1153"/>
      <c r="NIL117" s="1153"/>
      <c r="NIM117" s="1153"/>
      <c r="NIN117" s="1153"/>
      <c r="NIO117" s="1153"/>
      <c r="NIP117" s="1153"/>
      <c r="NIQ117" s="1153"/>
      <c r="NIR117" s="1153"/>
      <c r="NIS117" s="1153"/>
      <c r="NIT117" s="1153"/>
      <c r="NIU117" s="1153"/>
      <c r="NIV117" s="1153"/>
      <c r="NIW117" s="1153"/>
      <c r="NIX117" s="1153"/>
      <c r="NIY117" s="1153"/>
      <c r="NIZ117" s="1153"/>
      <c r="NJA117" s="1153"/>
      <c r="NJB117" s="1153"/>
      <c r="NJC117" s="1153"/>
      <c r="NJD117" s="1153"/>
      <c r="NJE117" s="1153"/>
      <c r="NJF117" s="1153"/>
      <c r="NJG117" s="1153"/>
      <c r="NJH117" s="1153"/>
      <c r="NJI117" s="1153"/>
      <c r="NJJ117" s="1153"/>
      <c r="NJK117" s="1153"/>
      <c r="NJL117" s="1153"/>
      <c r="NJM117" s="1153"/>
      <c r="NJN117" s="1153"/>
      <c r="NJO117" s="1153"/>
      <c r="NJP117" s="1153"/>
      <c r="NJQ117" s="1153"/>
      <c r="NJR117" s="1153"/>
      <c r="NJS117" s="1153"/>
      <c r="NJT117" s="1153"/>
      <c r="NJU117" s="1153"/>
      <c r="NJV117" s="1153"/>
      <c r="NJW117" s="1153"/>
      <c r="NJX117" s="1153"/>
      <c r="NJY117" s="1153"/>
      <c r="NJZ117" s="1153"/>
      <c r="NKA117" s="1153"/>
      <c r="NKB117" s="1153"/>
      <c r="NKC117" s="1153"/>
      <c r="NKD117" s="1153"/>
      <c r="NKE117" s="1153"/>
      <c r="NKF117" s="1153"/>
      <c r="NKG117" s="1153"/>
      <c r="NKH117" s="1153"/>
      <c r="NKI117" s="1153"/>
      <c r="NKJ117" s="1153"/>
      <c r="NKK117" s="1153"/>
      <c r="NKL117" s="1153"/>
      <c r="NKM117" s="1153"/>
      <c r="NKN117" s="1153"/>
      <c r="NKO117" s="1153"/>
      <c r="NKP117" s="1153"/>
      <c r="NKQ117" s="1153"/>
      <c r="NKR117" s="1153"/>
      <c r="NKS117" s="1153"/>
      <c r="NKT117" s="1153"/>
      <c r="NKU117" s="1153"/>
      <c r="NKV117" s="1153"/>
      <c r="NKW117" s="1153"/>
      <c r="NKX117" s="1153"/>
      <c r="NKY117" s="1153"/>
      <c r="NKZ117" s="1153"/>
      <c r="NLA117" s="1153"/>
      <c r="NLB117" s="1153"/>
      <c r="NLC117" s="1153"/>
      <c r="NLD117" s="1153"/>
      <c r="NLE117" s="1153"/>
      <c r="NLF117" s="1153"/>
      <c r="NLG117" s="1153"/>
      <c r="NLH117" s="1153"/>
      <c r="NLI117" s="1153"/>
      <c r="NLJ117" s="1153"/>
      <c r="NLK117" s="1153"/>
      <c r="NLL117" s="1153"/>
      <c r="NLM117" s="1153"/>
      <c r="NLN117" s="1153"/>
      <c r="NLO117" s="1153"/>
      <c r="NLP117" s="1153"/>
      <c r="NLQ117" s="1153"/>
      <c r="NLR117" s="1153"/>
      <c r="NLS117" s="1153"/>
      <c r="NLT117" s="1153"/>
      <c r="NLU117" s="1153"/>
      <c r="NLV117" s="1153"/>
      <c r="NLW117" s="1153"/>
      <c r="NLX117" s="1153"/>
      <c r="NLY117" s="1153"/>
      <c r="NLZ117" s="1153"/>
      <c r="NMA117" s="1153"/>
      <c r="NMB117" s="1153"/>
      <c r="NMC117" s="1153"/>
      <c r="NMD117" s="1153"/>
      <c r="NME117" s="1153"/>
      <c r="NMF117" s="1153"/>
      <c r="NMG117" s="1153"/>
      <c r="NMH117" s="1153"/>
      <c r="NMI117" s="1153"/>
      <c r="NMJ117" s="1153"/>
      <c r="NMK117" s="1153"/>
      <c r="NML117" s="1153"/>
      <c r="NMM117" s="1153"/>
      <c r="NMN117" s="1153"/>
      <c r="NMO117" s="1153"/>
      <c r="NMP117" s="1153"/>
      <c r="NMQ117" s="1153"/>
      <c r="NMR117" s="1153"/>
      <c r="NMS117" s="1153"/>
      <c r="NMT117" s="1153"/>
      <c r="NMU117" s="1153"/>
      <c r="NMV117" s="1153"/>
      <c r="NMW117" s="1153"/>
      <c r="NMX117" s="1153"/>
      <c r="NMY117" s="1153"/>
      <c r="NMZ117" s="1153"/>
      <c r="NNA117" s="1153"/>
      <c r="NNB117" s="1153"/>
      <c r="NNC117" s="1153"/>
      <c r="NND117" s="1153"/>
      <c r="NNE117" s="1153"/>
      <c r="NNF117" s="1153"/>
      <c r="NNG117" s="1153"/>
      <c r="NNH117" s="1153"/>
      <c r="NNI117" s="1153"/>
      <c r="NNJ117" s="1153"/>
      <c r="NNK117" s="1153"/>
      <c r="NNL117" s="1153"/>
      <c r="NNM117" s="1153"/>
      <c r="NNN117" s="1153"/>
      <c r="NNO117" s="1153"/>
      <c r="NNP117" s="1153"/>
      <c r="NNQ117" s="1153"/>
      <c r="NNR117" s="1153"/>
      <c r="NNS117" s="1153"/>
      <c r="NNT117" s="1153"/>
      <c r="NNU117" s="1153"/>
      <c r="NNV117" s="1153"/>
      <c r="NNW117" s="1153"/>
      <c r="NNX117" s="1153"/>
      <c r="NNY117" s="1153"/>
      <c r="NNZ117" s="1153"/>
      <c r="NOA117" s="1153"/>
      <c r="NOB117" s="1153"/>
      <c r="NOC117" s="1153"/>
      <c r="NOD117" s="1153"/>
      <c r="NOE117" s="1153"/>
      <c r="NOF117" s="1153"/>
      <c r="NOG117" s="1153"/>
      <c r="NOH117" s="1153"/>
      <c r="NOI117" s="1153"/>
      <c r="NOJ117" s="1153"/>
      <c r="NOK117" s="1153"/>
      <c r="NOL117" s="1153"/>
      <c r="NOM117" s="1153"/>
      <c r="NON117" s="1153"/>
      <c r="NOO117" s="1153"/>
      <c r="NOP117" s="1153"/>
      <c r="NOQ117" s="1153"/>
      <c r="NOR117" s="1153"/>
      <c r="NOS117" s="1153"/>
      <c r="NOT117" s="1153"/>
      <c r="NOU117" s="1153"/>
      <c r="NOV117" s="1153"/>
      <c r="NOW117" s="1153"/>
      <c r="NOX117" s="1153"/>
      <c r="NOY117" s="1153"/>
      <c r="NOZ117" s="1153"/>
      <c r="NPA117" s="1153"/>
      <c r="NPB117" s="1153"/>
      <c r="NPC117" s="1153"/>
      <c r="NPD117" s="1153"/>
      <c r="NPE117" s="1153"/>
      <c r="NPF117" s="1153"/>
      <c r="NPG117" s="1153"/>
      <c r="NPH117" s="1153"/>
      <c r="NPI117" s="1153"/>
      <c r="NPJ117" s="1153"/>
      <c r="NPK117" s="1153"/>
      <c r="NPL117" s="1153"/>
      <c r="NPM117" s="1153"/>
      <c r="NPN117" s="1153"/>
      <c r="NPO117" s="1153"/>
      <c r="NPP117" s="1153"/>
      <c r="NPQ117" s="1153"/>
      <c r="NPR117" s="1153"/>
      <c r="NPS117" s="1153"/>
      <c r="NPT117" s="1153"/>
      <c r="NPU117" s="1153"/>
      <c r="NPV117" s="1153"/>
      <c r="NPW117" s="1153"/>
      <c r="NPX117" s="1153"/>
      <c r="NPY117" s="1153"/>
      <c r="NPZ117" s="1153"/>
      <c r="NQA117" s="1153"/>
      <c r="NQB117" s="1153"/>
      <c r="NQC117" s="1153"/>
      <c r="NQD117" s="1153"/>
      <c r="NQE117" s="1153"/>
      <c r="NQF117" s="1153"/>
      <c r="NQG117" s="1153"/>
      <c r="NQH117" s="1153"/>
      <c r="NQI117" s="1153"/>
      <c r="NQJ117" s="1153"/>
      <c r="NQK117" s="1153"/>
      <c r="NQL117" s="1153"/>
      <c r="NQM117" s="1153"/>
      <c r="NQN117" s="1153"/>
      <c r="NQO117" s="1153"/>
      <c r="NQP117" s="1153"/>
      <c r="NQQ117" s="1153"/>
      <c r="NQR117" s="1153"/>
      <c r="NQS117" s="1153"/>
      <c r="NQT117" s="1153"/>
      <c r="NQU117" s="1153"/>
      <c r="NQV117" s="1153"/>
      <c r="NQW117" s="1153"/>
      <c r="NQX117" s="1153"/>
      <c r="NQY117" s="1153"/>
      <c r="NQZ117" s="1153"/>
      <c r="NRA117" s="1153"/>
      <c r="NRB117" s="1153"/>
      <c r="NRC117" s="1153"/>
      <c r="NRD117" s="1153"/>
      <c r="NRE117" s="1153"/>
      <c r="NRF117" s="1153"/>
      <c r="NRG117" s="1153"/>
      <c r="NRH117" s="1153"/>
      <c r="NRI117" s="1153"/>
      <c r="NRJ117" s="1153"/>
      <c r="NRK117" s="1153"/>
      <c r="NRL117" s="1153"/>
      <c r="NRM117" s="1153"/>
      <c r="NRN117" s="1153"/>
      <c r="NRO117" s="1153"/>
      <c r="NRP117" s="1153"/>
      <c r="NRQ117" s="1153"/>
      <c r="NRR117" s="1153"/>
      <c r="NRS117" s="1153"/>
      <c r="NRT117" s="1153"/>
      <c r="NRU117" s="1153"/>
      <c r="NRV117" s="1153"/>
      <c r="NRW117" s="1153"/>
      <c r="NRX117" s="1153"/>
      <c r="NRY117" s="1153"/>
      <c r="NRZ117" s="1153"/>
      <c r="NSA117" s="1153"/>
      <c r="NSB117" s="1153"/>
      <c r="NSC117" s="1153"/>
      <c r="NSD117" s="1153"/>
      <c r="NSE117" s="1153"/>
      <c r="NSF117" s="1153"/>
      <c r="NSG117" s="1153"/>
      <c r="NSH117" s="1153"/>
      <c r="NSI117" s="1153"/>
      <c r="NSJ117" s="1153"/>
      <c r="NSK117" s="1153"/>
      <c r="NSL117" s="1153"/>
      <c r="NSM117" s="1153"/>
      <c r="NSN117" s="1153"/>
      <c r="NSO117" s="1153"/>
      <c r="NSP117" s="1153"/>
      <c r="NSQ117" s="1153"/>
      <c r="NSR117" s="1153"/>
      <c r="NSS117" s="1153"/>
      <c r="NST117" s="1153"/>
      <c r="NSU117" s="1153"/>
      <c r="NSV117" s="1153"/>
      <c r="NSW117" s="1153"/>
      <c r="NSX117" s="1153"/>
      <c r="NSY117" s="1153"/>
      <c r="NSZ117" s="1153"/>
      <c r="NTA117" s="1153"/>
      <c r="NTB117" s="1153"/>
      <c r="NTC117" s="1153"/>
      <c r="NTD117" s="1153"/>
      <c r="NTE117" s="1153"/>
      <c r="NTF117" s="1153"/>
      <c r="NTG117" s="1153"/>
      <c r="NTH117" s="1153"/>
      <c r="NTI117" s="1153"/>
      <c r="NTJ117" s="1153"/>
      <c r="NTK117" s="1153"/>
      <c r="NTL117" s="1153"/>
      <c r="NTM117" s="1153"/>
      <c r="NTN117" s="1153"/>
      <c r="NTO117" s="1153"/>
      <c r="NTP117" s="1153"/>
      <c r="NTQ117" s="1153"/>
      <c r="NTR117" s="1153"/>
      <c r="NTS117" s="1153"/>
      <c r="NTT117" s="1153"/>
      <c r="NTU117" s="1153"/>
      <c r="NTV117" s="1153"/>
      <c r="NTW117" s="1153"/>
      <c r="NTX117" s="1153"/>
      <c r="NTY117" s="1153"/>
      <c r="NTZ117" s="1153"/>
      <c r="NUA117" s="1153"/>
      <c r="NUB117" s="1153"/>
      <c r="NUC117" s="1153"/>
      <c r="NUD117" s="1153"/>
      <c r="NUE117" s="1153"/>
      <c r="NUF117" s="1153"/>
      <c r="NUG117" s="1153"/>
      <c r="NUH117" s="1153"/>
      <c r="NUI117" s="1153"/>
      <c r="NUJ117" s="1153"/>
      <c r="NUK117" s="1153"/>
      <c r="NUL117" s="1153"/>
      <c r="NUM117" s="1153"/>
      <c r="NUN117" s="1153"/>
      <c r="NUO117" s="1153"/>
      <c r="NUP117" s="1153"/>
      <c r="NUQ117" s="1153"/>
      <c r="NUR117" s="1153"/>
      <c r="NUS117" s="1153"/>
      <c r="NUT117" s="1153"/>
      <c r="NUU117" s="1153"/>
      <c r="NUV117" s="1153"/>
      <c r="NUW117" s="1153"/>
      <c r="NUX117" s="1153"/>
      <c r="NUY117" s="1153"/>
      <c r="NUZ117" s="1153"/>
      <c r="NVA117" s="1153"/>
      <c r="NVB117" s="1153"/>
      <c r="NVC117" s="1153"/>
      <c r="NVD117" s="1153"/>
      <c r="NVE117" s="1153"/>
      <c r="NVF117" s="1153"/>
      <c r="NVG117" s="1153"/>
      <c r="NVH117" s="1153"/>
      <c r="NVI117" s="1153"/>
      <c r="NVJ117" s="1153"/>
      <c r="NVK117" s="1153"/>
      <c r="NVL117" s="1153"/>
      <c r="NVM117" s="1153"/>
      <c r="NVN117" s="1153"/>
      <c r="NVO117" s="1153"/>
      <c r="NVP117" s="1153"/>
      <c r="NVQ117" s="1153"/>
      <c r="NVR117" s="1153"/>
      <c r="NVS117" s="1153"/>
      <c r="NVT117" s="1153"/>
      <c r="NVU117" s="1153"/>
      <c r="NVV117" s="1153"/>
      <c r="NVW117" s="1153"/>
      <c r="NVX117" s="1153"/>
      <c r="NVY117" s="1153"/>
      <c r="NVZ117" s="1153"/>
      <c r="NWA117" s="1153"/>
      <c r="NWB117" s="1153"/>
      <c r="NWC117" s="1153"/>
      <c r="NWD117" s="1153"/>
      <c r="NWE117" s="1153"/>
      <c r="NWF117" s="1153"/>
      <c r="NWG117" s="1153"/>
      <c r="NWH117" s="1153"/>
      <c r="NWI117" s="1153"/>
      <c r="NWJ117" s="1153"/>
      <c r="NWK117" s="1153"/>
      <c r="NWL117" s="1153"/>
      <c r="NWM117" s="1153"/>
      <c r="NWN117" s="1153"/>
      <c r="NWO117" s="1153"/>
      <c r="NWP117" s="1153"/>
      <c r="NWQ117" s="1153"/>
      <c r="NWR117" s="1153"/>
      <c r="NWS117" s="1153"/>
      <c r="NWT117" s="1153"/>
      <c r="NWU117" s="1153"/>
      <c r="NWV117" s="1153"/>
      <c r="NWW117" s="1153"/>
      <c r="NWX117" s="1153"/>
      <c r="NWY117" s="1153"/>
      <c r="NWZ117" s="1153"/>
      <c r="NXA117" s="1153"/>
      <c r="NXB117" s="1153"/>
      <c r="NXC117" s="1153"/>
      <c r="NXD117" s="1153"/>
      <c r="NXE117" s="1153"/>
      <c r="NXF117" s="1153"/>
      <c r="NXG117" s="1153"/>
      <c r="NXH117" s="1153"/>
      <c r="NXI117" s="1153"/>
      <c r="NXJ117" s="1153"/>
      <c r="NXK117" s="1153"/>
      <c r="NXL117" s="1153"/>
      <c r="NXM117" s="1153"/>
      <c r="NXN117" s="1153"/>
      <c r="NXO117" s="1153"/>
      <c r="NXP117" s="1153"/>
      <c r="NXQ117" s="1153"/>
      <c r="NXR117" s="1153"/>
      <c r="NXS117" s="1153"/>
      <c r="NXT117" s="1153"/>
      <c r="NXU117" s="1153"/>
      <c r="NXV117" s="1153"/>
      <c r="NXW117" s="1153"/>
      <c r="NXX117" s="1153"/>
      <c r="NXY117" s="1153"/>
      <c r="NXZ117" s="1153"/>
      <c r="NYA117" s="1153"/>
      <c r="NYB117" s="1153"/>
      <c r="NYC117" s="1153"/>
      <c r="NYD117" s="1153"/>
      <c r="NYE117" s="1153"/>
      <c r="NYF117" s="1153"/>
      <c r="NYG117" s="1153"/>
      <c r="NYH117" s="1153"/>
      <c r="NYI117" s="1153"/>
      <c r="NYJ117" s="1153"/>
      <c r="NYK117" s="1153"/>
      <c r="NYL117" s="1153"/>
      <c r="NYM117" s="1153"/>
      <c r="NYN117" s="1153"/>
      <c r="NYO117" s="1153"/>
      <c r="NYP117" s="1153"/>
      <c r="NYQ117" s="1153"/>
      <c r="NYR117" s="1153"/>
      <c r="NYS117" s="1153"/>
      <c r="NYT117" s="1153"/>
      <c r="NYU117" s="1153"/>
      <c r="NYV117" s="1153"/>
      <c r="NYW117" s="1153"/>
      <c r="NYX117" s="1153"/>
      <c r="NYY117" s="1153"/>
      <c r="NYZ117" s="1153"/>
      <c r="NZA117" s="1153"/>
      <c r="NZB117" s="1153"/>
      <c r="NZC117" s="1153"/>
      <c r="NZD117" s="1153"/>
      <c r="NZE117" s="1153"/>
      <c r="NZF117" s="1153"/>
      <c r="NZG117" s="1153"/>
      <c r="NZH117" s="1153"/>
      <c r="NZI117" s="1153"/>
      <c r="NZJ117" s="1153"/>
      <c r="NZK117" s="1153"/>
      <c r="NZL117" s="1153"/>
      <c r="NZM117" s="1153"/>
      <c r="NZN117" s="1153"/>
      <c r="NZO117" s="1153"/>
      <c r="NZP117" s="1153"/>
      <c r="NZQ117" s="1153"/>
      <c r="NZR117" s="1153"/>
      <c r="NZS117" s="1153"/>
      <c r="NZT117" s="1153"/>
      <c r="NZU117" s="1153"/>
      <c r="NZV117" s="1153"/>
      <c r="NZW117" s="1153"/>
      <c r="NZX117" s="1153"/>
      <c r="NZY117" s="1153"/>
      <c r="NZZ117" s="1153"/>
      <c r="OAA117" s="1153"/>
      <c r="OAB117" s="1153"/>
      <c r="OAC117" s="1153"/>
      <c r="OAD117" s="1153"/>
      <c r="OAE117" s="1153"/>
      <c r="OAF117" s="1153"/>
      <c r="OAG117" s="1153"/>
      <c r="OAH117" s="1153"/>
      <c r="OAI117" s="1153"/>
      <c r="OAJ117" s="1153"/>
      <c r="OAK117" s="1153"/>
      <c r="OAL117" s="1153"/>
      <c r="OAM117" s="1153"/>
      <c r="OAN117" s="1153"/>
      <c r="OAO117" s="1153"/>
      <c r="OAP117" s="1153"/>
      <c r="OAQ117" s="1153"/>
      <c r="OAR117" s="1153"/>
      <c r="OAS117" s="1153"/>
      <c r="OAT117" s="1153"/>
      <c r="OAU117" s="1153"/>
      <c r="OAV117" s="1153"/>
      <c r="OAW117" s="1153"/>
      <c r="OAX117" s="1153"/>
      <c r="OAY117" s="1153"/>
      <c r="OAZ117" s="1153"/>
      <c r="OBA117" s="1153"/>
      <c r="OBB117" s="1153"/>
      <c r="OBC117" s="1153"/>
      <c r="OBD117" s="1153"/>
      <c r="OBE117" s="1153"/>
      <c r="OBF117" s="1153"/>
      <c r="OBG117" s="1153"/>
      <c r="OBH117" s="1153"/>
      <c r="OBI117" s="1153"/>
      <c r="OBJ117" s="1153"/>
      <c r="OBK117" s="1153"/>
      <c r="OBL117" s="1153"/>
      <c r="OBM117" s="1153"/>
      <c r="OBN117" s="1153"/>
      <c r="OBO117" s="1153"/>
      <c r="OBP117" s="1153"/>
      <c r="OBQ117" s="1153"/>
      <c r="OBR117" s="1153"/>
      <c r="OBS117" s="1153"/>
      <c r="OBT117" s="1153"/>
      <c r="OBU117" s="1153"/>
      <c r="OBV117" s="1153"/>
      <c r="OBW117" s="1153"/>
      <c r="OBX117" s="1153"/>
      <c r="OBY117" s="1153"/>
      <c r="OBZ117" s="1153"/>
      <c r="OCA117" s="1153"/>
      <c r="OCB117" s="1153"/>
      <c r="OCC117" s="1153"/>
      <c r="OCD117" s="1153"/>
      <c r="OCE117" s="1153"/>
      <c r="OCF117" s="1153"/>
      <c r="OCG117" s="1153"/>
      <c r="OCH117" s="1153"/>
      <c r="OCI117" s="1153"/>
      <c r="OCJ117" s="1153"/>
      <c r="OCK117" s="1153"/>
      <c r="OCL117" s="1153"/>
      <c r="OCM117" s="1153"/>
      <c r="OCN117" s="1153"/>
      <c r="OCO117" s="1153"/>
      <c r="OCP117" s="1153"/>
      <c r="OCQ117" s="1153"/>
      <c r="OCR117" s="1153"/>
      <c r="OCS117" s="1153"/>
      <c r="OCT117" s="1153"/>
      <c r="OCU117" s="1153"/>
      <c r="OCV117" s="1153"/>
      <c r="OCW117" s="1153"/>
      <c r="OCX117" s="1153"/>
      <c r="OCY117" s="1153"/>
      <c r="OCZ117" s="1153"/>
      <c r="ODA117" s="1153"/>
      <c r="ODB117" s="1153"/>
      <c r="ODC117" s="1153"/>
      <c r="ODD117" s="1153"/>
      <c r="ODE117" s="1153"/>
      <c r="ODF117" s="1153"/>
      <c r="ODG117" s="1153"/>
      <c r="ODH117" s="1153"/>
      <c r="ODI117" s="1153"/>
      <c r="ODJ117" s="1153"/>
      <c r="ODK117" s="1153"/>
      <c r="ODL117" s="1153"/>
      <c r="ODM117" s="1153"/>
      <c r="ODN117" s="1153"/>
      <c r="ODO117" s="1153"/>
      <c r="ODP117" s="1153"/>
      <c r="ODQ117" s="1153"/>
      <c r="ODR117" s="1153"/>
      <c r="ODS117" s="1153"/>
      <c r="ODT117" s="1153"/>
      <c r="ODU117" s="1153"/>
      <c r="ODV117" s="1153"/>
      <c r="ODW117" s="1153"/>
      <c r="ODX117" s="1153"/>
      <c r="ODY117" s="1153"/>
      <c r="ODZ117" s="1153"/>
      <c r="OEA117" s="1153"/>
      <c r="OEB117" s="1153"/>
      <c r="OEC117" s="1153"/>
      <c r="OED117" s="1153"/>
      <c r="OEE117" s="1153"/>
      <c r="OEF117" s="1153"/>
      <c r="OEG117" s="1153"/>
      <c r="OEH117" s="1153"/>
      <c r="OEI117" s="1153"/>
      <c r="OEJ117" s="1153"/>
      <c r="OEK117" s="1153"/>
      <c r="OEL117" s="1153"/>
      <c r="OEM117" s="1153"/>
      <c r="OEN117" s="1153"/>
      <c r="OEO117" s="1153"/>
      <c r="OEP117" s="1153"/>
      <c r="OEQ117" s="1153"/>
      <c r="OER117" s="1153"/>
      <c r="OES117" s="1153"/>
      <c r="OET117" s="1153"/>
      <c r="OEU117" s="1153"/>
      <c r="OEV117" s="1153"/>
      <c r="OEW117" s="1153"/>
      <c r="OEX117" s="1153"/>
      <c r="OEY117" s="1153"/>
      <c r="OEZ117" s="1153"/>
      <c r="OFA117" s="1153"/>
      <c r="OFB117" s="1153"/>
      <c r="OFC117" s="1153"/>
      <c r="OFD117" s="1153"/>
      <c r="OFE117" s="1153"/>
      <c r="OFF117" s="1153"/>
      <c r="OFG117" s="1153"/>
      <c r="OFH117" s="1153"/>
      <c r="OFI117" s="1153"/>
      <c r="OFJ117" s="1153"/>
      <c r="OFK117" s="1153"/>
      <c r="OFL117" s="1153"/>
      <c r="OFM117" s="1153"/>
      <c r="OFN117" s="1153"/>
      <c r="OFO117" s="1153"/>
      <c r="OFP117" s="1153"/>
      <c r="OFQ117" s="1153"/>
      <c r="OFR117" s="1153"/>
      <c r="OFS117" s="1153"/>
      <c r="OFT117" s="1153"/>
      <c r="OFU117" s="1153"/>
      <c r="OFV117" s="1153"/>
      <c r="OFW117" s="1153"/>
      <c r="OFX117" s="1153"/>
      <c r="OFY117" s="1153"/>
      <c r="OFZ117" s="1153"/>
      <c r="OGA117" s="1153"/>
      <c r="OGB117" s="1153"/>
      <c r="OGC117" s="1153"/>
      <c r="OGD117" s="1153"/>
      <c r="OGE117" s="1153"/>
      <c r="OGF117" s="1153"/>
      <c r="OGG117" s="1153"/>
      <c r="OGH117" s="1153"/>
      <c r="OGI117" s="1153"/>
      <c r="OGJ117" s="1153"/>
      <c r="OGK117" s="1153"/>
      <c r="OGL117" s="1153"/>
      <c r="OGM117" s="1153"/>
      <c r="OGN117" s="1153"/>
      <c r="OGO117" s="1153"/>
      <c r="OGP117" s="1153"/>
      <c r="OGQ117" s="1153"/>
      <c r="OGR117" s="1153"/>
      <c r="OGS117" s="1153"/>
      <c r="OGT117" s="1153"/>
      <c r="OGU117" s="1153"/>
      <c r="OGV117" s="1153"/>
      <c r="OGW117" s="1153"/>
      <c r="OGX117" s="1153"/>
      <c r="OGY117" s="1153"/>
      <c r="OGZ117" s="1153"/>
      <c r="OHA117" s="1153"/>
      <c r="OHB117" s="1153"/>
      <c r="OHC117" s="1153"/>
      <c r="OHD117" s="1153"/>
      <c r="OHE117" s="1153"/>
      <c r="OHF117" s="1153"/>
      <c r="OHG117" s="1153"/>
      <c r="OHH117" s="1153"/>
      <c r="OHI117" s="1153"/>
      <c r="OHJ117" s="1153"/>
      <c r="OHK117" s="1153"/>
      <c r="OHL117" s="1153"/>
      <c r="OHM117" s="1153"/>
      <c r="OHN117" s="1153"/>
      <c r="OHO117" s="1153"/>
      <c r="OHP117" s="1153"/>
      <c r="OHQ117" s="1153"/>
      <c r="OHR117" s="1153"/>
      <c r="OHS117" s="1153"/>
      <c r="OHT117" s="1153"/>
      <c r="OHU117" s="1153"/>
      <c r="OHV117" s="1153"/>
      <c r="OHW117" s="1153"/>
      <c r="OHX117" s="1153"/>
      <c r="OHY117" s="1153"/>
      <c r="OHZ117" s="1153"/>
      <c r="OIA117" s="1153"/>
      <c r="OIB117" s="1153"/>
      <c r="OIC117" s="1153"/>
      <c r="OID117" s="1153"/>
      <c r="OIE117" s="1153"/>
      <c r="OIF117" s="1153"/>
      <c r="OIG117" s="1153"/>
      <c r="OIH117" s="1153"/>
      <c r="OII117" s="1153"/>
      <c r="OIJ117" s="1153"/>
      <c r="OIK117" s="1153"/>
      <c r="OIL117" s="1153"/>
      <c r="OIM117" s="1153"/>
      <c r="OIN117" s="1153"/>
      <c r="OIO117" s="1153"/>
      <c r="OIP117" s="1153"/>
      <c r="OIQ117" s="1153"/>
      <c r="OIR117" s="1153"/>
      <c r="OIS117" s="1153"/>
      <c r="OIT117" s="1153"/>
      <c r="OIU117" s="1153"/>
      <c r="OIV117" s="1153"/>
      <c r="OIW117" s="1153"/>
      <c r="OIX117" s="1153"/>
      <c r="OIY117" s="1153"/>
      <c r="OIZ117" s="1153"/>
      <c r="OJA117" s="1153"/>
      <c r="OJB117" s="1153"/>
      <c r="OJC117" s="1153"/>
      <c r="OJD117" s="1153"/>
      <c r="OJE117" s="1153"/>
      <c r="OJF117" s="1153"/>
      <c r="OJG117" s="1153"/>
      <c r="OJH117" s="1153"/>
      <c r="OJI117" s="1153"/>
      <c r="OJJ117" s="1153"/>
      <c r="OJK117" s="1153"/>
      <c r="OJL117" s="1153"/>
      <c r="OJM117" s="1153"/>
      <c r="OJN117" s="1153"/>
      <c r="OJO117" s="1153"/>
      <c r="OJP117" s="1153"/>
      <c r="OJQ117" s="1153"/>
      <c r="OJR117" s="1153"/>
      <c r="OJS117" s="1153"/>
      <c r="OJT117" s="1153"/>
      <c r="OJU117" s="1153"/>
      <c r="OJV117" s="1153"/>
      <c r="OJW117" s="1153"/>
      <c r="OJX117" s="1153"/>
      <c r="OJY117" s="1153"/>
      <c r="OJZ117" s="1153"/>
      <c r="OKA117" s="1153"/>
      <c r="OKB117" s="1153"/>
      <c r="OKC117" s="1153"/>
      <c r="OKD117" s="1153"/>
      <c r="OKE117" s="1153"/>
      <c r="OKF117" s="1153"/>
      <c r="OKG117" s="1153"/>
      <c r="OKH117" s="1153"/>
      <c r="OKI117" s="1153"/>
      <c r="OKJ117" s="1153"/>
      <c r="OKK117" s="1153"/>
      <c r="OKL117" s="1153"/>
      <c r="OKM117" s="1153"/>
      <c r="OKN117" s="1153"/>
      <c r="OKO117" s="1153"/>
      <c r="OKP117" s="1153"/>
      <c r="OKQ117" s="1153"/>
      <c r="OKR117" s="1153"/>
      <c r="OKS117" s="1153"/>
      <c r="OKT117" s="1153"/>
      <c r="OKU117" s="1153"/>
      <c r="OKV117" s="1153"/>
      <c r="OKW117" s="1153"/>
      <c r="OKX117" s="1153"/>
      <c r="OKY117" s="1153"/>
      <c r="OKZ117" s="1153"/>
      <c r="OLA117" s="1153"/>
      <c r="OLB117" s="1153"/>
      <c r="OLC117" s="1153"/>
      <c r="OLD117" s="1153"/>
      <c r="OLE117" s="1153"/>
      <c r="OLF117" s="1153"/>
      <c r="OLG117" s="1153"/>
      <c r="OLH117" s="1153"/>
      <c r="OLI117" s="1153"/>
      <c r="OLJ117" s="1153"/>
      <c r="OLK117" s="1153"/>
      <c r="OLL117" s="1153"/>
      <c r="OLM117" s="1153"/>
      <c r="OLN117" s="1153"/>
      <c r="OLO117" s="1153"/>
      <c r="OLP117" s="1153"/>
      <c r="OLQ117" s="1153"/>
      <c r="OLR117" s="1153"/>
      <c r="OLS117" s="1153"/>
      <c r="OLT117" s="1153"/>
      <c r="OLU117" s="1153"/>
      <c r="OLV117" s="1153"/>
      <c r="OLW117" s="1153"/>
      <c r="OLX117" s="1153"/>
      <c r="OLY117" s="1153"/>
      <c r="OLZ117" s="1153"/>
      <c r="OMA117" s="1153"/>
      <c r="OMB117" s="1153"/>
      <c r="OMC117" s="1153"/>
      <c r="OMD117" s="1153"/>
      <c r="OME117" s="1153"/>
      <c r="OMF117" s="1153"/>
      <c r="OMG117" s="1153"/>
      <c r="OMH117" s="1153"/>
      <c r="OMI117" s="1153"/>
      <c r="OMJ117" s="1153"/>
      <c r="OMK117" s="1153"/>
      <c r="OML117" s="1153"/>
      <c r="OMM117" s="1153"/>
      <c r="OMN117" s="1153"/>
      <c r="OMO117" s="1153"/>
      <c r="OMP117" s="1153"/>
      <c r="OMQ117" s="1153"/>
      <c r="OMR117" s="1153"/>
      <c r="OMS117" s="1153"/>
      <c r="OMT117" s="1153"/>
      <c r="OMU117" s="1153"/>
      <c r="OMV117" s="1153"/>
      <c r="OMW117" s="1153"/>
      <c r="OMX117" s="1153"/>
      <c r="OMY117" s="1153"/>
      <c r="OMZ117" s="1153"/>
      <c r="ONA117" s="1153"/>
      <c r="ONB117" s="1153"/>
      <c r="ONC117" s="1153"/>
      <c r="OND117" s="1153"/>
      <c r="ONE117" s="1153"/>
      <c r="ONF117" s="1153"/>
      <c r="ONG117" s="1153"/>
      <c r="ONH117" s="1153"/>
      <c r="ONI117" s="1153"/>
      <c r="ONJ117" s="1153"/>
      <c r="ONK117" s="1153"/>
      <c r="ONL117" s="1153"/>
      <c r="ONM117" s="1153"/>
      <c r="ONN117" s="1153"/>
      <c r="ONO117" s="1153"/>
      <c r="ONP117" s="1153"/>
      <c r="ONQ117" s="1153"/>
      <c r="ONR117" s="1153"/>
      <c r="ONS117" s="1153"/>
      <c r="ONT117" s="1153"/>
      <c r="ONU117" s="1153"/>
      <c r="ONV117" s="1153"/>
      <c r="ONW117" s="1153"/>
      <c r="ONX117" s="1153"/>
      <c r="ONY117" s="1153"/>
      <c r="ONZ117" s="1153"/>
      <c r="OOA117" s="1153"/>
      <c r="OOB117" s="1153"/>
      <c r="OOC117" s="1153"/>
      <c r="OOD117" s="1153"/>
      <c r="OOE117" s="1153"/>
      <c r="OOF117" s="1153"/>
      <c r="OOG117" s="1153"/>
      <c r="OOH117" s="1153"/>
      <c r="OOI117" s="1153"/>
      <c r="OOJ117" s="1153"/>
      <c r="OOK117" s="1153"/>
      <c r="OOL117" s="1153"/>
      <c r="OOM117" s="1153"/>
      <c r="OON117" s="1153"/>
      <c r="OOO117" s="1153"/>
      <c r="OOP117" s="1153"/>
      <c r="OOQ117" s="1153"/>
      <c r="OOR117" s="1153"/>
      <c r="OOS117" s="1153"/>
      <c r="OOT117" s="1153"/>
      <c r="OOU117" s="1153"/>
      <c r="OOV117" s="1153"/>
      <c r="OOW117" s="1153"/>
      <c r="OOX117" s="1153"/>
      <c r="OOY117" s="1153"/>
      <c r="OOZ117" s="1153"/>
      <c r="OPA117" s="1153"/>
      <c r="OPB117" s="1153"/>
      <c r="OPC117" s="1153"/>
      <c r="OPD117" s="1153"/>
      <c r="OPE117" s="1153"/>
      <c r="OPF117" s="1153"/>
      <c r="OPG117" s="1153"/>
      <c r="OPH117" s="1153"/>
      <c r="OPI117" s="1153"/>
      <c r="OPJ117" s="1153"/>
      <c r="OPK117" s="1153"/>
      <c r="OPL117" s="1153"/>
      <c r="OPM117" s="1153"/>
      <c r="OPN117" s="1153"/>
      <c r="OPO117" s="1153"/>
      <c r="OPP117" s="1153"/>
      <c r="OPQ117" s="1153"/>
      <c r="OPR117" s="1153"/>
      <c r="OPS117" s="1153"/>
      <c r="OPT117" s="1153"/>
      <c r="OPU117" s="1153"/>
      <c r="OPV117" s="1153"/>
      <c r="OPW117" s="1153"/>
      <c r="OPX117" s="1153"/>
      <c r="OPY117" s="1153"/>
      <c r="OPZ117" s="1153"/>
      <c r="OQA117" s="1153"/>
      <c r="OQB117" s="1153"/>
      <c r="OQC117" s="1153"/>
      <c r="OQD117" s="1153"/>
      <c r="OQE117" s="1153"/>
      <c r="OQF117" s="1153"/>
      <c r="OQG117" s="1153"/>
      <c r="OQH117" s="1153"/>
      <c r="OQI117" s="1153"/>
      <c r="OQJ117" s="1153"/>
      <c r="OQK117" s="1153"/>
      <c r="OQL117" s="1153"/>
      <c r="OQM117" s="1153"/>
      <c r="OQN117" s="1153"/>
      <c r="OQO117" s="1153"/>
      <c r="OQP117" s="1153"/>
      <c r="OQQ117" s="1153"/>
      <c r="OQR117" s="1153"/>
      <c r="OQS117" s="1153"/>
      <c r="OQT117" s="1153"/>
      <c r="OQU117" s="1153"/>
      <c r="OQV117" s="1153"/>
      <c r="OQW117" s="1153"/>
      <c r="OQX117" s="1153"/>
      <c r="OQY117" s="1153"/>
      <c r="OQZ117" s="1153"/>
      <c r="ORA117" s="1153"/>
      <c r="ORB117" s="1153"/>
      <c r="ORC117" s="1153"/>
      <c r="ORD117" s="1153"/>
      <c r="ORE117" s="1153"/>
      <c r="ORF117" s="1153"/>
      <c r="ORG117" s="1153"/>
      <c r="ORH117" s="1153"/>
      <c r="ORI117" s="1153"/>
      <c r="ORJ117" s="1153"/>
      <c r="ORK117" s="1153"/>
      <c r="ORL117" s="1153"/>
      <c r="ORM117" s="1153"/>
      <c r="ORN117" s="1153"/>
      <c r="ORO117" s="1153"/>
      <c r="ORP117" s="1153"/>
      <c r="ORQ117" s="1153"/>
      <c r="ORR117" s="1153"/>
      <c r="ORS117" s="1153"/>
      <c r="ORT117" s="1153"/>
      <c r="ORU117" s="1153"/>
      <c r="ORV117" s="1153"/>
      <c r="ORW117" s="1153"/>
      <c r="ORX117" s="1153"/>
      <c r="ORY117" s="1153"/>
      <c r="ORZ117" s="1153"/>
      <c r="OSA117" s="1153"/>
      <c r="OSB117" s="1153"/>
      <c r="OSC117" s="1153"/>
      <c r="OSD117" s="1153"/>
      <c r="OSE117" s="1153"/>
      <c r="OSF117" s="1153"/>
      <c r="OSG117" s="1153"/>
      <c r="OSH117" s="1153"/>
      <c r="OSI117" s="1153"/>
      <c r="OSJ117" s="1153"/>
      <c r="OSK117" s="1153"/>
      <c r="OSL117" s="1153"/>
      <c r="OSM117" s="1153"/>
      <c r="OSN117" s="1153"/>
      <c r="OSO117" s="1153"/>
      <c r="OSP117" s="1153"/>
      <c r="OSQ117" s="1153"/>
      <c r="OSR117" s="1153"/>
      <c r="OSS117" s="1153"/>
      <c r="OST117" s="1153"/>
      <c r="OSU117" s="1153"/>
      <c r="OSV117" s="1153"/>
      <c r="OSW117" s="1153"/>
      <c r="OSX117" s="1153"/>
      <c r="OSY117" s="1153"/>
      <c r="OSZ117" s="1153"/>
      <c r="OTA117" s="1153"/>
      <c r="OTB117" s="1153"/>
      <c r="OTC117" s="1153"/>
      <c r="OTD117" s="1153"/>
      <c r="OTE117" s="1153"/>
      <c r="OTF117" s="1153"/>
      <c r="OTG117" s="1153"/>
      <c r="OTH117" s="1153"/>
      <c r="OTI117" s="1153"/>
      <c r="OTJ117" s="1153"/>
      <c r="OTK117" s="1153"/>
      <c r="OTL117" s="1153"/>
      <c r="OTM117" s="1153"/>
      <c r="OTN117" s="1153"/>
      <c r="OTO117" s="1153"/>
      <c r="OTP117" s="1153"/>
      <c r="OTQ117" s="1153"/>
      <c r="OTR117" s="1153"/>
      <c r="OTS117" s="1153"/>
      <c r="OTT117" s="1153"/>
      <c r="OTU117" s="1153"/>
      <c r="OTV117" s="1153"/>
      <c r="OTW117" s="1153"/>
      <c r="OTX117" s="1153"/>
      <c r="OTY117" s="1153"/>
      <c r="OTZ117" s="1153"/>
      <c r="OUA117" s="1153"/>
      <c r="OUB117" s="1153"/>
      <c r="OUC117" s="1153"/>
      <c r="OUD117" s="1153"/>
      <c r="OUE117" s="1153"/>
      <c r="OUF117" s="1153"/>
      <c r="OUG117" s="1153"/>
      <c r="OUH117" s="1153"/>
      <c r="OUI117" s="1153"/>
      <c r="OUJ117" s="1153"/>
      <c r="OUK117" s="1153"/>
      <c r="OUL117" s="1153"/>
      <c r="OUM117" s="1153"/>
      <c r="OUN117" s="1153"/>
      <c r="OUO117" s="1153"/>
      <c r="OUP117" s="1153"/>
      <c r="OUQ117" s="1153"/>
      <c r="OUR117" s="1153"/>
      <c r="OUS117" s="1153"/>
      <c r="OUT117" s="1153"/>
      <c r="OUU117" s="1153"/>
      <c r="OUV117" s="1153"/>
      <c r="OUW117" s="1153"/>
      <c r="OUX117" s="1153"/>
      <c r="OUY117" s="1153"/>
      <c r="OUZ117" s="1153"/>
      <c r="OVA117" s="1153"/>
      <c r="OVB117" s="1153"/>
      <c r="OVC117" s="1153"/>
      <c r="OVD117" s="1153"/>
      <c r="OVE117" s="1153"/>
      <c r="OVF117" s="1153"/>
      <c r="OVG117" s="1153"/>
      <c r="OVH117" s="1153"/>
      <c r="OVI117" s="1153"/>
      <c r="OVJ117" s="1153"/>
      <c r="OVK117" s="1153"/>
      <c r="OVL117" s="1153"/>
      <c r="OVM117" s="1153"/>
      <c r="OVN117" s="1153"/>
      <c r="OVO117" s="1153"/>
      <c r="OVP117" s="1153"/>
      <c r="OVQ117" s="1153"/>
      <c r="OVR117" s="1153"/>
      <c r="OVS117" s="1153"/>
      <c r="OVT117" s="1153"/>
      <c r="OVU117" s="1153"/>
      <c r="OVV117" s="1153"/>
      <c r="OVW117" s="1153"/>
      <c r="OVX117" s="1153"/>
      <c r="OVY117" s="1153"/>
      <c r="OVZ117" s="1153"/>
      <c r="OWA117" s="1153"/>
      <c r="OWB117" s="1153"/>
      <c r="OWC117" s="1153"/>
      <c r="OWD117" s="1153"/>
      <c r="OWE117" s="1153"/>
      <c r="OWF117" s="1153"/>
      <c r="OWG117" s="1153"/>
      <c r="OWH117" s="1153"/>
      <c r="OWI117" s="1153"/>
      <c r="OWJ117" s="1153"/>
      <c r="OWK117" s="1153"/>
      <c r="OWL117" s="1153"/>
      <c r="OWM117" s="1153"/>
      <c r="OWN117" s="1153"/>
      <c r="OWO117" s="1153"/>
      <c r="OWP117" s="1153"/>
      <c r="OWQ117" s="1153"/>
      <c r="OWR117" s="1153"/>
      <c r="OWS117" s="1153"/>
      <c r="OWT117" s="1153"/>
      <c r="OWU117" s="1153"/>
      <c r="OWV117" s="1153"/>
      <c r="OWW117" s="1153"/>
      <c r="OWX117" s="1153"/>
      <c r="OWY117" s="1153"/>
      <c r="OWZ117" s="1153"/>
      <c r="OXA117" s="1153"/>
      <c r="OXB117" s="1153"/>
      <c r="OXC117" s="1153"/>
      <c r="OXD117" s="1153"/>
      <c r="OXE117" s="1153"/>
      <c r="OXF117" s="1153"/>
      <c r="OXG117" s="1153"/>
      <c r="OXH117" s="1153"/>
      <c r="OXI117" s="1153"/>
      <c r="OXJ117" s="1153"/>
      <c r="OXK117" s="1153"/>
      <c r="OXL117" s="1153"/>
      <c r="OXM117" s="1153"/>
      <c r="OXN117" s="1153"/>
      <c r="OXO117" s="1153"/>
      <c r="OXP117" s="1153"/>
      <c r="OXQ117" s="1153"/>
      <c r="OXR117" s="1153"/>
      <c r="OXS117" s="1153"/>
      <c r="OXT117" s="1153"/>
      <c r="OXU117" s="1153"/>
      <c r="OXV117" s="1153"/>
      <c r="OXW117" s="1153"/>
      <c r="OXX117" s="1153"/>
      <c r="OXY117" s="1153"/>
      <c r="OXZ117" s="1153"/>
      <c r="OYA117" s="1153"/>
      <c r="OYB117" s="1153"/>
      <c r="OYC117" s="1153"/>
      <c r="OYD117" s="1153"/>
      <c r="OYE117" s="1153"/>
      <c r="OYF117" s="1153"/>
      <c r="OYG117" s="1153"/>
      <c r="OYH117" s="1153"/>
      <c r="OYI117" s="1153"/>
      <c r="OYJ117" s="1153"/>
      <c r="OYK117" s="1153"/>
      <c r="OYL117" s="1153"/>
      <c r="OYM117" s="1153"/>
      <c r="OYN117" s="1153"/>
      <c r="OYO117" s="1153"/>
      <c r="OYP117" s="1153"/>
      <c r="OYQ117" s="1153"/>
      <c r="OYR117" s="1153"/>
      <c r="OYS117" s="1153"/>
      <c r="OYT117" s="1153"/>
      <c r="OYU117" s="1153"/>
      <c r="OYV117" s="1153"/>
      <c r="OYW117" s="1153"/>
      <c r="OYX117" s="1153"/>
      <c r="OYY117" s="1153"/>
      <c r="OYZ117" s="1153"/>
      <c r="OZA117" s="1153"/>
      <c r="OZB117" s="1153"/>
      <c r="OZC117" s="1153"/>
      <c r="OZD117" s="1153"/>
      <c r="OZE117" s="1153"/>
      <c r="OZF117" s="1153"/>
      <c r="OZG117" s="1153"/>
      <c r="OZH117" s="1153"/>
      <c r="OZI117" s="1153"/>
      <c r="OZJ117" s="1153"/>
      <c r="OZK117" s="1153"/>
      <c r="OZL117" s="1153"/>
      <c r="OZM117" s="1153"/>
      <c r="OZN117" s="1153"/>
      <c r="OZO117" s="1153"/>
      <c r="OZP117" s="1153"/>
      <c r="OZQ117" s="1153"/>
      <c r="OZR117" s="1153"/>
      <c r="OZS117" s="1153"/>
      <c r="OZT117" s="1153"/>
      <c r="OZU117" s="1153"/>
      <c r="OZV117" s="1153"/>
      <c r="OZW117" s="1153"/>
      <c r="OZX117" s="1153"/>
      <c r="OZY117" s="1153"/>
      <c r="OZZ117" s="1153"/>
      <c r="PAA117" s="1153"/>
      <c r="PAB117" s="1153"/>
      <c r="PAC117" s="1153"/>
      <c r="PAD117" s="1153"/>
      <c r="PAE117" s="1153"/>
      <c r="PAF117" s="1153"/>
      <c r="PAG117" s="1153"/>
      <c r="PAH117" s="1153"/>
      <c r="PAI117" s="1153"/>
      <c r="PAJ117" s="1153"/>
      <c r="PAK117" s="1153"/>
      <c r="PAL117" s="1153"/>
      <c r="PAM117" s="1153"/>
      <c r="PAN117" s="1153"/>
      <c r="PAO117" s="1153"/>
      <c r="PAP117" s="1153"/>
      <c r="PAQ117" s="1153"/>
      <c r="PAR117" s="1153"/>
      <c r="PAS117" s="1153"/>
      <c r="PAT117" s="1153"/>
      <c r="PAU117" s="1153"/>
      <c r="PAV117" s="1153"/>
      <c r="PAW117" s="1153"/>
      <c r="PAX117" s="1153"/>
      <c r="PAY117" s="1153"/>
      <c r="PAZ117" s="1153"/>
      <c r="PBA117" s="1153"/>
      <c r="PBB117" s="1153"/>
      <c r="PBC117" s="1153"/>
      <c r="PBD117" s="1153"/>
      <c r="PBE117" s="1153"/>
      <c r="PBF117" s="1153"/>
      <c r="PBG117" s="1153"/>
      <c r="PBH117" s="1153"/>
      <c r="PBI117" s="1153"/>
      <c r="PBJ117" s="1153"/>
      <c r="PBK117" s="1153"/>
      <c r="PBL117" s="1153"/>
      <c r="PBM117" s="1153"/>
      <c r="PBN117" s="1153"/>
      <c r="PBO117" s="1153"/>
      <c r="PBP117" s="1153"/>
      <c r="PBQ117" s="1153"/>
      <c r="PBR117" s="1153"/>
      <c r="PBS117" s="1153"/>
      <c r="PBT117" s="1153"/>
      <c r="PBU117" s="1153"/>
      <c r="PBV117" s="1153"/>
      <c r="PBW117" s="1153"/>
      <c r="PBX117" s="1153"/>
      <c r="PBY117" s="1153"/>
      <c r="PBZ117" s="1153"/>
      <c r="PCA117" s="1153"/>
      <c r="PCB117" s="1153"/>
      <c r="PCC117" s="1153"/>
      <c r="PCD117" s="1153"/>
      <c r="PCE117" s="1153"/>
      <c r="PCF117" s="1153"/>
      <c r="PCG117" s="1153"/>
      <c r="PCH117" s="1153"/>
      <c r="PCI117" s="1153"/>
      <c r="PCJ117" s="1153"/>
      <c r="PCK117" s="1153"/>
      <c r="PCL117" s="1153"/>
      <c r="PCM117" s="1153"/>
      <c r="PCN117" s="1153"/>
      <c r="PCO117" s="1153"/>
      <c r="PCP117" s="1153"/>
      <c r="PCQ117" s="1153"/>
      <c r="PCR117" s="1153"/>
      <c r="PCS117" s="1153"/>
      <c r="PCT117" s="1153"/>
      <c r="PCU117" s="1153"/>
      <c r="PCV117" s="1153"/>
      <c r="PCW117" s="1153"/>
      <c r="PCX117" s="1153"/>
      <c r="PCY117" s="1153"/>
      <c r="PCZ117" s="1153"/>
      <c r="PDA117" s="1153"/>
      <c r="PDB117" s="1153"/>
      <c r="PDC117" s="1153"/>
      <c r="PDD117" s="1153"/>
      <c r="PDE117" s="1153"/>
      <c r="PDF117" s="1153"/>
      <c r="PDG117" s="1153"/>
      <c r="PDH117" s="1153"/>
      <c r="PDI117" s="1153"/>
      <c r="PDJ117" s="1153"/>
      <c r="PDK117" s="1153"/>
      <c r="PDL117" s="1153"/>
      <c r="PDM117" s="1153"/>
      <c r="PDN117" s="1153"/>
      <c r="PDO117" s="1153"/>
      <c r="PDP117" s="1153"/>
      <c r="PDQ117" s="1153"/>
      <c r="PDR117" s="1153"/>
      <c r="PDS117" s="1153"/>
      <c r="PDT117" s="1153"/>
      <c r="PDU117" s="1153"/>
      <c r="PDV117" s="1153"/>
      <c r="PDW117" s="1153"/>
      <c r="PDX117" s="1153"/>
      <c r="PDY117" s="1153"/>
      <c r="PDZ117" s="1153"/>
      <c r="PEA117" s="1153"/>
      <c r="PEB117" s="1153"/>
      <c r="PEC117" s="1153"/>
      <c r="PED117" s="1153"/>
      <c r="PEE117" s="1153"/>
      <c r="PEF117" s="1153"/>
      <c r="PEG117" s="1153"/>
      <c r="PEH117" s="1153"/>
      <c r="PEI117" s="1153"/>
      <c r="PEJ117" s="1153"/>
      <c r="PEK117" s="1153"/>
      <c r="PEL117" s="1153"/>
      <c r="PEM117" s="1153"/>
      <c r="PEN117" s="1153"/>
      <c r="PEO117" s="1153"/>
      <c r="PEP117" s="1153"/>
      <c r="PEQ117" s="1153"/>
      <c r="PER117" s="1153"/>
      <c r="PES117" s="1153"/>
      <c r="PET117" s="1153"/>
      <c r="PEU117" s="1153"/>
      <c r="PEV117" s="1153"/>
      <c r="PEW117" s="1153"/>
      <c r="PEX117" s="1153"/>
      <c r="PEY117" s="1153"/>
      <c r="PEZ117" s="1153"/>
      <c r="PFA117" s="1153"/>
      <c r="PFB117" s="1153"/>
      <c r="PFC117" s="1153"/>
      <c r="PFD117" s="1153"/>
      <c r="PFE117" s="1153"/>
      <c r="PFF117" s="1153"/>
      <c r="PFG117" s="1153"/>
      <c r="PFH117" s="1153"/>
      <c r="PFI117" s="1153"/>
      <c r="PFJ117" s="1153"/>
      <c r="PFK117" s="1153"/>
      <c r="PFL117" s="1153"/>
      <c r="PFM117" s="1153"/>
      <c r="PFN117" s="1153"/>
      <c r="PFO117" s="1153"/>
      <c r="PFP117" s="1153"/>
      <c r="PFQ117" s="1153"/>
      <c r="PFR117" s="1153"/>
      <c r="PFS117" s="1153"/>
      <c r="PFT117" s="1153"/>
      <c r="PFU117" s="1153"/>
      <c r="PFV117" s="1153"/>
      <c r="PFW117" s="1153"/>
      <c r="PFX117" s="1153"/>
      <c r="PFY117" s="1153"/>
      <c r="PFZ117" s="1153"/>
      <c r="PGA117" s="1153"/>
      <c r="PGB117" s="1153"/>
      <c r="PGC117" s="1153"/>
      <c r="PGD117" s="1153"/>
      <c r="PGE117" s="1153"/>
      <c r="PGF117" s="1153"/>
      <c r="PGG117" s="1153"/>
      <c r="PGH117" s="1153"/>
      <c r="PGI117" s="1153"/>
      <c r="PGJ117" s="1153"/>
      <c r="PGK117" s="1153"/>
      <c r="PGL117" s="1153"/>
      <c r="PGM117" s="1153"/>
      <c r="PGN117" s="1153"/>
      <c r="PGO117" s="1153"/>
      <c r="PGP117" s="1153"/>
      <c r="PGQ117" s="1153"/>
      <c r="PGR117" s="1153"/>
      <c r="PGS117" s="1153"/>
      <c r="PGT117" s="1153"/>
      <c r="PGU117" s="1153"/>
      <c r="PGV117" s="1153"/>
      <c r="PGW117" s="1153"/>
      <c r="PGX117" s="1153"/>
      <c r="PGY117" s="1153"/>
      <c r="PGZ117" s="1153"/>
      <c r="PHA117" s="1153"/>
      <c r="PHB117" s="1153"/>
      <c r="PHC117" s="1153"/>
      <c r="PHD117" s="1153"/>
      <c r="PHE117" s="1153"/>
      <c r="PHF117" s="1153"/>
      <c r="PHG117" s="1153"/>
      <c r="PHH117" s="1153"/>
      <c r="PHI117" s="1153"/>
      <c r="PHJ117" s="1153"/>
      <c r="PHK117" s="1153"/>
      <c r="PHL117" s="1153"/>
      <c r="PHM117" s="1153"/>
      <c r="PHN117" s="1153"/>
      <c r="PHO117" s="1153"/>
      <c r="PHP117" s="1153"/>
      <c r="PHQ117" s="1153"/>
      <c r="PHR117" s="1153"/>
      <c r="PHS117" s="1153"/>
      <c r="PHT117" s="1153"/>
      <c r="PHU117" s="1153"/>
      <c r="PHV117" s="1153"/>
      <c r="PHW117" s="1153"/>
      <c r="PHX117" s="1153"/>
      <c r="PHY117" s="1153"/>
      <c r="PHZ117" s="1153"/>
      <c r="PIA117" s="1153"/>
      <c r="PIB117" s="1153"/>
      <c r="PIC117" s="1153"/>
      <c r="PID117" s="1153"/>
      <c r="PIE117" s="1153"/>
      <c r="PIF117" s="1153"/>
      <c r="PIG117" s="1153"/>
      <c r="PIH117" s="1153"/>
      <c r="PII117" s="1153"/>
      <c r="PIJ117" s="1153"/>
      <c r="PIK117" s="1153"/>
      <c r="PIL117" s="1153"/>
      <c r="PIM117" s="1153"/>
      <c r="PIN117" s="1153"/>
      <c r="PIO117" s="1153"/>
      <c r="PIP117" s="1153"/>
      <c r="PIQ117" s="1153"/>
      <c r="PIR117" s="1153"/>
      <c r="PIS117" s="1153"/>
      <c r="PIT117" s="1153"/>
      <c r="PIU117" s="1153"/>
      <c r="PIV117" s="1153"/>
      <c r="PIW117" s="1153"/>
      <c r="PIX117" s="1153"/>
      <c r="PIY117" s="1153"/>
      <c r="PIZ117" s="1153"/>
      <c r="PJA117" s="1153"/>
      <c r="PJB117" s="1153"/>
      <c r="PJC117" s="1153"/>
      <c r="PJD117" s="1153"/>
      <c r="PJE117" s="1153"/>
      <c r="PJF117" s="1153"/>
      <c r="PJG117" s="1153"/>
      <c r="PJH117" s="1153"/>
      <c r="PJI117" s="1153"/>
      <c r="PJJ117" s="1153"/>
      <c r="PJK117" s="1153"/>
      <c r="PJL117" s="1153"/>
      <c r="PJM117" s="1153"/>
      <c r="PJN117" s="1153"/>
      <c r="PJO117" s="1153"/>
      <c r="PJP117" s="1153"/>
      <c r="PJQ117" s="1153"/>
      <c r="PJR117" s="1153"/>
      <c r="PJS117" s="1153"/>
      <c r="PJT117" s="1153"/>
      <c r="PJU117" s="1153"/>
      <c r="PJV117" s="1153"/>
      <c r="PJW117" s="1153"/>
      <c r="PJX117" s="1153"/>
      <c r="PJY117" s="1153"/>
      <c r="PJZ117" s="1153"/>
      <c r="PKA117" s="1153"/>
      <c r="PKB117" s="1153"/>
      <c r="PKC117" s="1153"/>
      <c r="PKD117" s="1153"/>
      <c r="PKE117" s="1153"/>
      <c r="PKF117" s="1153"/>
      <c r="PKG117" s="1153"/>
      <c r="PKH117" s="1153"/>
      <c r="PKI117" s="1153"/>
      <c r="PKJ117" s="1153"/>
      <c r="PKK117" s="1153"/>
      <c r="PKL117" s="1153"/>
      <c r="PKM117" s="1153"/>
      <c r="PKN117" s="1153"/>
      <c r="PKO117" s="1153"/>
      <c r="PKP117" s="1153"/>
      <c r="PKQ117" s="1153"/>
      <c r="PKR117" s="1153"/>
      <c r="PKS117" s="1153"/>
      <c r="PKT117" s="1153"/>
      <c r="PKU117" s="1153"/>
      <c r="PKV117" s="1153"/>
      <c r="PKW117" s="1153"/>
      <c r="PKX117" s="1153"/>
      <c r="PKY117" s="1153"/>
      <c r="PKZ117" s="1153"/>
      <c r="PLA117" s="1153"/>
      <c r="PLB117" s="1153"/>
      <c r="PLC117" s="1153"/>
      <c r="PLD117" s="1153"/>
      <c r="PLE117" s="1153"/>
      <c r="PLF117" s="1153"/>
      <c r="PLG117" s="1153"/>
      <c r="PLH117" s="1153"/>
      <c r="PLI117" s="1153"/>
      <c r="PLJ117" s="1153"/>
      <c r="PLK117" s="1153"/>
      <c r="PLL117" s="1153"/>
      <c r="PLM117" s="1153"/>
      <c r="PLN117" s="1153"/>
      <c r="PLO117" s="1153"/>
      <c r="PLP117" s="1153"/>
      <c r="PLQ117" s="1153"/>
      <c r="PLR117" s="1153"/>
      <c r="PLS117" s="1153"/>
      <c r="PLT117" s="1153"/>
      <c r="PLU117" s="1153"/>
      <c r="PLV117" s="1153"/>
      <c r="PLW117" s="1153"/>
      <c r="PLX117" s="1153"/>
      <c r="PLY117" s="1153"/>
      <c r="PLZ117" s="1153"/>
      <c r="PMA117" s="1153"/>
      <c r="PMB117" s="1153"/>
      <c r="PMC117" s="1153"/>
      <c r="PMD117" s="1153"/>
      <c r="PME117" s="1153"/>
      <c r="PMF117" s="1153"/>
      <c r="PMG117" s="1153"/>
      <c r="PMH117" s="1153"/>
      <c r="PMI117" s="1153"/>
      <c r="PMJ117" s="1153"/>
      <c r="PMK117" s="1153"/>
      <c r="PML117" s="1153"/>
      <c r="PMM117" s="1153"/>
      <c r="PMN117" s="1153"/>
      <c r="PMO117" s="1153"/>
      <c r="PMP117" s="1153"/>
      <c r="PMQ117" s="1153"/>
      <c r="PMR117" s="1153"/>
      <c r="PMS117" s="1153"/>
      <c r="PMT117" s="1153"/>
      <c r="PMU117" s="1153"/>
      <c r="PMV117" s="1153"/>
      <c r="PMW117" s="1153"/>
      <c r="PMX117" s="1153"/>
      <c r="PMY117" s="1153"/>
      <c r="PMZ117" s="1153"/>
      <c r="PNA117" s="1153"/>
      <c r="PNB117" s="1153"/>
      <c r="PNC117" s="1153"/>
      <c r="PND117" s="1153"/>
      <c r="PNE117" s="1153"/>
      <c r="PNF117" s="1153"/>
      <c r="PNG117" s="1153"/>
      <c r="PNH117" s="1153"/>
      <c r="PNI117" s="1153"/>
      <c r="PNJ117" s="1153"/>
      <c r="PNK117" s="1153"/>
      <c r="PNL117" s="1153"/>
      <c r="PNM117" s="1153"/>
      <c r="PNN117" s="1153"/>
      <c r="PNO117" s="1153"/>
      <c r="PNP117" s="1153"/>
      <c r="PNQ117" s="1153"/>
      <c r="PNR117" s="1153"/>
      <c r="PNS117" s="1153"/>
      <c r="PNT117" s="1153"/>
      <c r="PNU117" s="1153"/>
      <c r="PNV117" s="1153"/>
      <c r="PNW117" s="1153"/>
      <c r="PNX117" s="1153"/>
      <c r="PNY117" s="1153"/>
      <c r="PNZ117" s="1153"/>
      <c r="POA117" s="1153"/>
      <c r="POB117" s="1153"/>
      <c r="POC117" s="1153"/>
      <c r="POD117" s="1153"/>
      <c r="POE117" s="1153"/>
      <c r="POF117" s="1153"/>
      <c r="POG117" s="1153"/>
      <c r="POH117" s="1153"/>
      <c r="POI117" s="1153"/>
      <c r="POJ117" s="1153"/>
      <c r="POK117" s="1153"/>
      <c r="POL117" s="1153"/>
      <c r="POM117" s="1153"/>
      <c r="PON117" s="1153"/>
      <c r="POO117" s="1153"/>
      <c r="POP117" s="1153"/>
      <c r="POQ117" s="1153"/>
      <c r="POR117" s="1153"/>
      <c r="POS117" s="1153"/>
      <c r="POT117" s="1153"/>
      <c r="POU117" s="1153"/>
      <c r="POV117" s="1153"/>
      <c r="POW117" s="1153"/>
      <c r="POX117" s="1153"/>
      <c r="POY117" s="1153"/>
      <c r="POZ117" s="1153"/>
      <c r="PPA117" s="1153"/>
      <c r="PPB117" s="1153"/>
      <c r="PPC117" s="1153"/>
      <c r="PPD117" s="1153"/>
      <c r="PPE117" s="1153"/>
      <c r="PPF117" s="1153"/>
      <c r="PPG117" s="1153"/>
      <c r="PPH117" s="1153"/>
      <c r="PPI117" s="1153"/>
      <c r="PPJ117" s="1153"/>
      <c r="PPK117" s="1153"/>
      <c r="PPL117" s="1153"/>
      <c r="PPM117" s="1153"/>
      <c r="PPN117" s="1153"/>
      <c r="PPO117" s="1153"/>
      <c r="PPP117" s="1153"/>
      <c r="PPQ117" s="1153"/>
      <c r="PPR117" s="1153"/>
      <c r="PPS117" s="1153"/>
      <c r="PPT117" s="1153"/>
      <c r="PPU117" s="1153"/>
      <c r="PPV117" s="1153"/>
      <c r="PPW117" s="1153"/>
      <c r="PPX117" s="1153"/>
      <c r="PPY117" s="1153"/>
      <c r="PPZ117" s="1153"/>
      <c r="PQA117" s="1153"/>
      <c r="PQB117" s="1153"/>
      <c r="PQC117" s="1153"/>
      <c r="PQD117" s="1153"/>
      <c r="PQE117" s="1153"/>
      <c r="PQF117" s="1153"/>
      <c r="PQG117" s="1153"/>
      <c r="PQH117" s="1153"/>
      <c r="PQI117" s="1153"/>
      <c r="PQJ117" s="1153"/>
      <c r="PQK117" s="1153"/>
      <c r="PQL117" s="1153"/>
      <c r="PQM117" s="1153"/>
      <c r="PQN117" s="1153"/>
      <c r="PQO117" s="1153"/>
      <c r="PQP117" s="1153"/>
      <c r="PQQ117" s="1153"/>
      <c r="PQR117" s="1153"/>
      <c r="PQS117" s="1153"/>
      <c r="PQT117" s="1153"/>
      <c r="PQU117" s="1153"/>
      <c r="PQV117" s="1153"/>
      <c r="PQW117" s="1153"/>
      <c r="PQX117" s="1153"/>
      <c r="PQY117" s="1153"/>
      <c r="PQZ117" s="1153"/>
      <c r="PRA117" s="1153"/>
      <c r="PRB117" s="1153"/>
      <c r="PRC117" s="1153"/>
      <c r="PRD117" s="1153"/>
      <c r="PRE117" s="1153"/>
      <c r="PRF117" s="1153"/>
      <c r="PRG117" s="1153"/>
      <c r="PRH117" s="1153"/>
      <c r="PRI117" s="1153"/>
      <c r="PRJ117" s="1153"/>
      <c r="PRK117" s="1153"/>
      <c r="PRL117" s="1153"/>
      <c r="PRM117" s="1153"/>
      <c r="PRN117" s="1153"/>
      <c r="PRO117" s="1153"/>
      <c r="PRP117" s="1153"/>
      <c r="PRQ117" s="1153"/>
      <c r="PRR117" s="1153"/>
      <c r="PRS117" s="1153"/>
      <c r="PRT117" s="1153"/>
      <c r="PRU117" s="1153"/>
      <c r="PRV117" s="1153"/>
      <c r="PRW117" s="1153"/>
      <c r="PRX117" s="1153"/>
      <c r="PRY117" s="1153"/>
      <c r="PRZ117" s="1153"/>
      <c r="PSA117" s="1153"/>
      <c r="PSB117" s="1153"/>
      <c r="PSC117" s="1153"/>
      <c r="PSD117" s="1153"/>
      <c r="PSE117" s="1153"/>
      <c r="PSF117" s="1153"/>
      <c r="PSG117" s="1153"/>
      <c r="PSH117" s="1153"/>
      <c r="PSI117" s="1153"/>
      <c r="PSJ117" s="1153"/>
      <c r="PSK117" s="1153"/>
      <c r="PSL117" s="1153"/>
      <c r="PSM117" s="1153"/>
      <c r="PSN117" s="1153"/>
      <c r="PSO117" s="1153"/>
      <c r="PSP117" s="1153"/>
      <c r="PSQ117" s="1153"/>
      <c r="PSR117" s="1153"/>
      <c r="PSS117" s="1153"/>
      <c r="PST117" s="1153"/>
      <c r="PSU117" s="1153"/>
      <c r="PSV117" s="1153"/>
      <c r="PSW117" s="1153"/>
      <c r="PSX117" s="1153"/>
      <c r="PSY117" s="1153"/>
      <c r="PSZ117" s="1153"/>
      <c r="PTA117" s="1153"/>
      <c r="PTB117" s="1153"/>
      <c r="PTC117" s="1153"/>
      <c r="PTD117" s="1153"/>
      <c r="PTE117" s="1153"/>
      <c r="PTF117" s="1153"/>
      <c r="PTG117" s="1153"/>
      <c r="PTH117" s="1153"/>
      <c r="PTI117" s="1153"/>
      <c r="PTJ117" s="1153"/>
      <c r="PTK117" s="1153"/>
      <c r="PTL117" s="1153"/>
      <c r="PTM117" s="1153"/>
      <c r="PTN117" s="1153"/>
      <c r="PTO117" s="1153"/>
      <c r="PTP117" s="1153"/>
      <c r="PTQ117" s="1153"/>
      <c r="PTR117" s="1153"/>
      <c r="PTS117" s="1153"/>
      <c r="PTT117" s="1153"/>
      <c r="PTU117" s="1153"/>
      <c r="PTV117" s="1153"/>
      <c r="PTW117" s="1153"/>
      <c r="PTX117" s="1153"/>
      <c r="PTY117" s="1153"/>
      <c r="PTZ117" s="1153"/>
      <c r="PUA117" s="1153"/>
      <c r="PUB117" s="1153"/>
      <c r="PUC117" s="1153"/>
      <c r="PUD117" s="1153"/>
      <c r="PUE117" s="1153"/>
      <c r="PUF117" s="1153"/>
      <c r="PUG117" s="1153"/>
      <c r="PUH117" s="1153"/>
      <c r="PUI117" s="1153"/>
      <c r="PUJ117" s="1153"/>
      <c r="PUK117" s="1153"/>
      <c r="PUL117" s="1153"/>
      <c r="PUM117" s="1153"/>
      <c r="PUN117" s="1153"/>
      <c r="PUO117" s="1153"/>
      <c r="PUP117" s="1153"/>
      <c r="PUQ117" s="1153"/>
      <c r="PUR117" s="1153"/>
      <c r="PUS117" s="1153"/>
      <c r="PUT117" s="1153"/>
      <c r="PUU117" s="1153"/>
      <c r="PUV117" s="1153"/>
      <c r="PUW117" s="1153"/>
      <c r="PUX117" s="1153"/>
      <c r="PUY117" s="1153"/>
      <c r="PUZ117" s="1153"/>
      <c r="PVA117" s="1153"/>
      <c r="PVB117" s="1153"/>
      <c r="PVC117" s="1153"/>
      <c r="PVD117" s="1153"/>
      <c r="PVE117" s="1153"/>
      <c r="PVF117" s="1153"/>
      <c r="PVG117" s="1153"/>
      <c r="PVH117" s="1153"/>
      <c r="PVI117" s="1153"/>
      <c r="PVJ117" s="1153"/>
      <c r="PVK117" s="1153"/>
      <c r="PVL117" s="1153"/>
      <c r="PVM117" s="1153"/>
      <c r="PVN117" s="1153"/>
      <c r="PVO117" s="1153"/>
      <c r="PVP117" s="1153"/>
      <c r="PVQ117" s="1153"/>
      <c r="PVR117" s="1153"/>
      <c r="PVS117" s="1153"/>
      <c r="PVT117" s="1153"/>
      <c r="PVU117" s="1153"/>
      <c r="PVV117" s="1153"/>
      <c r="PVW117" s="1153"/>
      <c r="PVX117" s="1153"/>
      <c r="PVY117" s="1153"/>
      <c r="PVZ117" s="1153"/>
      <c r="PWA117" s="1153"/>
      <c r="PWB117" s="1153"/>
      <c r="PWC117" s="1153"/>
      <c r="PWD117" s="1153"/>
      <c r="PWE117" s="1153"/>
      <c r="PWF117" s="1153"/>
      <c r="PWG117" s="1153"/>
      <c r="PWH117" s="1153"/>
      <c r="PWI117" s="1153"/>
      <c r="PWJ117" s="1153"/>
      <c r="PWK117" s="1153"/>
      <c r="PWL117" s="1153"/>
      <c r="PWM117" s="1153"/>
      <c r="PWN117" s="1153"/>
      <c r="PWO117" s="1153"/>
      <c r="PWP117" s="1153"/>
      <c r="PWQ117" s="1153"/>
      <c r="PWR117" s="1153"/>
      <c r="PWS117" s="1153"/>
      <c r="PWT117" s="1153"/>
      <c r="PWU117" s="1153"/>
      <c r="PWV117" s="1153"/>
      <c r="PWW117" s="1153"/>
      <c r="PWX117" s="1153"/>
      <c r="PWY117" s="1153"/>
      <c r="PWZ117" s="1153"/>
      <c r="PXA117" s="1153"/>
      <c r="PXB117" s="1153"/>
      <c r="PXC117" s="1153"/>
      <c r="PXD117" s="1153"/>
      <c r="PXE117" s="1153"/>
      <c r="PXF117" s="1153"/>
      <c r="PXG117" s="1153"/>
      <c r="PXH117" s="1153"/>
      <c r="PXI117" s="1153"/>
      <c r="PXJ117" s="1153"/>
      <c r="PXK117" s="1153"/>
      <c r="PXL117" s="1153"/>
      <c r="PXM117" s="1153"/>
      <c r="PXN117" s="1153"/>
      <c r="PXO117" s="1153"/>
      <c r="PXP117" s="1153"/>
      <c r="PXQ117" s="1153"/>
      <c r="PXR117" s="1153"/>
      <c r="PXS117" s="1153"/>
      <c r="PXT117" s="1153"/>
      <c r="PXU117" s="1153"/>
      <c r="PXV117" s="1153"/>
      <c r="PXW117" s="1153"/>
      <c r="PXX117" s="1153"/>
      <c r="PXY117" s="1153"/>
      <c r="PXZ117" s="1153"/>
      <c r="PYA117" s="1153"/>
      <c r="PYB117" s="1153"/>
      <c r="PYC117" s="1153"/>
      <c r="PYD117" s="1153"/>
      <c r="PYE117" s="1153"/>
      <c r="PYF117" s="1153"/>
      <c r="PYG117" s="1153"/>
      <c r="PYH117" s="1153"/>
      <c r="PYI117" s="1153"/>
      <c r="PYJ117" s="1153"/>
      <c r="PYK117" s="1153"/>
      <c r="PYL117" s="1153"/>
      <c r="PYM117" s="1153"/>
      <c r="PYN117" s="1153"/>
      <c r="PYO117" s="1153"/>
      <c r="PYP117" s="1153"/>
      <c r="PYQ117" s="1153"/>
      <c r="PYR117" s="1153"/>
      <c r="PYS117" s="1153"/>
      <c r="PYT117" s="1153"/>
      <c r="PYU117" s="1153"/>
      <c r="PYV117" s="1153"/>
      <c r="PYW117" s="1153"/>
      <c r="PYX117" s="1153"/>
      <c r="PYY117" s="1153"/>
      <c r="PYZ117" s="1153"/>
      <c r="PZA117" s="1153"/>
      <c r="PZB117" s="1153"/>
      <c r="PZC117" s="1153"/>
      <c r="PZD117" s="1153"/>
      <c r="PZE117" s="1153"/>
      <c r="PZF117" s="1153"/>
      <c r="PZG117" s="1153"/>
      <c r="PZH117" s="1153"/>
      <c r="PZI117" s="1153"/>
      <c r="PZJ117" s="1153"/>
      <c r="PZK117" s="1153"/>
      <c r="PZL117" s="1153"/>
      <c r="PZM117" s="1153"/>
      <c r="PZN117" s="1153"/>
      <c r="PZO117" s="1153"/>
      <c r="PZP117" s="1153"/>
      <c r="PZQ117" s="1153"/>
      <c r="PZR117" s="1153"/>
      <c r="PZS117" s="1153"/>
      <c r="PZT117" s="1153"/>
      <c r="PZU117" s="1153"/>
      <c r="PZV117" s="1153"/>
      <c r="PZW117" s="1153"/>
      <c r="PZX117" s="1153"/>
      <c r="PZY117" s="1153"/>
      <c r="PZZ117" s="1153"/>
      <c r="QAA117" s="1153"/>
      <c r="QAB117" s="1153"/>
      <c r="QAC117" s="1153"/>
      <c r="QAD117" s="1153"/>
      <c r="QAE117" s="1153"/>
      <c r="QAF117" s="1153"/>
      <c r="QAG117" s="1153"/>
      <c r="QAH117" s="1153"/>
      <c r="QAI117" s="1153"/>
      <c r="QAJ117" s="1153"/>
      <c r="QAK117" s="1153"/>
      <c r="QAL117" s="1153"/>
      <c r="QAM117" s="1153"/>
      <c r="QAN117" s="1153"/>
      <c r="QAO117" s="1153"/>
      <c r="QAP117" s="1153"/>
      <c r="QAQ117" s="1153"/>
      <c r="QAR117" s="1153"/>
      <c r="QAS117" s="1153"/>
      <c r="QAT117" s="1153"/>
      <c r="QAU117" s="1153"/>
      <c r="QAV117" s="1153"/>
      <c r="QAW117" s="1153"/>
      <c r="QAX117" s="1153"/>
      <c r="QAY117" s="1153"/>
      <c r="QAZ117" s="1153"/>
      <c r="QBA117" s="1153"/>
      <c r="QBB117" s="1153"/>
      <c r="QBC117" s="1153"/>
      <c r="QBD117" s="1153"/>
      <c r="QBE117" s="1153"/>
      <c r="QBF117" s="1153"/>
      <c r="QBG117" s="1153"/>
      <c r="QBH117" s="1153"/>
      <c r="QBI117" s="1153"/>
      <c r="QBJ117" s="1153"/>
      <c r="QBK117" s="1153"/>
      <c r="QBL117" s="1153"/>
      <c r="QBM117" s="1153"/>
      <c r="QBN117" s="1153"/>
      <c r="QBO117" s="1153"/>
      <c r="QBP117" s="1153"/>
      <c r="QBQ117" s="1153"/>
      <c r="QBR117" s="1153"/>
      <c r="QBS117" s="1153"/>
      <c r="QBT117" s="1153"/>
      <c r="QBU117" s="1153"/>
      <c r="QBV117" s="1153"/>
      <c r="QBW117" s="1153"/>
      <c r="QBX117" s="1153"/>
      <c r="QBY117" s="1153"/>
      <c r="QBZ117" s="1153"/>
      <c r="QCA117" s="1153"/>
      <c r="QCB117" s="1153"/>
      <c r="QCC117" s="1153"/>
      <c r="QCD117" s="1153"/>
      <c r="QCE117" s="1153"/>
      <c r="QCF117" s="1153"/>
      <c r="QCG117" s="1153"/>
      <c r="QCH117" s="1153"/>
      <c r="QCI117" s="1153"/>
      <c r="QCJ117" s="1153"/>
      <c r="QCK117" s="1153"/>
      <c r="QCL117" s="1153"/>
      <c r="QCM117" s="1153"/>
      <c r="QCN117" s="1153"/>
      <c r="QCO117" s="1153"/>
      <c r="QCP117" s="1153"/>
      <c r="QCQ117" s="1153"/>
      <c r="QCR117" s="1153"/>
      <c r="QCS117" s="1153"/>
      <c r="QCT117" s="1153"/>
      <c r="QCU117" s="1153"/>
      <c r="QCV117" s="1153"/>
      <c r="QCW117" s="1153"/>
      <c r="QCX117" s="1153"/>
      <c r="QCY117" s="1153"/>
      <c r="QCZ117" s="1153"/>
      <c r="QDA117" s="1153"/>
      <c r="QDB117" s="1153"/>
      <c r="QDC117" s="1153"/>
      <c r="QDD117" s="1153"/>
      <c r="QDE117" s="1153"/>
      <c r="QDF117" s="1153"/>
      <c r="QDG117" s="1153"/>
      <c r="QDH117" s="1153"/>
      <c r="QDI117" s="1153"/>
      <c r="QDJ117" s="1153"/>
      <c r="QDK117" s="1153"/>
      <c r="QDL117" s="1153"/>
      <c r="QDM117" s="1153"/>
      <c r="QDN117" s="1153"/>
      <c r="QDO117" s="1153"/>
      <c r="QDP117" s="1153"/>
      <c r="QDQ117" s="1153"/>
      <c r="QDR117" s="1153"/>
      <c r="QDS117" s="1153"/>
      <c r="QDT117" s="1153"/>
      <c r="QDU117" s="1153"/>
      <c r="QDV117" s="1153"/>
      <c r="QDW117" s="1153"/>
      <c r="QDX117" s="1153"/>
      <c r="QDY117" s="1153"/>
      <c r="QDZ117" s="1153"/>
      <c r="QEA117" s="1153"/>
      <c r="QEB117" s="1153"/>
      <c r="QEC117" s="1153"/>
      <c r="QED117" s="1153"/>
      <c r="QEE117" s="1153"/>
      <c r="QEF117" s="1153"/>
      <c r="QEG117" s="1153"/>
      <c r="QEH117" s="1153"/>
      <c r="QEI117" s="1153"/>
      <c r="QEJ117" s="1153"/>
      <c r="QEK117" s="1153"/>
      <c r="QEL117" s="1153"/>
      <c r="QEM117" s="1153"/>
      <c r="QEN117" s="1153"/>
      <c r="QEO117" s="1153"/>
      <c r="QEP117" s="1153"/>
      <c r="QEQ117" s="1153"/>
      <c r="QER117" s="1153"/>
      <c r="QES117" s="1153"/>
      <c r="QET117" s="1153"/>
      <c r="QEU117" s="1153"/>
      <c r="QEV117" s="1153"/>
      <c r="QEW117" s="1153"/>
      <c r="QEX117" s="1153"/>
      <c r="QEY117" s="1153"/>
      <c r="QEZ117" s="1153"/>
      <c r="QFA117" s="1153"/>
      <c r="QFB117" s="1153"/>
      <c r="QFC117" s="1153"/>
      <c r="QFD117" s="1153"/>
      <c r="QFE117" s="1153"/>
      <c r="QFF117" s="1153"/>
      <c r="QFG117" s="1153"/>
      <c r="QFH117" s="1153"/>
      <c r="QFI117" s="1153"/>
      <c r="QFJ117" s="1153"/>
      <c r="QFK117" s="1153"/>
      <c r="QFL117" s="1153"/>
      <c r="QFM117" s="1153"/>
      <c r="QFN117" s="1153"/>
      <c r="QFO117" s="1153"/>
      <c r="QFP117" s="1153"/>
      <c r="QFQ117" s="1153"/>
      <c r="QFR117" s="1153"/>
      <c r="QFS117" s="1153"/>
      <c r="QFT117" s="1153"/>
      <c r="QFU117" s="1153"/>
      <c r="QFV117" s="1153"/>
      <c r="QFW117" s="1153"/>
      <c r="QFX117" s="1153"/>
      <c r="QFY117" s="1153"/>
      <c r="QFZ117" s="1153"/>
      <c r="QGA117" s="1153"/>
      <c r="QGB117" s="1153"/>
      <c r="QGC117" s="1153"/>
      <c r="QGD117" s="1153"/>
      <c r="QGE117" s="1153"/>
      <c r="QGF117" s="1153"/>
      <c r="QGG117" s="1153"/>
      <c r="QGH117" s="1153"/>
      <c r="QGI117" s="1153"/>
      <c r="QGJ117" s="1153"/>
      <c r="QGK117" s="1153"/>
      <c r="QGL117" s="1153"/>
      <c r="QGM117" s="1153"/>
      <c r="QGN117" s="1153"/>
      <c r="QGO117" s="1153"/>
      <c r="QGP117" s="1153"/>
      <c r="QGQ117" s="1153"/>
      <c r="QGR117" s="1153"/>
      <c r="QGS117" s="1153"/>
      <c r="QGT117" s="1153"/>
      <c r="QGU117" s="1153"/>
      <c r="QGV117" s="1153"/>
      <c r="QGW117" s="1153"/>
      <c r="QGX117" s="1153"/>
      <c r="QGY117" s="1153"/>
      <c r="QGZ117" s="1153"/>
      <c r="QHA117" s="1153"/>
      <c r="QHB117" s="1153"/>
      <c r="QHC117" s="1153"/>
      <c r="QHD117" s="1153"/>
      <c r="QHE117" s="1153"/>
      <c r="QHF117" s="1153"/>
      <c r="QHG117" s="1153"/>
      <c r="QHH117" s="1153"/>
      <c r="QHI117" s="1153"/>
      <c r="QHJ117" s="1153"/>
      <c r="QHK117" s="1153"/>
      <c r="QHL117" s="1153"/>
      <c r="QHM117" s="1153"/>
      <c r="QHN117" s="1153"/>
      <c r="QHO117" s="1153"/>
      <c r="QHP117" s="1153"/>
      <c r="QHQ117" s="1153"/>
      <c r="QHR117" s="1153"/>
      <c r="QHS117" s="1153"/>
      <c r="QHT117" s="1153"/>
      <c r="QHU117" s="1153"/>
      <c r="QHV117" s="1153"/>
      <c r="QHW117" s="1153"/>
      <c r="QHX117" s="1153"/>
      <c r="QHY117" s="1153"/>
      <c r="QHZ117" s="1153"/>
      <c r="QIA117" s="1153"/>
      <c r="QIB117" s="1153"/>
      <c r="QIC117" s="1153"/>
      <c r="QID117" s="1153"/>
      <c r="QIE117" s="1153"/>
      <c r="QIF117" s="1153"/>
      <c r="QIG117" s="1153"/>
      <c r="QIH117" s="1153"/>
      <c r="QII117" s="1153"/>
      <c r="QIJ117" s="1153"/>
      <c r="QIK117" s="1153"/>
      <c r="QIL117" s="1153"/>
      <c r="QIM117" s="1153"/>
      <c r="QIN117" s="1153"/>
      <c r="QIO117" s="1153"/>
      <c r="QIP117" s="1153"/>
      <c r="QIQ117" s="1153"/>
      <c r="QIR117" s="1153"/>
      <c r="QIS117" s="1153"/>
      <c r="QIT117" s="1153"/>
      <c r="QIU117" s="1153"/>
      <c r="QIV117" s="1153"/>
      <c r="QIW117" s="1153"/>
      <c r="QIX117" s="1153"/>
      <c r="QIY117" s="1153"/>
      <c r="QIZ117" s="1153"/>
      <c r="QJA117" s="1153"/>
      <c r="QJB117" s="1153"/>
      <c r="QJC117" s="1153"/>
      <c r="QJD117" s="1153"/>
      <c r="QJE117" s="1153"/>
      <c r="QJF117" s="1153"/>
      <c r="QJG117" s="1153"/>
      <c r="QJH117" s="1153"/>
      <c r="QJI117" s="1153"/>
      <c r="QJJ117" s="1153"/>
      <c r="QJK117" s="1153"/>
      <c r="QJL117" s="1153"/>
      <c r="QJM117" s="1153"/>
      <c r="QJN117" s="1153"/>
      <c r="QJO117" s="1153"/>
      <c r="QJP117" s="1153"/>
      <c r="QJQ117" s="1153"/>
      <c r="QJR117" s="1153"/>
      <c r="QJS117" s="1153"/>
      <c r="QJT117" s="1153"/>
      <c r="QJU117" s="1153"/>
      <c r="QJV117" s="1153"/>
      <c r="QJW117" s="1153"/>
      <c r="QJX117" s="1153"/>
      <c r="QJY117" s="1153"/>
      <c r="QJZ117" s="1153"/>
      <c r="QKA117" s="1153"/>
      <c r="QKB117" s="1153"/>
      <c r="QKC117" s="1153"/>
      <c r="QKD117" s="1153"/>
      <c r="QKE117" s="1153"/>
      <c r="QKF117" s="1153"/>
      <c r="QKG117" s="1153"/>
      <c r="QKH117" s="1153"/>
      <c r="QKI117" s="1153"/>
      <c r="QKJ117" s="1153"/>
      <c r="QKK117" s="1153"/>
      <c r="QKL117" s="1153"/>
      <c r="QKM117" s="1153"/>
      <c r="QKN117" s="1153"/>
      <c r="QKO117" s="1153"/>
      <c r="QKP117" s="1153"/>
      <c r="QKQ117" s="1153"/>
      <c r="QKR117" s="1153"/>
      <c r="QKS117" s="1153"/>
      <c r="QKT117" s="1153"/>
      <c r="QKU117" s="1153"/>
      <c r="QKV117" s="1153"/>
      <c r="QKW117" s="1153"/>
      <c r="QKX117" s="1153"/>
      <c r="QKY117" s="1153"/>
      <c r="QKZ117" s="1153"/>
      <c r="QLA117" s="1153"/>
      <c r="QLB117" s="1153"/>
      <c r="QLC117" s="1153"/>
      <c r="QLD117" s="1153"/>
      <c r="QLE117" s="1153"/>
      <c r="QLF117" s="1153"/>
      <c r="QLG117" s="1153"/>
      <c r="QLH117" s="1153"/>
      <c r="QLI117" s="1153"/>
      <c r="QLJ117" s="1153"/>
      <c r="QLK117" s="1153"/>
      <c r="QLL117" s="1153"/>
      <c r="QLM117" s="1153"/>
      <c r="QLN117" s="1153"/>
      <c r="QLO117" s="1153"/>
      <c r="QLP117" s="1153"/>
      <c r="QLQ117" s="1153"/>
      <c r="QLR117" s="1153"/>
      <c r="QLS117" s="1153"/>
      <c r="QLT117" s="1153"/>
      <c r="QLU117" s="1153"/>
      <c r="QLV117" s="1153"/>
      <c r="QLW117" s="1153"/>
      <c r="QLX117" s="1153"/>
      <c r="QLY117" s="1153"/>
      <c r="QLZ117" s="1153"/>
      <c r="QMA117" s="1153"/>
      <c r="QMB117" s="1153"/>
      <c r="QMC117" s="1153"/>
      <c r="QMD117" s="1153"/>
      <c r="QME117" s="1153"/>
      <c r="QMF117" s="1153"/>
      <c r="QMG117" s="1153"/>
      <c r="QMH117" s="1153"/>
      <c r="QMI117" s="1153"/>
      <c r="QMJ117" s="1153"/>
      <c r="QMK117" s="1153"/>
      <c r="QML117" s="1153"/>
      <c r="QMM117" s="1153"/>
      <c r="QMN117" s="1153"/>
      <c r="QMO117" s="1153"/>
      <c r="QMP117" s="1153"/>
      <c r="QMQ117" s="1153"/>
      <c r="QMR117" s="1153"/>
      <c r="QMS117" s="1153"/>
      <c r="QMT117" s="1153"/>
      <c r="QMU117" s="1153"/>
      <c r="QMV117" s="1153"/>
      <c r="QMW117" s="1153"/>
      <c r="QMX117" s="1153"/>
      <c r="QMY117" s="1153"/>
      <c r="QMZ117" s="1153"/>
      <c r="QNA117" s="1153"/>
      <c r="QNB117" s="1153"/>
      <c r="QNC117" s="1153"/>
      <c r="QND117" s="1153"/>
      <c r="QNE117" s="1153"/>
      <c r="QNF117" s="1153"/>
      <c r="QNG117" s="1153"/>
      <c r="QNH117" s="1153"/>
      <c r="QNI117" s="1153"/>
      <c r="QNJ117" s="1153"/>
      <c r="QNK117" s="1153"/>
      <c r="QNL117" s="1153"/>
      <c r="QNM117" s="1153"/>
      <c r="QNN117" s="1153"/>
      <c r="QNO117" s="1153"/>
      <c r="QNP117" s="1153"/>
      <c r="QNQ117" s="1153"/>
      <c r="QNR117" s="1153"/>
      <c r="QNS117" s="1153"/>
      <c r="QNT117" s="1153"/>
      <c r="QNU117" s="1153"/>
      <c r="QNV117" s="1153"/>
      <c r="QNW117" s="1153"/>
      <c r="QNX117" s="1153"/>
      <c r="QNY117" s="1153"/>
      <c r="QNZ117" s="1153"/>
      <c r="QOA117" s="1153"/>
      <c r="QOB117" s="1153"/>
      <c r="QOC117" s="1153"/>
      <c r="QOD117" s="1153"/>
      <c r="QOE117" s="1153"/>
      <c r="QOF117" s="1153"/>
      <c r="QOG117" s="1153"/>
      <c r="QOH117" s="1153"/>
      <c r="QOI117" s="1153"/>
      <c r="QOJ117" s="1153"/>
      <c r="QOK117" s="1153"/>
      <c r="QOL117" s="1153"/>
      <c r="QOM117" s="1153"/>
      <c r="QON117" s="1153"/>
      <c r="QOO117" s="1153"/>
      <c r="QOP117" s="1153"/>
      <c r="QOQ117" s="1153"/>
      <c r="QOR117" s="1153"/>
      <c r="QOS117" s="1153"/>
      <c r="QOT117" s="1153"/>
      <c r="QOU117" s="1153"/>
      <c r="QOV117" s="1153"/>
      <c r="QOW117" s="1153"/>
      <c r="QOX117" s="1153"/>
      <c r="QOY117" s="1153"/>
      <c r="QOZ117" s="1153"/>
      <c r="QPA117" s="1153"/>
      <c r="QPB117" s="1153"/>
      <c r="QPC117" s="1153"/>
      <c r="QPD117" s="1153"/>
      <c r="QPE117" s="1153"/>
      <c r="QPF117" s="1153"/>
      <c r="QPG117" s="1153"/>
      <c r="QPH117" s="1153"/>
      <c r="QPI117" s="1153"/>
      <c r="QPJ117" s="1153"/>
      <c r="QPK117" s="1153"/>
      <c r="QPL117" s="1153"/>
      <c r="QPM117" s="1153"/>
      <c r="QPN117" s="1153"/>
      <c r="QPO117" s="1153"/>
      <c r="QPP117" s="1153"/>
      <c r="QPQ117" s="1153"/>
      <c r="QPR117" s="1153"/>
      <c r="QPS117" s="1153"/>
      <c r="QPT117" s="1153"/>
      <c r="QPU117" s="1153"/>
      <c r="QPV117" s="1153"/>
      <c r="QPW117" s="1153"/>
      <c r="QPX117" s="1153"/>
      <c r="QPY117" s="1153"/>
      <c r="QPZ117" s="1153"/>
      <c r="QQA117" s="1153"/>
      <c r="QQB117" s="1153"/>
      <c r="QQC117" s="1153"/>
      <c r="QQD117" s="1153"/>
      <c r="QQE117" s="1153"/>
      <c r="QQF117" s="1153"/>
      <c r="QQG117" s="1153"/>
      <c r="QQH117" s="1153"/>
      <c r="QQI117" s="1153"/>
      <c r="QQJ117" s="1153"/>
      <c r="QQK117" s="1153"/>
      <c r="QQL117" s="1153"/>
      <c r="QQM117" s="1153"/>
      <c r="QQN117" s="1153"/>
      <c r="QQO117" s="1153"/>
      <c r="QQP117" s="1153"/>
      <c r="QQQ117" s="1153"/>
      <c r="QQR117" s="1153"/>
      <c r="QQS117" s="1153"/>
      <c r="QQT117" s="1153"/>
      <c r="QQU117" s="1153"/>
      <c r="QQV117" s="1153"/>
      <c r="QQW117" s="1153"/>
      <c r="QQX117" s="1153"/>
      <c r="QQY117" s="1153"/>
      <c r="QQZ117" s="1153"/>
      <c r="QRA117" s="1153"/>
      <c r="QRB117" s="1153"/>
      <c r="QRC117" s="1153"/>
      <c r="QRD117" s="1153"/>
      <c r="QRE117" s="1153"/>
      <c r="QRF117" s="1153"/>
      <c r="QRG117" s="1153"/>
      <c r="QRH117" s="1153"/>
      <c r="QRI117" s="1153"/>
      <c r="QRJ117" s="1153"/>
      <c r="QRK117" s="1153"/>
      <c r="QRL117" s="1153"/>
      <c r="QRM117" s="1153"/>
      <c r="QRN117" s="1153"/>
      <c r="QRO117" s="1153"/>
      <c r="QRP117" s="1153"/>
      <c r="QRQ117" s="1153"/>
      <c r="QRR117" s="1153"/>
      <c r="QRS117" s="1153"/>
      <c r="QRT117" s="1153"/>
      <c r="QRU117" s="1153"/>
      <c r="QRV117" s="1153"/>
      <c r="QRW117" s="1153"/>
      <c r="QRX117" s="1153"/>
      <c r="QRY117" s="1153"/>
      <c r="QRZ117" s="1153"/>
      <c r="QSA117" s="1153"/>
      <c r="QSB117" s="1153"/>
      <c r="QSC117" s="1153"/>
      <c r="QSD117" s="1153"/>
      <c r="QSE117" s="1153"/>
      <c r="QSF117" s="1153"/>
      <c r="QSG117" s="1153"/>
      <c r="QSH117" s="1153"/>
      <c r="QSI117" s="1153"/>
      <c r="QSJ117" s="1153"/>
      <c r="QSK117" s="1153"/>
      <c r="QSL117" s="1153"/>
      <c r="QSM117" s="1153"/>
      <c r="QSN117" s="1153"/>
      <c r="QSO117" s="1153"/>
      <c r="QSP117" s="1153"/>
      <c r="QSQ117" s="1153"/>
      <c r="QSR117" s="1153"/>
      <c r="QSS117" s="1153"/>
      <c r="QST117" s="1153"/>
      <c r="QSU117" s="1153"/>
      <c r="QSV117" s="1153"/>
      <c r="QSW117" s="1153"/>
      <c r="QSX117" s="1153"/>
      <c r="QSY117" s="1153"/>
      <c r="QSZ117" s="1153"/>
      <c r="QTA117" s="1153"/>
      <c r="QTB117" s="1153"/>
      <c r="QTC117" s="1153"/>
      <c r="QTD117" s="1153"/>
      <c r="QTE117" s="1153"/>
      <c r="QTF117" s="1153"/>
      <c r="QTG117" s="1153"/>
      <c r="QTH117" s="1153"/>
      <c r="QTI117" s="1153"/>
      <c r="QTJ117" s="1153"/>
      <c r="QTK117" s="1153"/>
      <c r="QTL117" s="1153"/>
      <c r="QTM117" s="1153"/>
      <c r="QTN117" s="1153"/>
      <c r="QTO117" s="1153"/>
      <c r="QTP117" s="1153"/>
      <c r="QTQ117" s="1153"/>
      <c r="QTR117" s="1153"/>
      <c r="QTS117" s="1153"/>
      <c r="QTT117" s="1153"/>
      <c r="QTU117" s="1153"/>
      <c r="QTV117" s="1153"/>
      <c r="QTW117" s="1153"/>
      <c r="QTX117" s="1153"/>
      <c r="QTY117" s="1153"/>
      <c r="QTZ117" s="1153"/>
      <c r="QUA117" s="1153"/>
      <c r="QUB117" s="1153"/>
      <c r="QUC117" s="1153"/>
      <c r="QUD117" s="1153"/>
      <c r="QUE117" s="1153"/>
      <c r="QUF117" s="1153"/>
      <c r="QUG117" s="1153"/>
      <c r="QUH117" s="1153"/>
      <c r="QUI117" s="1153"/>
      <c r="QUJ117" s="1153"/>
      <c r="QUK117" s="1153"/>
      <c r="QUL117" s="1153"/>
      <c r="QUM117" s="1153"/>
      <c r="QUN117" s="1153"/>
      <c r="QUO117" s="1153"/>
      <c r="QUP117" s="1153"/>
      <c r="QUQ117" s="1153"/>
      <c r="QUR117" s="1153"/>
      <c r="QUS117" s="1153"/>
      <c r="QUT117" s="1153"/>
      <c r="QUU117" s="1153"/>
      <c r="QUV117" s="1153"/>
      <c r="QUW117" s="1153"/>
      <c r="QUX117" s="1153"/>
      <c r="QUY117" s="1153"/>
      <c r="QUZ117" s="1153"/>
      <c r="QVA117" s="1153"/>
      <c r="QVB117" s="1153"/>
      <c r="QVC117" s="1153"/>
      <c r="QVD117" s="1153"/>
      <c r="QVE117" s="1153"/>
      <c r="QVF117" s="1153"/>
      <c r="QVG117" s="1153"/>
      <c r="QVH117" s="1153"/>
      <c r="QVI117" s="1153"/>
      <c r="QVJ117" s="1153"/>
      <c r="QVK117" s="1153"/>
      <c r="QVL117" s="1153"/>
      <c r="QVM117" s="1153"/>
      <c r="QVN117" s="1153"/>
      <c r="QVO117" s="1153"/>
      <c r="QVP117" s="1153"/>
      <c r="QVQ117" s="1153"/>
      <c r="QVR117" s="1153"/>
      <c r="QVS117" s="1153"/>
      <c r="QVT117" s="1153"/>
      <c r="QVU117" s="1153"/>
      <c r="QVV117" s="1153"/>
      <c r="QVW117" s="1153"/>
      <c r="QVX117" s="1153"/>
      <c r="QVY117" s="1153"/>
      <c r="QVZ117" s="1153"/>
      <c r="QWA117" s="1153"/>
      <c r="QWB117" s="1153"/>
      <c r="QWC117" s="1153"/>
      <c r="QWD117" s="1153"/>
      <c r="QWE117" s="1153"/>
      <c r="QWF117" s="1153"/>
      <c r="QWG117" s="1153"/>
      <c r="QWH117" s="1153"/>
      <c r="QWI117" s="1153"/>
      <c r="QWJ117" s="1153"/>
      <c r="QWK117" s="1153"/>
      <c r="QWL117" s="1153"/>
      <c r="QWM117" s="1153"/>
      <c r="QWN117" s="1153"/>
      <c r="QWO117" s="1153"/>
      <c r="QWP117" s="1153"/>
      <c r="QWQ117" s="1153"/>
      <c r="QWR117" s="1153"/>
      <c r="QWS117" s="1153"/>
      <c r="QWT117" s="1153"/>
      <c r="QWU117" s="1153"/>
      <c r="QWV117" s="1153"/>
      <c r="QWW117" s="1153"/>
      <c r="QWX117" s="1153"/>
      <c r="QWY117" s="1153"/>
      <c r="QWZ117" s="1153"/>
      <c r="QXA117" s="1153"/>
      <c r="QXB117" s="1153"/>
      <c r="QXC117" s="1153"/>
      <c r="QXD117" s="1153"/>
      <c r="QXE117" s="1153"/>
      <c r="QXF117" s="1153"/>
      <c r="QXG117" s="1153"/>
      <c r="QXH117" s="1153"/>
      <c r="QXI117" s="1153"/>
      <c r="QXJ117" s="1153"/>
      <c r="QXK117" s="1153"/>
      <c r="QXL117" s="1153"/>
      <c r="QXM117" s="1153"/>
      <c r="QXN117" s="1153"/>
      <c r="QXO117" s="1153"/>
      <c r="QXP117" s="1153"/>
      <c r="QXQ117" s="1153"/>
      <c r="QXR117" s="1153"/>
      <c r="QXS117" s="1153"/>
      <c r="QXT117" s="1153"/>
      <c r="QXU117" s="1153"/>
      <c r="QXV117" s="1153"/>
      <c r="QXW117" s="1153"/>
      <c r="QXX117" s="1153"/>
      <c r="QXY117" s="1153"/>
      <c r="QXZ117" s="1153"/>
      <c r="QYA117" s="1153"/>
      <c r="QYB117" s="1153"/>
      <c r="QYC117" s="1153"/>
      <c r="QYD117" s="1153"/>
      <c r="QYE117" s="1153"/>
      <c r="QYF117" s="1153"/>
      <c r="QYG117" s="1153"/>
      <c r="QYH117" s="1153"/>
      <c r="QYI117" s="1153"/>
      <c r="QYJ117" s="1153"/>
      <c r="QYK117" s="1153"/>
      <c r="QYL117" s="1153"/>
      <c r="QYM117" s="1153"/>
      <c r="QYN117" s="1153"/>
      <c r="QYO117" s="1153"/>
      <c r="QYP117" s="1153"/>
      <c r="QYQ117" s="1153"/>
      <c r="QYR117" s="1153"/>
      <c r="QYS117" s="1153"/>
      <c r="QYT117" s="1153"/>
      <c r="QYU117" s="1153"/>
      <c r="QYV117" s="1153"/>
      <c r="QYW117" s="1153"/>
      <c r="QYX117" s="1153"/>
      <c r="QYY117" s="1153"/>
      <c r="QYZ117" s="1153"/>
      <c r="QZA117" s="1153"/>
      <c r="QZB117" s="1153"/>
      <c r="QZC117" s="1153"/>
      <c r="QZD117" s="1153"/>
      <c r="QZE117" s="1153"/>
      <c r="QZF117" s="1153"/>
      <c r="QZG117" s="1153"/>
      <c r="QZH117" s="1153"/>
      <c r="QZI117" s="1153"/>
      <c r="QZJ117" s="1153"/>
      <c r="QZK117" s="1153"/>
      <c r="QZL117" s="1153"/>
      <c r="QZM117" s="1153"/>
      <c r="QZN117" s="1153"/>
      <c r="QZO117" s="1153"/>
      <c r="QZP117" s="1153"/>
      <c r="QZQ117" s="1153"/>
      <c r="QZR117" s="1153"/>
      <c r="QZS117" s="1153"/>
      <c r="QZT117" s="1153"/>
      <c r="QZU117" s="1153"/>
      <c r="QZV117" s="1153"/>
      <c r="QZW117" s="1153"/>
      <c r="QZX117" s="1153"/>
      <c r="QZY117" s="1153"/>
      <c r="QZZ117" s="1153"/>
      <c r="RAA117" s="1153"/>
      <c r="RAB117" s="1153"/>
      <c r="RAC117" s="1153"/>
      <c r="RAD117" s="1153"/>
      <c r="RAE117" s="1153"/>
      <c r="RAF117" s="1153"/>
      <c r="RAG117" s="1153"/>
      <c r="RAH117" s="1153"/>
      <c r="RAI117" s="1153"/>
      <c r="RAJ117" s="1153"/>
      <c r="RAK117" s="1153"/>
      <c r="RAL117" s="1153"/>
      <c r="RAM117" s="1153"/>
      <c r="RAN117" s="1153"/>
      <c r="RAO117" s="1153"/>
      <c r="RAP117" s="1153"/>
      <c r="RAQ117" s="1153"/>
      <c r="RAR117" s="1153"/>
      <c r="RAS117" s="1153"/>
      <c r="RAT117" s="1153"/>
      <c r="RAU117" s="1153"/>
      <c r="RAV117" s="1153"/>
      <c r="RAW117" s="1153"/>
      <c r="RAX117" s="1153"/>
      <c r="RAY117" s="1153"/>
      <c r="RAZ117" s="1153"/>
      <c r="RBA117" s="1153"/>
      <c r="RBB117" s="1153"/>
      <c r="RBC117" s="1153"/>
      <c r="RBD117" s="1153"/>
      <c r="RBE117" s="1153"/>
      <c r="RBF117" s="1153"/>
      <c r="RBG117" s="1153"/>
      <c r="RBH117" s="1153"/>
      <c r="RBI117" s="1153"/>
      <c r="RBJ117" s="1153"/>
      <c r="RBK117" s="1153"/>
      <c r="RBL117" s="1153"/>
      <c r="RBM117" s="1153"/>
      <c r="RBN117" s="1153"/>
      <c r="RBO117" s="1153"/>
      <c r="RBP117" s="1153"/>
      <c r="RBQ117" s="1153"/>
      <c r="RBR117" s="1153"/>
      <c r="RBS117" s="1153"/>
      <c r="RBT117" s="1153"/>
      <c r="RBU117" s="1153"/>
      <c r="RBV117" s="1153"/>
      <c r="RBW117" s="1153"/>
      <c r="RBX117" s="1153"/>
      <c r="RBY117" s="1153"/>
      <c r="RBZ117" s="1153"/>
      <c r="RCA117" s="1153"/>
      <c r="RCB117" s="1153"/>
      <c r="RCC117" s="1153"/>
      <c r="RCD117" s="1153"/>
      <c r="RCE117" s="1153"/>
      <c r="RCF117" s="1153"/>
      <c r="RCG117" s="1153"/>
      <c r="RCH117" s="1153"/>
      <c r="RCI117" s="1153"/>
      <c r="RCJ117" s="1153"/>
      <c r="RCK117" s="1153"/>
      <c r="RCL117" s="1153"/>
      <c r="RCM117" s="1153"/>
      <c r="RCN117" s="1153"/>
      <c r="RCO117" s="1153"/>
      <c r="RCP117" s="1153"/>
      <c r="RCQ117" s="1153"/>
      <c r="RCR117" s="1153"/>
      <c r="RCS117" s="1153"/>
      <c r="RCT117" s="1153"/>
      <c r="RCU117" s="1153"/>
      <c r="RCV117" s="1153"/>
      <c r="RCW117" s="1153"/>
      <c r="RCX117" s="1153"/>
      <c r="RCY117" s="1153"/>
      <c r="RCZ117" s="1153"/>
      <c r="RDA117" s="1153"/>
      <c r="RDB117" s="1153"/>
      <c r="RDC117" s="1153"/>
      <c r="RDD117" s="1153"/>
      <c r="RDE117" s="1153"/>
      <c r="RDF117" s="1153"/>
      <c r="RDG117" s="1153"/>
      <c r="RDH117" s="1153"/>
      <c r="RDI117" s="1153"/>
      <c r="RDJ117" s="1153"/>
      <c r="RDK117" s="1153"/>
      <c r="RDL117" s="1153"/>
      <c r="RDM117" s="1153"/>
      <c r="RDN117" s="1153"/>
      <c r="RDO117" s="1153"/>
      <c r="RDP117" s="1153"/>
      <c r="RDQ117" s="1153"/>
      <c r="RDR117" s="1153"/>
      <c r="RDS117" s="1153"/>
      <c r="RDT117" s="1153"/>
      <c r="RDU117" s="1153"/>
      <c r="RDV117" s="1153"/>
      <c r="RDW117" s="1153"/>
      <c r="RDX117" s="1153"/>
      <c r="RDY117" s="1153"/>
      <c r="RDZ117" s="1153"/>
      <c r="REA117" s="1153"/>
      <c r="REB117" s="1153"/>
      <c r="REC117" s="1153"/>
      <c r="RED117" s="1153"/>
      <c r="REE117" s="1153"/>
      <c r="REF117" s="1153"/>
      <c r="REG117" s="1153"/>
      <c r="REH117" s="1153"/>
      <c r="REI117" s="1153"/>
      <c r="REJ117" s="1153"/>
      <c r="REK117" s="1153"/>
      <c r="REL117" s="1153"/>
      <c r="REM117" s="1153"/>
      <c r="REN117" s="1153"/>
      <c r="REO117" s="1153"/>
      <c r="REP117" s="1153"/>
      <c r="REQ117" s="1153"/>
      <c r="RER117" s="1153"/>
      <c r="RES117" s="1153"/>
      <c r="RET117" s="1153"/>
      <c r="REU117" s="1153"/>
      <c r="REV117" s="1153"/>
      <c r="REW117" s="1153"/>
      <c r="REX117" s="1153"/>
      <c r="REY117" s="1153"/>
      <c r="REZ117" s="1153"/>
      <c r="RFA117" s="1153"/>
      <c r="RFB117" s="1153"/>
      <c r="RFC117" s="1153"/>
      <c r="RFD117" s="1153"/>
      <c r="RFE117" s="1153"/>
      <c r="RFF117" s="1153"/>
      <c r="RFG117" s="1153"/>
      <c r="RFH117" s="1153"/>
      <c r="RFI117" s="1153"/>
      <c r="RFJ117" s="1153"/>
      <c r="RFK117" s="1153"/>
      <c r="RFL117" s="1153"/>
      <c r="RFM117" s="1153"/>
      <c r="RFN117" s="1153"/>
      <c r="RFO117" s="1153"/>
      <c r="RFP117" s="1153"/>
      <c r="RFQ117" s="1153"/>
      <c r="RFR117" s="1153"/>
      <c r="RFS117" s="1153"/>
      <c r="RFT117" s="1153"/>
      <c r="RFU117" s="1153"/>
      <c r="RFV117" s="1153"/>
      <c r="RFW117" s="1153"/>
      <c r="RFX117" s="1153"/>
      <c r="RFY117" s="1153"/>
      <c r="RFZ117" s="1153"/>
      <c r="RGA117" s="1153"/>
      <c r="RGB117" s="1153"/>
      <c r="RGC117" s="1153"/>
      <c r="RGD117" s="1153"/>
      <c r="RGE117" s="1153"/>
      <c r="RGF117" s="1153"/>
      <c r="RGG117" s="1153"/>
      <c r="RGH117" s="1153"/>
      <c r="RGI117" s="1153"/>
      <c r="RGJ117" s="1153"/>
      <c r="RGK117" s="1153"/>
      <c r="RGL117" s="1153"/>
      <c r="RGM117" s="1153"/>
      <c r="RGN117" s="1153"/>
      <c r="RGO117" s="1153"/>
      <c r="RGP117" s="1153"/>
      <c r="RGQ117" s="1153"/>
      <c r="RGR117" s="1153"/>
      <c r="RGS117" s="1153"/>
      <c r="RGT117" s="1153"/>
      <c r="RGU117" s="1153"/>
      <c r="RGV117" s="1153"/>
      <c r="RGW117" s="1153"/>
      <c r="RGX117" s="1153"/>
      <c r="RGY117" s="1153"/>
      <c r="RGZ117" s="1153"/>
      <c r="RHA117" s="1153"/>
      <c r="RHB117" s="1153"/>
      <c r="RHC117" s="1153"/>
      <c r="RHD117" s="1153"/>
      <c r="RHE117" s="1153"/>
      <c r="RHF117" s="1153"/>
      <c r="RHG117" s="1153"/>
      <c r="RHH117" s="1153"/>
      <c r="RHI117" s="1153"/>
      <c r="RHJ117" s="1153"/>
      <c r="RHK117" s="1153"/>
      <c r="RHL117" s="1153"/>
      <c r="RHM117" s="1153"/>
      <c r="RHN117" s="1153"/>
      <c r="RHO117" s="1153"/>
      <c r="RHP117" s="1153"/>
      <c r="RHQ117" s="1153"/>
      <c r="RHR117" s="1153"/>
      <c r="RHS117" s="1153"/>
      <c r="RHT117" s="1153"/>
      <c r="RHU117" s="1153"/>
      <c r="RHV117" s="1153"/>
      <c r="RHW117" s="1153"/>
      <c r="RHX117" s="1153"/>
      <c r="RHY117" s="1153"/>
      <c r="RHZ117" s="1153"/>
      <c r="RIA117" s="1153"/>
      <c r="RIB117" s="1153"/>
      <c r="RIC117" s="1153"/>
      <c r="RID117" s="1153"/>
      <c r="RIE117" s="1153"/>
      <c r="RIF117" s="1153"/>
      <c r="RIG117" s="1153"/>
      <c r="RIH117" s="1153"/>
      <c r="RII117" s="1153"/>
      <c r="RIJ117" s="1153"/>
      <c r="RIK117" s="1153"/>
      <c r="RIL117" s="1153"/>
      <c r="RIM117" s="1153"/>
      <c r="RIN117" s="1153"/>
      <c r="RIO117" s="1153"/>
      <c r="RIP117" s="1153"/>
      <c r="RIQ117" s="1153"/>
      <c r="RIR117" s="1153"/>
      <c r="RIS117" s="1153"/>
      <c r="RIT117" s="1153"/>
      <c r="RIU117" s="1153"/>
      <c r="RIV117" s="1153"/>
      <c r="RIW117" s="1153"/>
      <c r="RIX117" s="1153"/>
      <c r="RIY117" s="1153"/>
      <c r="RIZ117" s="1153"/>
      <c r="RJA117" s="1153"/>
      <c r="RJB117" s="1153"/>
      <c r="RJC117" s="1153"/>
      <c r="RJD117" s="1153"/>
      <c r="RJE117" s="1153"/>
      <c r="RJF117" s="1153"/>
      <c r="RJG117" s="1153"/>
      <c r="RJH117" s="1153"/>
      <c r="RJI117" s="1153"/>
      <c r="RJJ117" s="1153"/>
      <c r="RJK117" s="1153"/>
      <c r="RJL117" s="1153"/>
      <c r="RJM117" s="1153"/>
      <c r="RJN117" s="1153"/>
      <c r="RJO117" s="1153"/>
      <c r="RJP117" s="1153"/>
      <c r="RJQ117" s="1153"/>
      <c r="RJR117" s="1153"/>
      <c r="RJS117" s="1153"/>
      <c r="RJT117" s="1153"/>
      <c r="RJU117" s="1153"/>
      <c r="RJV117" s="1153"/>
      <c r="RJW117" s="1153"/>
      <c r="RJX117" s="1153"/>
      <c r="RJY117" s="1153"/>
      <c r="RJZ117" s="1153"/>
      <c r="RKA117" s="1153"/>
      <c r="RKB117" s="1153"/>
      <c r="RKC117" s="1153"/>
      <c r="RKD117" s="1153"/>
      <c r="RKE117" s="1153"/>
      <c r="RKF117" s="1153"/>
      <c r="RKG117" s="1153"/>
      <c r="RKH117" s="1153"/>
      <c r="RKI117" s="1153"/>
      <c r="RKJ117" s="1153"/>
      <c r="RKK117" s="1153"/>
      <c r="RKL117" s="1153"/>
      <c r="RKM117" s="1153"/>
      <c r="RKN117" s="1153"/>
      <c r="RKO117" s="1153"/>
      <c r="RKP117" s="1153"/>
      <c r="RKQ117" s="1153"/>
      <c r="RKR117" s="1153"/>
      <c r="RKS117" s="1153"/>
      <c r="RKT117" s="1153"/>
      <c r="RKU117" s="1153"/>
      <c r="RKV117" s="1153"/>
      <c r="RKW117" s="1153"/>
      <c r="RKX117" s="1153"/>
      <c r="RKY117" s="1153"/>
      <c r="RKZ117" s="1153"/>
      <c r="RLA117" s="1153"/>
      <c r="RLB117" s="1153"/>
      <c r="RLC117" s="1153"/>
      <c r="RLD117" s="1153"/>
      <c r="RLE117" s="1153"/>
      <c r="RLF117" s="1153"/>
      <c r="RLG117" s="1153"/>
      <c r="RLH117" s="1153"/>
      <c r="RLI117" s="1153"/>
      <c r="RLJ117" s="1153"/>
      <c r="RLK117" s="1153"/>
      <c r="RLL117" s="1153"/>
      <c r="RLM117" s="1153"/>
      <c r="RLN117" s="1153"/>
      <c r="RLO117" s="1153"/>
      <c r="RLP117" s="1153"/>
      <c r="RLQ117" s="1153"/>
      <c r="RLR117" s="1153"/>
      <c r="RLS117" s="1153"/>
      <c r="RLT117" s="1153"/>
      <c r="RLU117" s="1153"/>
      <c r="RLV117" s="1153"/>
      <c r="RLW117" s="1153"/>
      <c r="RLX117" s="1153"/>
      <c r="RLY117" s="1153"/>
      <c r="RLZ117" s="1153"/>
      <c r="RMA117" s="1153"/>
      <c r="RMB117" s="1153"/>
      <c r="RMC117" s="1153"/>
      <c r="RMD117" s="1153"/>
      <c r="RME117" s="1153"/>
      <c r="RMF117" s="1153"/>
      <c r="RMG117" s="1153"/>
      <c r="RMH117" s="1153"/>
      <c r="RMI117" s="1153"/>
      <c r="RMJ117" s="1153"/>
      <c r="RMK117" s="1153"/>
      <c r="RML117" s="1153"/>
      <c r="RMM117" s="1153"/>
      <c r="RMN117" s="1153"/>
      <c r="RMO117" s="1153"/>
      <c r="RMP117" s="1153"/>
      <c r="RMQ117" s="1153"/>
      <c r="RMR117" s="1153"/>
      <c r="RMS117" s="1153"/>
      <c r="RMT117" s="1153"/>
      <c r="RMU117" s="1153"/>
      <c r="RMV117" s="1153"/>
      <c r="RMW117" s="1153"/>
      <c r="RMX117" s="1153"/>
      <c r="RMY117" s="1153"/>
      <c r="RMZ117" s="1153"/>
      <c r="RNA117" s="1153"/>
      <c r="RNB117" s="1153"/>
      <c r="RNC117" s="1153"/>
      <c r="RND117" s="1153"/>
      <c r="RNE117" s="1153"/>
      <c r="RNF117" s="1153"/>
      <c r="RNG117" s="1153"/>
      <c r="RNH117" s="1153"/>
      <c r="RNI117" s="1153"/>
      <c r="RNJ117" s="1153"/>
      <c r="RNK117" s="1153"/>
      <c r="RNL117" s="1153"/>
      <c r="RNM117" s="1153"/>
      <c r="RNN117" s="1153"/>
      <c r="RNO117" s="1153"/>
      <c r="RNP117" s="1153"/>
      <c r="RNQ117" s="1153"/>
      <c r="RNR117" s="1153"/>
      <c r="RNS117" s="1153"/>
      <c r="RNT117" s="1153"/>
      <c r="RNU117" s="1153"/>
      <c r="RNV117" s="1153"/>
      <c r="RNW117" s="1153"/>
      <c r="RNX117" s="1153"/>
      <c r="RNY117" s="1153"/>
      <c r="RNZ117" s="1153"/>
      <c r="ROA117" s="1153"/>
      <c r="ROB117" s="1153"/>
      <c r="ROC117" s="1153"/>
      <c r="ROD117" s="1153"/>
      <c r="ROE117" s="1153"/>
      <c r="ROF117" s="1153"/>
      <c r="ROG117" s="1153"/>
      <c r="ROH117" s="1153"/>
      <c r="ROI117" s="1153"/>
      <c r="ROJ117" s="1153"/>
      <c r="ROK117" s="1153"/>
      <c r="ROL117" s="1153"/>
      <c r="ROM117" s="1153"/>
      <c r="RON117" s="1153"/>
      <c r="ROO117" s="1153"/>
      <c r="ROP117" s="1153"/>
      <c r="ROQ117" s="1153"/>
      <c r="ROR117" s="1153"/>
      <c r="ROS117" s="1153"/>
      <c r="ROT117" s="1153"/>
      <c r="ROU117" s="1153"/>
      <c r="ROV117" s="1153"/>
      <c r="ROW117" s="1153"/>
      <c r="ROX117" s="1153"/>
      <c r="ROY117" s="1153"/>
      <c r="ROZ117" s="1153"/>
      <c r="RPA117" s="1153"/>
      <c r="RPB117" s="1153"/>
      <c r="RPC117" s="1153"/>
      <c r="RPD117" s="1153"/>
      <c r="RPE117" s="1153"/>
      <c r="RPF117" s="1153"/>
      <c r="RPG117" s="1153"/>
      <c r="RPH117" s="1153"/>
      <c r="RPI117" s="1153"/>
      <c r="RPJ117" s="1153"/>
      <c r="RPK117" s="1153"/>
      <c r="RPL117" s="1153"/>
      <c r="RPM117" s="1153"/>
      <c r="RPN117" s="1153"/>
      <c r="RPO117" s="1153"/>
      <c r="RPP117" s="1153"/>
      <c r="RPQ117" s="1153"/>
      <c r="RPR117" s="1153"/>
      <c r="RPS117" s="1153"/>
      <c r="RPT117" s="1153"/>
      <c r="RPU117" s="1153"/>
      <c r="RPV117" s="1153"/>
      <c r="RPW117" s="1153"/>
      <c r="RPX117" s="1153"/>
      <c r="RPY117" s="1153"/>
      <c r="RPZ117" s="1153"/>
      <c r="RQA117" s="1153"/>
      <c r="RQB117" s="1153"/>
      <c r="RQC117" s="1153"/>
      <c r="RQD117" s="1153"/>
      <c r="RQE117" s="1153"/>
      <c r="RQF117" s="1153"/>
      <c r="RQG117" s="1153"/>
      <c r="RQH117" s="1153"/>
      <c r="RQI117" s="1153"/>
      <c r="RQJ117" s="1153"/>
      <c r="RQK117" s="1153"/>
      <c r="RQL117" s="1153"/>
      <c r="RQM117" s="1153"/>
      <c r="RQN117" s="1153"/>
      <c r="RQO117" s="1153"/>
      <c r="RQP117" s="1153"/>
      <c r="RQQ117" s="1153"/>
      <c r="RQR117" s="1153"/>
      <c r="RQS117" s="1153"/>
      <c r="RQT117" s="1153"/>
      <c r="RQU117" s="1153"/>
      <c r="RQV117" s="1153"/>
      <c r="RQW117" s="1153"/>
      <c r="RQX117" s="1153"/>
      <c r="RQY117" s="1153"/>
      <c r="RQZ117" s="1153"/>
      <c r="RRA117" s="1153"/>
      <c r="RRB117" s="1153"/>
      <c r="RRC117" s="1153"/>
      <c r="RRD117" s="1153"/>
      <c r="RRE117" s="1153"/>
      <c r="RRF117" s="1153"/>
      <c r="RRG117" s="1153"/>
      <c r="RRH117" s="1153"/>
      <c r="RRI117" s="1153"/>
      <c r="RRJ117" s="1153"/>
      <c r="RRK117" s="1153"/>
      <c r="RRL117" s="1153"/>
      <c r="RRM117" s="1153"/>
      <c r="RRN117" s="1153"/>
      <c r="RRO117" s="1153"/>
      <c r="RRP117" s="1153"/>
      <c r="RRQ117" s="1153"/>
      <c r="RRR117" s="1153"/>
      <c r="RRS117" s="1153"/>
      <c r="RRT117" s="1153"/>
      <c r="RRU117" s="1153"/>
      <c r="RRV117" s="1153"/>
      <c r="RRW117" s="1153"/>
      <c r="RRX117" s="1153"/>
      <c r="RRY117" s="1153"/>
      <c r="RRZ117" s="1153"/>
      <c r="RSA117" s="1153"/>
      <c r="RSB117" s="1153"/>
      <c r="RSC117" s="1153"/>
      <c r="RSD117" s="1153"/>
      <c r="RSE117" s="1153"/>
      <c r="RSF117" s="1153"/>
      <c r="RSG117" s="1153"/>
      <c r="RSH117" s="1153"/>
      <c r="RSI117" s="1153"/>
      <c r="RSJ117" s="1153"/>
      <c r="RSK117" s="1153"/>
      <c r="RSL117" s="1153"/>
      <c r="RSM117" s="1153"/>
      <c r="RSN117" s="1153"/>
      <c r="RSO117" s="1153"/>
      <c r="RSP117" s="1153"/>
      <c r="RSQ117" s="1153"/>
      <c r="RSR117" s="1153"/>
      <c r="RSS117" s="1153"/>
      <c r="RST117" s="1153"/>
      <c r="RSU117" s="1153"/>
      <c r="RSV117" s="1153"/>
      <c r="RSW117" s="1153"/>
      <c r="RSX117" s="1153"/>
      <c r="RSY117" s="1153"/>
      <c r="RSZ117" s="1153"/>
      <c r="RTA117" s="1153"/>
      <c r="RTB117" s="1153"/>
      <c r="RTC117" s="1153"/>
      <c r="RTD117" s="1153"/>
      <c r="RTE117" s="1153"/>
      <c r="RTF117" s="1153"/>
      <c r="RTG117" s="1153"/>
      <c r="RTH117" s="1153"/>
      <c r="RTI117" s="1153"/>
      <c r="RTJ117" s="1153"/>
      <c r="RTK117" s="1153"/>
      <c r="RTL117" s="1153"/>
      <c r="RTM117" s="1153"/>
      <c r="RTN117" s="1153"/>
      <c r="RTO117" s="1153"/>
      <c r="RTP117" s="1153"/>
      <c r="RTQ117" s="1153"/>
      <c r="RTR117" s="1153"/>
      <c r="RTS117" s="1153"/>
      <c r="RTT117" s="1153"/>
      <c r="RTU117" s="1153"/>
      <c r="RTV117" s="1153"/>
      <c r="RTW117" s="1153"/>
      <c r="RTX117" s="1153"/>
      <c r="RTY117" s="1153"/>
      <c r="RTZ117" s="1153"/>
      <c r="RUA117" s="1153"/>
      <c r="RUB117" s="1153"/>
      <c r="RUC117" s="1153"/>
      <c r="RUD117" s="1153"/>
      <c r="RUE117" s="1153"/>
      <c r="RUF117" s="1153"/>
      <c r="RUG117" s="1153"/>
      <c r="RUH117" s="1153"/>
      <c r="RUI117" s="1153"/>
      <c r="RUJ117" s="1153"/>
      <c r="RUK117" s="1153"/>
      <c r="RUL117" s="1153"/>
      <c r="RUM117" s="1153"/>
      <c r="RUN117" s="1153"/>
      <c r="RUO117" s="1153"/>
      <c r="RUP117" s="1153"/>
      <c r="RUQ117" s="1153"/>
      <c r="RUR117" s="1153"/>
      <c r="RUS117" s="1153"/>
      <c r="RUT117" s="1153"/>
      <c r="RUU117" s="1153"/>
      <c r="RUV117" s="1153"/>
      <c r="RUW117" s="1153"/>
      <c r="RUX117" s="1153"/>
      <c r="RUY117" s="1153"/>
      <c r="RUZ117" s="1153"/>
      <c r="RVA117" s="1153"/>
      <c r="RVB117" s="1153"/>
      <c r="RVC117" s="1153"/>
      <c r="RVD117" s="1153"/>
      <c r="RVE117" s="1153"/>
      <c r="RVF117" s="1153"/>
      <c r="RVG117" s="1153"/>
      <c r="RVH117" s="1153"/>
      <c r="RVI117" s="1153"/>
      <c r="RVJ117" s="1153"/>
      <c r="RVK117" s="1153"/>
      <c r="RVL117" s="1153"/>
      <c r="RVM117" s="1153"/>
      <c r="RVN117" s="1153"/>
      <c r="RVO117" s="1153"/>
      <c r="RVP117" s="1153"/>
      <c r="RVQ117" s="1153"/>
      <c r="RVR117" s="1153"/>
      <c r="RVS117" s="1153"/>
      <c r="RVT117" s="1153"/>
      <c r="RVU117" s="1153"/>
      <c r="RVV117" s="1153"/>
      <c r="RVW117" s="1153"/>
      <c r="RVX117" s="1153"/>
      <c r="RVY117" s="1153"/>
      <c r="RVZ117" s="1153"/>
      <c r="RWA117" s="1153"/>
      <c r="RWB117" s="1153"/>
      <c r="RWC117" s="1153"/>
      <c r="RWD117" s="1153"/>
      <c r="RWE117" s="1153"/>
      <c r="RWF117" s="1153"/>
      <c r="RWG117" s="1153"/>
      <c r="RWH117" s="1153"/>
      <c r="RWI117" s="1153"/>
      <c r="RWJ117" s="1153"/>
      <c r="RWK117" s="1153"/>
      <c r="RWL117" s="1153"/>
      <c r="RWM117" s="1153"/>
      <c r="RWN117" s="1153"/>
      <c r="RWO117" s="1153"/>
      <c r="RWP117" s="1153"/>
      <c r="RWQ117" s="1153"/>
      <c r="RWR117" s="1153"/>
      <c r="RWS117" s="1153"/>
      <c r="RWT117" s="1153"/>
      <c r="RWU117" s="1153"/>
      <c r="RWV117" s="1153"/>
      <c r="RWW117" s="1153"/>
      <c r="RWX117" s="1153"/>
      <c r="RWY117" s="1153"/>
      <c r="RWZ117" s="1153"/>
      <c r="RXA117" s="1153"/>
      <c r="RXB117" s="1153"/>
      <c r="RXC117" s="1153"/>
      <c r="RXD117" s="1153"/>
      <c r="RXE117" s="1153"/>
      <c r="RXF117" s="1153"/>
      <c r="RXG117" s="1153"/>
      <c r="RXH117" s="1153"/>
      <c r="RXI117" s="1153"/>
      <c r="RXJ117" s="1153"/>
      <c r="RXK117" s="1153"/>
      <c r="RXL117" s="1153"/>
      <c r="RXM117" s="1153"/>
      <c r="RXN117" s="1153"/>
      <c r="RXO117" s="1153"/>
      <c r="RXP117" s="1153"/>
      <c r="RXQ117" s="1153"/>
      <c r="RXR117" s="1153"/>
      <c r="RXS117" s="1153"/>
      <c r="RXT117" s="1153"/>
      <c r="RXU117" s="1153"/>
      <c r="RXV117" s="1153"/>
      <c r="RXW117" s="1153"/>
      <c r="RXX117" s="1153"/>
      <c r="RXY117" s="1153"/>
      <c r="RXZ117" s="1153"/>
      <c r="RYA117" s="1153"/>
      <c r="RYB117" s="1153"/>
      <c r="RYC117" s="1153"/>
      <c r="RYD117" s="1153"/>
      <c r="RYE117" s="1153"/>
      <c r="RYF117" s="1153"/>
      <c r="RYG117" s="1153"/>
      <c r="RYH117" s="1153"/>
      <c r="RYI117" s="1153"/>
      <c r="RYJ117" s="1153"/>
      <c r="RYK117" s="1153"/>
      <c r="RYL117" s="1153"/>
      <c r="RYM117" s="1153"/>
      <c r="RYN117" s="1153"/>
      <c r="RYO117" s="1153"/>
      <c r="RYP117" s="1153"/>
      <c r="RYQ117" s="1153"/>
      <c r="RYR117" s="1153"/>
      <c r="RYS117" s="1153"/>
      <c r="RYT117" s="1153"/>
      <c r="RYU117" s="1153"/>
      <c r="RYV117" s="1153"/>
      <c r="RYW117" s="1153"/>
      <c r="RYX117" s="1153"/>
      <c r="RYY117" s="1153"/>
      <c r="RYZ117" s="1153"/>
      <c r="RZA117" s="1153"/>
      <c r="RZB117" s="1153"/>
      <c r="RZC117" s="1153"/>
      <c r="RZD117" s="1153"/>
      <c r="RZE117" s="1153"/>
      <c r="RZF117" s="1153"/>
      <c r="RZG117" s="1153"/>
      <c r="RZH117" s="1153"/>
      <c r="RZI117" s="1153"/>
      <c r="RZJ117" s="1153"/>
      <c r="RZK117" s="1153"/>
      <c r="RZL117" s="1153"/>
      <c r="RZM117" s="1153"/>
      <c r="RZN117" s="1153"/>
      <c r="RZO117" s="1153"/>
      <c r="RZP117" s="1153"/>
      <c r="RZQ117" s="1153"/>
      <c r="RZR117" s="1153"/>
      <c r="RZS117" s="1153"/>
      <c r="RZT117" s="1153"/>
      <c r="RZU117" s="1153"/>
      <c r="RZV117" s="1153"/>
      <c r="RZW117" s="1153"/>
      <c r="RZX117" s="1153"/>
      <c r="RZY117" s="1153"/>
      <c r="RZZ117" s="1153"/>
      <c r="SAA117" s="1153"/>
      <c r="SAB117" s="1153"/>
      <c r="SAC117" s="1153"/>
      <c r="SAD117" s="1153"/>
      <c r="SAE117" s="1153"/>
      <c r="SAF117" s="1153"/>
      <c r="SAG117" s="1153"/>
      <c r="SAH117" s="1153"/>
      <c r="SAI117" s="1153"/>
      <c r="SAJ117" s="1153"/>
      <c r="SAK117" s="1153"/>
      <c r="SAL117" s="1153"/>
      <c r="SAM117" s="1153"/>
      <c r="SAN117" s="1153"/>
      <c r="SAO117" s="1153"/>
      <c r="SAP117" s="1153"/>
      <c r="SAQ117" s="1153"/>
      <c r="SAR117" s="1153"/>
      <c r="SAS117" s="1153"/>
      <c r="SAT117" s="1153"/>
      <c r="SAU117" s="1153"/>
      <c r="SAV117" s="1153"/>
      <c r="SAW117" s="1153"/>
      <c r="SAX117" s="1153"/>
      <c r="SAY117" s="1153"/>
      <c r="SAZ117" s="1153"/>
      <c r="SBA117" s="1153"/>
      <c r="SBB117" s="1153"/>
      <c r="SBC117" s="1153"/>
      <c r="SBD117" s="1153"/>
      <c r="SBE117" s="1153"/>
      <c r="SBF117" s="1153"/>
      <c r="SBG117" s="1153"/>
      <c r="SBH117" s="1153"/>
      <c r="SBI117" s="1153"/>
      <c r="SBJ117" s="1153"/>
      <c r="SBK117" s="1153"/>
      <c r="SBL117" s="1153"/>
      <c r="SBM117" s="1153"/>
      <c r="SBN117" s="1153"/>
      <c r="SBO117" s="1153"/>
      <c r="SBP117" s="1153"/>
      <c r="SBQ117" s="1153"/>
      <c r="SBR117" s="1153"/>
      <c r="SBS117" s="1153"/>
      <c r="SBT117" s="1153"/>
      <c r="SBU117" s="1153"/>
      <c r="SBV117" s="1153"/>
      <c r="SBW117" s="1153"/>
      <c r="SBX117" s="1153"/>
      <c r="SBY117" s="1153"/>
      <c r="SBZ117" s="1153"/>
      <c r="SCA117" s="1153"/>
      <c r="SCB117" s="1153"/>
      <c r="SCC117" s="1153"/>
      <c r="SCD117" s="1153"/>
      <c r="SCE117" s="1153"/>
      <c r="SCF117" s="1153"/>
      <c r="SCG117" s="1153"/>
      <c r="SCH117" s="1153"/>
      <c r="SCI117" s="1153"/>
      <c r="SCJ117" s="1153"/>
      <c r="SCK117" s="1153"/>
      <c r="SCL117" s="1153"/>
      <c r="SCM117" s="1153"/>
      <c r="SCN117" s="1153"/>
      <c r="SCO117" s="1153"/>
      <c r="SCP117" s="1153"/>
      <c r="SCQ117" s="1153"/>
      <c r="SCR117" s="1153"/>
      <c r="SCS117" s="1153"/>
      <c r="SCT117" s="1153"/>
      <c r="SCU117" s="1153"/>
      <c r="SCV117" s="1153"/>
      <c r="SCW117" s="1153"/>
      <c r="SCX117" s="1153"/>
      <c r="SCY117" s="1153"/>
      <c r="SCZ117" s="1153"/>
      <c r="SDA117" s="1153"/>
      <c r="SDB117" s="1153"/>
      <c r="SDC117" s="1153"/>
      <c r="SDD117" s="1153"/>
      <c r="SDE117" s="1153"/>
      <c r="SDF117" s="1153"/>
      <c r="SDG117" s="1153"/>
      <c r="SDH117" s="1153"/>
      <c r="SDI117" s="1153"/>
      <c r="SDJ117" s="1153"/>
      <c r="SDK117" s="1153"/>
      <c r="SDL117" s="1153"/>
      <c r="SDM117" s="1153"/>
      <c r="SDN117" s="1153"/>
      <c r="SDO117" s="1153"/>
      <c r="SDP117" s="1153"/>
      <c r="SDQ117" s="1153"/>
      <c r="SDR117" s="1153"/>
      <c r="SDS117" s="1153"/>
      <c r="SDT117" s="1153"/>
      <c r="SDU117" s="1153"/>
      <c r="SDV117" s="1153"/>
      <c r="SDW117" s="1153"/>
      <c r="SDX117" s="1153"/>
      <c r="SDY117" s="1153"/>
      <c r="SDZ117" s="1153"/>
      <c r="SEA117" s="1153"/>
      <c r="SEB117" s="1153"/>
      <c r="SEC117" s="1153"/>
      <c r="SED117" s="1153"/>
      <c r="SEE117" s="1153"/>
      <c r="SEF117" s="1153"/>
      <c r="SEG117" s="1153"/>
      <c r="SEH117" s="1153"/>
      <c r="SEI117" s="1153"/>
      <c r="SEJ117" s="1153"/>
      <c r="SEK117" s="1153"/>
      <c r="SEL117" s="1153"/>
      <c r="SEM117" s="1153"/>
      <c r="SEN117" s="1153"/>
      <c r="SEO117" s="1153"/>
      <c r="SEP117" s="1153"/>
      <c r="SEQ117" s="1153"/>
      <c r="SER117" s="1153"/>
      <c r="SES117" s="1153"/>
      <c r="SET117" s="1153"/>
      <c r="SEU117" s="1153"/>
      <c r="SEV117" s="1153"/>
      <c r="SEW117" s="1153"/>
      <c r="SEX117" s="1153"/>
      <c r="SEY117" s="1153"/>
      <c r="SEZ117" s="1153"/>
      <c r="SFA117" s="1153"/>
      <c r="SFB117" s="1153"/>
      <c r="SFC117" s="1153"/>
      <c r="SFD117" s="1153"/>
      <c r="SFE117" s="1153"/>
      <c r="SFF117" s="1153"/>
      <c r="SFG117" s="1153"/>
      <c r="SFH117" s="1153"/>
      <c r="SFI117" s="1153"/>
      <c r="SFJ117" s="1153"/>
      <c r="SFK117" s="1153"/>
      <c r="SFL117" s="1153"/>
      <c r="SFM117" s="1153"/>
      <c r="SFN117" s="1153"/>
      <c r="SFO117" s="1153"/>
      <c r="SFP117" s="1153"/>
      <c r="SFQ117" s="1153"/>
      <c r="SFR117" s="1153"/>
      <c r="SFS117" s="1153"/>
      <c r="SFT117" s="1153"/>
      <c r="SFU117" s="1153"/>
      <c r="SFV117" s="1153"/>
      <c r="SFW117" s="1153"/>
      <c r="SFX117" s="1153"/>
      <c r="SFY117" s="1153"/>
      <c r="SFZ117" s="1153"/>
      <c r="SGA117" s="1153"/>
      <c r="SGB117" s="1153"/>
      <c r="SGC117" s="1153"/>
      <c r="SGD117" s="1153"/>
      <c r="SGE117" s="1153"/>
      <c r="SGF117" s="1153"/>
      <c r="SGG117" s="1153"/>
      <c r="SGH117" s="1153"/>
      <c r="SGI117" s="1153"/>
      <c r="SGJ117" s="1153"/>
      <c r="SGK117" s="1153"/>
      <c r="SGL117" s="1153"/>
      <c r="SGM117" s="1153"/>
      <c r="SGN117" s="1153"/>
      <c r="SGO117" s="1153"/>
      <c r="SGP117" s="1153"/>
      <c r="SGQ117" s="1153"/>
      <c r="SGR117" s="1153"/>
      <c r="SGS117" s="1153"/>
      <c r="SGT117" s="1153"/>
      <c r="SGU117" s="1153"/>
      <c r="SGV117" s="1153"/>
      <c r="SGW117" s="1153"/>
      <c r="SGX117" s="1153"/>
      <c r="SGY117" s="1153"/>
      <c r="SGZ117" s="1153"/>
      <c r="SHA117" s="1153"/>
      <c r="SHB117" s="1153"/>
      <c r="SHC117" s="1153"/>
      <c r="SHD117" s="1153"/>
      <c r="SHE117" s="1153"/>
      <c r="SHF117" s="1153"/>
      <c r="SHG117" s="1153"/>
      <c r="SHH117" s="1153"/>
      <c r="SHI117" s="1153"/>
      <c r="SHJ117" s="1153"/>
      <c r="SHK117" s="1153"/>
      <c r="SHL117" s="1153"/>
      <c r="SHM117" s="1153"/>
      <c r="SHN117" s="1153"/>
      <c r="SHO117" s="1153"/>
      <c r="SHP117" s="1153"/>
      <c r="SHQ117" s="1153"/>
      <c r="SHR117" s="1153"/>
      <c r="SHS117" s="1153"/>
      <c r="SHT117" s="1153"/>
      <c r="SHU117" s="1153"/>
      <c r="SHV117" s="1153"/>
      <c r="SHW117" s="1153"/>
      <c r="SHX117" s="1153"/>
      <c r="SHY117" s="1153"/>
      <c r="SHZ117" s="1153"/>
      <c r="SIA117" s="1153"/>
      <c r="SIB117" s="1153"/>
      <c r="SIC117" s="1153"/>
      <c r="SID117" s="1153"/>
      <c r="SIE117" s="1153"/>
      <c r="SIF117" s="1153"/>
      <c r="SIG117" s="1153"/>
      <c r="SIH117" s="1153"/>
      <c r="SII117" s="1153"/>
      <c r="SIJ117" s="1153"/>
      <c r="SIK117" s="1153"/>
      <c r="SIL117" s="1153"/>
      <c r="SIM117" s="1153"/>
      <c r="SIN117" s="1153"/>
      <c r="SIO117" s="1153"/>
      <c r="SIP117" s="1153"/>
      <c r="SIQ117" s="1153"/>
      <c r="SIR117" s="1153"/>
      <c r="SIS117" s="1153"/>
      <c r="SIT117" s="1153"/>
      <c r="SIU117" s="1153"/>
      <c r="SIV117" s="1153"/>
      <c r="SIW117" s="1153"/>
      <c r="SIX117" s="1153"/>
      <c r="SIY117" s="1153"/>
      <c r="SIZ117" s="1153"/>
      <c r="SJA117" s="1153"/>
      <c r="SJB117" s="1153"/>
      <c r="SJC117" s="1153"/>
      <c r="SJD117" s="1153"/>
      <c r="SJE117" s="1153"/>
      <c r="SJF117" s="1153"/>
      <c r="SJG117" s="1153"/>
      <c r="SJH117" s="1153"/>
      <c r="SJI117" s="1153"/>
      <c r="SJJ117" s="1153"/>
      <c r="SJK117" s="1153"/>
      <c r="SJL117" s="1153"/>
      <c r="SJM117" s="1153"/>
      <c r="SJN117" s="1153"/>
      <c r="SJO117" s="1153"/>
      <c r="SJP117" s="1153"/>
      <c r="SJQ117" s="1153"/>
      <c r="SJR117" s="1153"/>
      <c r="SJS117" s="1153"/>
      <c r="SJT117" s="1153"/>
      <c r="SJU117" s="1153"/>
      <c r="SJV117" s="1153"/>
      <c r="SJW117" s="1153"/>
      <c r="SJX117" s="1153"/>
      <c r="SJY117" s="1153"/>
      <c r="SJZ117" s="1153"/>
      <c r="SKA117" s="1153"/>
      <c r="SKB117" s="1153"/>
      <c r="SKC117" s="1153"/>
      <c r="SKD117" s="1153"/>
      <c r="SKE117" s="1153"/>
      <c r="SKF117" s="1153"/>
      <c r="SKG117" s="1153"/>
      <c r="SKH117" s="1153"/>
      <c r="SKI117" s="1153"/>
      <c r="SKJ117" s="1153"/>
      <c r="SKK117" s="1153"/>
      <c r="SKL117" s="1153"/>
      <c r="SKM117" s="1153"/>
      <c r="SKN117" s="1153"/>
      <c r="SKO117" s="1153"/>
      <c r="SKP117" s="1153"/>
      <c r="SKQ117" s="1153"/>
      <c r="SKR117" s="1153"/>
      <c r="SKS117" s="1153"/>
      <c r="SKT117" s="1153"/>
      <c r="SKU117" s="1153"/>
      <c r="SKV117" s="1153"/>
      <c r="SKW117" s="1153"/>
      <c r="SKX117" s="1153"/>
      <c r="SKY117" s="1153"/>
      <c r="SKZ117" s="1153"/>
      <c r="SLA117" s="1153"/>
      <c r="SLB117" s="1153"/>
      <c r="SLC117" s="1153"/>
      <c r="SLD117" s="1153"/>
      <c r="SLE117" s="1153"/>
      <c r="SLF117" s="1153"/>
      <c r="SLG117" s="1153"/>
      <c r="SLH117" s="1153"/>
      <c r="SLI117" s="1153"/>
      <c r="SLJ117" s="1153"/>
      <c r="SLK117" s="1153"/>
      <c r="SLL117" s="1153"/>
      <c r="SLM117" s="1153"/>
      <c r="SLN117" s="1153"/>
      <c r="SLO117" s="1153"/>
      <c r="SLP117" s="1153"/>
      <c r="SLQ117" s="1153"/>
      <c r="SLR117" s="1153"/>
      <c r="SLS117" s="1153"/>
      <c r="SLT117" s="1153"/>
      <c r="SLU117" s="1153"/>
      <c r="SLV117" s="1153"/>
      <c r="SLW117" s="1153"/>
      <c r="SLX117" s="1153"/>
      <c r="SLY117" s="1153"/>
      <c r="SLZ117" s="1153"/>
      <c r="SMA117" s="1153"/>
      <c r="SMB117" s="1153"/>
      <c r="SMC117" s="1153"/>
      <c r="SMD117" s="1153"/>
      <c r="SME117" s="1153"/>
      <c r="SMF117" s="1153"/>
      <c r="SMG117" s="1153"/>
      <c r="SMH117" s="1153"/>
      <c r="SMI117" s="1153"/>
      <c r="SMJ117" s="1153"/>
      <c r="SMK117" s="1153"/>
      <c r="SML117" s="1153"/>
      <c r="SMM117" s="1153"/>
      <c r="SMN117" s="1153"/>
      <c r="SMO117" s="1153"/>
      <c r="SMP117" s="1153"/>
      <c r="SMQ117" s="1153"/>
      <c r="SMR117" s="1153"/>
      <c r="SMS117" s="1153"/>
      <c r="SMT117" s="1153"/>
      <c r="SMU117" s="1153"/>
      <c r="SMV117" s="1153"/>
      <c r="SMW117" s="1153"/>
      <c r="SMX117" s="1153"/>
      <c r="SMY117" s="1153"/>
      <c r="SMZ117" s="1153"/>
      <c r="SNA117" s="1153"/>
      <c r="SNB117" s="1153"/>
      <c r="SNC117" s="1153"/>
      <c r="SND117" s="1153"/>
      <c r="SNE117" s="1153"/>
      <c r="SNF117" s="1153"/>
      <c r="SNG117" s="1153"/>
      <c r="SNH117" s="1153"/>
      <c r="SNI117" s="1153"/>
      <c r="SNJ117" s="1153"/>
      <c r="SNK117" s="1153"/>
      <c r="SNL117" s="1153"/>
      <c r="SNM117" s="1153"/>
      <c r="SNN117" s="1153"/>
      <c r="SNO117" s="1153"/>
      <c r="SNP117" s="1153"/>
      <c r="SNQ117" s="1153"/>
      <c r="SNR117" s="1153"/>
      <c r="SNS117" s="1153"/>
      <c r="SNT117" s="1153"/>
      <c r="SNU117" s="1153"/>
      <c r="SNV117" s="1153"/>
      <c r="SNW117" s="1153"/>
      <c r="SNX117" s="1153"/>
      <c r="SNY117" s="1153"/>
      <c r="SNZ117" s="1153"/>
      <c r="SOA117" s="1153"/>
      <c r="SOB117" s="1153"/>
      <c r="SOC117" s="1153"/>
      <c r="SOD117" s="1153"/>
      <c r="SOE117" s="1153"/>
      <c r="SOF117" s="1153"/>
      <c r="SOG117" s="1153"/>
      <c r="SOH117" s="1153"/>
      <c r="SOI117" s="1153"/>
      <c r="SOJ117" s="1153"/>
      <c r="SOK117" s="1153"/>
      <c r="SOL117" s="1153"/>
      <c r="SOM117" s="1153"/>
      <c r="SON117" s="1153"/>
      <c r="SOO117" s="1153"/>
      <c r="SOP117" s="1153"/>
      <c r="SOQ117" s="1153"/>
      <c r="SOR117" s="1153"/>
      <c r="SOS117" s="1153"/>
      <c r="SOT117" s="1153"/>
      <c r="SOU117" s="1153"/>
      <c r="SOV117" s="1153"/>
      <c r="SOW117" s="1153"/>
      <c r="SOX117" s="1153"/>
      <c r="SOY117" s="1153"/>
      <c r="SOZ117" s="1153"/>
      <c r="SPA117" s="1153"/>
      <c r="SPB117" s="1153"/>
      <c r="SPC117" s="1153"/>
      <c r="SPD117" s="1153"/>
      <c r="SPE117" s="1153"/>
      <c r="SPF117" s="1153"/>
      <c r="SPG117" s="1153"/>
      <c r="SPH117" s="1153"/>
      <c r="SPI117" s="1153"/>
      <c r="SPJ117" s="1153"/>
      <c r="SPK117" s="1153"/>
      <c r="SPL117" s="1153"/>
      <c r="SPM117" s="1153"/>
      <c r="SPN117" s="1153"/>
      <c r="SPO117" s="1153"/>
      <c r="SPP117" s="1153"/>
      <c r="SPQ117" s="1153"/>
      <c r="SPR117" s="1153"/>
      <c r="SPS117" s="1153"/>
      <c r="SPT117" s="1153"/>
      <c r="SPU117" s="1153"/>
      <c r="SPV117" s="1153"/>
      <c r="SPW117" s="1153"/>
      <c r="SPX117" s="1153"/>
      <c r="SPY117" s="1153"/>
      <c r="SPZ117" s="1153"/>
      <c r="SQA117" s="1153"/>
      <c r="SQB117" s="1153"/>
      <c r="SQC117" s="1153"/>
      <c r="SQD117" s="1153"/>
      <c r="SQE117" s="1153"/>
      <c r="SQF117" s="1153"/>
      <c r="SQG117" s="1153"/>
      <c r="SQH117" s="1153"/>
      <c r="SQI117" s="1153"/>
      <c r="SQJ117" s="1153"/>
      <c r="SQK117" s="1153"/>
      <c r="SQL117" s="1153"/>
      <c r="SQM117" s="1153"/>
      <c r="SQN117" s="1153"/>
      <c r="SQO117" s="1153"/>
      <c r="SQP117" s="1153"/>
      <c r="SQQ117" s="1153"/>
      <c r="SQR117" s="1153"/>
      <c r="SQS117" s="1153"/>
      <c r="SQT117" s="1153"/>
      <c r="SQU117" s="1153"/>
      <c r="SQV117" s="1153"/>
      <c r="SQW117" s="1153"/>
      <c r="SQX117" s="1153"/>
      <c r="SQY117" s="1153"/>
      <c r="SQZ117" s="1153"/>
      <c r="SRA117" s="1153"/>
      <c r="SRB117" s="1153"/>
      <c r="SRC117" s="1153"/>
      <c r="SRD117" s="1153"/>
      <c r="SRE117" s="1153"/>
      <c r="SRF117" s="1153"/>
      <c r="SRG117" s="1153"/>
      <c r="SRH117" s="1153"/>
      <c r="SRI117" s="1153"/>
      <c r="SRJ117" s="1153"/>
      <c r="SRK117" s="1153"/>
      <c r="SRL117" s="1153"/>
      <c r="SRM117" s="1153"/>
      <c r="SRN117" s="1153"/>
      <c r="SRO117" s="1153"/>
      <c r="SRP117" s="1153"/>
      <c r="SRQ117" s="1153"/>
      <c r="SRR117" s="1153"/>
      <c r="SRS117" s="1153"/>
      <c r="SRT117" s="1153"/>
      <c r="SRU117" s="1153"/>
      <c r="SRV117" s="1153"/>
      <c r="SRW117" s="1153"/>
      <c r="SRX117" s="1153"/>
      <c r="SRY117" s="1153"/>
      <c r="SRZ117" s="1153"/>
      <c r="SSA117" s="1153"/>
      <c r="SSB117" s="1153"/>
      <c r="SSC117" s="1153"/>
      <c r="SSD117" s="1153"/>
      <c r="SSE117" s="1153"/>
      <c r="SSF117" s="1153"/>
      <c r="SSG117" s="1153"/>
      <c r="SSH117" s="1153"/>
      <c r="SSI117" s="1153"/>
      <c r="SSJ117" s="1153"/>
      <c r="SSK117" s="1153"/>
      <c r="SSL117" s="1153"/>
      <c r="SSM117" s="1153"/>
      <c r="SSN117" s="1153"/>
      <c r="SSO117" s="1153"/>
      <c r="SSP117" s="1153"/>
      <c r="SSQ117" s="1153"/>
      <c r="SSR117" s="1153"/>
      <c r="SSS117" s="1153"/>
      <c r="SST117" s="1153"/>
      <c r="SSU117" s="1153"/>
      <c r="SSV117" s="1153"/>
      <c r="SSW117" s="1153"/>
      <c r="SSX117" s="1153"/>
      <c r="SSY117" s="1153"/>
      <c r="SSZ117" s="1153"/>
      <c r="STA117" s="1153"/>
      <c r="STB117" s="1153"/>
      <c r="STC117" s="1153"/>
      <c r="STD117" s="1153"/>
      <c r="STE117" s="1153"/>
      <c r="STF117" s="1153"/>
      <c r="STG117" s="1153"/>
      <c r="STH117" s="1153"/>
      <c r="STI117" s="1153"/>
      <c r="STJ117" s="1153"/>
      <c r="STK117" s="1153"/>
      <c r="STL117" s="1153"/>
      <c r="STM117" s="1153"/>
      <c r="STN117" s="1153"/>
      <c r="STO117" s="1153"/>
      <c r="STP117" s="1153"/>
      <c r="STQ117" s="1153"/>
      <c r="STR117" s="1153"/>
      <c r="STS117" s="1153"/>
      <c r="STT117" s="1153"/>
      <c r="STU117" s="1153"/>
      <c r="STV117" s="1153"/>
      <c r="STW117" s="1153"/>
      <c r="STX117" s="1153"/>
      <c r="STY117" s="1153"/>
      <c r="STZ117" s="1153"/>
      <c r="SUA117" s="1153"/>
      <c r="SUB117" s="1153"/>
      <c r="SUC117" s="1153"/>
      <c r="SUD117" s="1153"/>
      <c r="SUE117" s="1153"/>
      <c r="SUF117" s="1153"/>
      <c r="SUG117" s="1153"/>
      <c r="SUH117" s="1153"/>
      <c r="SUI117" s="1153"/>
      <c r="SUJ117" s="1153"/>
      <c r="SUK117" s="1153"/>
      <c r="SUL117" s="1153"/>
      <c r="SUM117" s="1153"/>
      <c r="SUN117" s="1153"/>
      <c r="SUO117" s="1153"/>
      <c r="SUP117" s="1153"/>
      <c r="SUQ117" s="1153"/>
      <c r="SUR117" s="1153"/>
      <c r="SUS117" s="1153"/>
      <c r="SUT117" s="1153"/>
      <c r="SUU117" s="1153"/>
      <c r="SUV117" s="1153"/>
      <c r="SUW117" s="1153"/>
      <c r="SUX117" s="1153"/>
      <c r="SUY117" s="1153"/>
      <c r="SUZ117" s="1153"/>
      <c r="SVA117" s="1153"/>
      <c r="SVB117" s="1153"/>
      <c r="SVC117" s="1153"/>
      <c r="SVD117" s="1153"/>
      <c r="SVE117" s="1153"/>
      <c r="SVF117" s="1153"/>
      <c r="SVG117" s="1153"/>
      <c r="SVH117" s="1153"/>
      <c r="SVI117" s="1153"/>
      <c r="SVJ117" s="1153"/>
      <c r="SVK117" s="1153"/>
      <c r="SVL117" s="1153"/>
      <c r="SVM117" s="1153"/>
      <c r="SVN117" s="1153"/>
      <c r="SVO117" s="1153"/>
      <c r="SVP117" s="1153"/>
      <c r="SVQ117" s="1153"/>
      <c r="SVR117" s="1153"/>
      <c r="SVS117" s="1153"/>
      <c r="SVT117" s="1153"/>
      <c r="SVU117" s="1153"/>
      <c r="SVV117" s="1153"/>
      <c r="SVW117" s="1153"/>
      <c r="SVX117" s="1153"/>
      <c r="SVY117" s="1153"/>
      <c r="SVZ117" s="1153"/>
      <c r="SWA117" s="1153"/>
      <c r="SWB117" s="1153"/>
      <c r="SWC117" s="1153"/>
      <c r="SWD117" s="1153"/>
      <c r="SWE117" s="1153"/>
      <c r="SWF117" s="1153"/>
      <c r="SWG117" s="1153"/>
      <c r="SWH117" s="1153"/>
      <c r="SWI117" s="1153"/>
      <c r="SWJ117" s="1153"/>
      <c r="SWK117" s="1153"/>
      <c r="SWL117" s="1153"/>
      <c r="SWM117" s="1153"/>
      <c r="SWN117" s="1153"/>
      <c r="SWO117" s="1153"/>
      <c r="SWP117" s="1153"/>
      <c r="SWQ117" s="1153"/>
      <c r="SWR117" s="1153"/>
      <c r="SWS117" s="1153"/>
      <c r="SWT117" s="1153"/>
      <c r="SWU117" s="1153"/>
      <c r="SWV117" s="1153"/>
      <c r="SWW117" s="1153"/>
      <c r="SWX117" s="1153"/>
      <c r="SWY117" s="1153"/>
      <c r="SWZ117" s="1153"/>
      <c r="SXA117" s="1153"/>
      <c r="SXB117" s="1153"/>
      <c r="SXC117" s="1153"/>
      <c r="SXD117" s="1153"/>
      <c r="SXE117" s="1153"/>
      <c r="SXF117" s="1153"/>
      <c r="SXG117" s="1153"/>
      <c r="SXH117" s="1153"/>
      <c r="SXI117" s="1153"/>
      <c r="SXJ117" s="1153"/>
      <c r="SXK117" s="1153"/>
      <c r="SXL117" s="1153"/>
      <c r="SXM117" s="1153"/>
      <c r="SXN117" s="1153"/>
      <c r="SXO117" s="1153"/>
      <c r="SXP117" s="1153"/>
      <c r="SXQ117" s="1153"/>
      <c r="SXR117" s="1153"/>
      <c r="SXS117" s="1153"/>
      <c r="SXT117" s="1153"/>
      <c r="SXU117" s="1153"/>
      <c r="SXV117" s="1153"/>
      <c r="SXW117" s="1153"/>
      <c r="SXX117" s="1153"/>
      <c r="SXY117" s="1153"/>
      <c r="SXZ117" s="1153"/>
      <c r="SYA117" s="1153"/>
      <c r="SYB117" s="1153"/>
      <c r="SYC117" s="1153"/>
      <c r="SYD117" s="1153"/>
      <c r="SYE117" s="1153"/>
      <c r="SYF117" s="1153"/>
      <c r="SYG117" s="1153"/>
      <c r="SYH117" s="1153"/>
      <c r="SYI117" s="1153"/>
      <c r="SYJ117" s="1153"/>
      <c r="SYK117" s="1153"/>
      <c r="SYL117" s="1153"/>
      <c r="SYM117" s="1153"/>
      <c r="SYN117" s="1153"/>
      <c r="SYO117" s="1153"/>
      <c r="SYP117" s="1153"/>
      <c r="SYQ117" s="1153"/>
      <c r="SYR117" s="1153"/>
      <c r="SYS117" s="1153"/>
      <c r="SYT117" s="1153"/>
      <c r="SYU117" s="1153"/>
      <c r="SYV117" s="1153"/>
      <c r="SYW117" s="1153"/>
      <c r="SYX117" s="1153"/>
      <c r="SYY117" s="1153"/>
      <c r="SYZ117" s="1153"/>
      <c r="SZA117" s="1153"/>
      <c r="SZB117" s="1153"/>
      <c r="SZC117" s="1153"/>
      <c r="SZD117" s="1153"/>
      <c r="SZE117" s="1153"/>
      <c r="SZF117" s="1153"/>
      <c r="SZG117" s="1153"/>
      <c r="SZH117" s="1153"/>
      <c r="SZI117" s="1153"/>
      <c r="SZJ117" s="1153"/>
      <c r="SZK117" s="1153"/>
      <c r="SZL117" s="1153"/>
      <c r="SZM117" s="1153"/>
      <c r="SZN117" s="1153"/>
      <c r="SZO117" s="1153"/>
      <c r="SZP117" s="1153"/>
      <c r="SZQ117" s="1153"/>
      <c r="SZR117" s="1153"/>
      <c r="SZS117" s="1153"/>
      <c r="SZT117" s="1153"/>
      <c r="SZU117" s="1153"/>
      <c r="SZV117" s="1153"/>
      <c r="SZW117" s="1153"/>
      <c r="SZX117" s="1153"/>
      <c r="SZY117" s="1153"/>
      <c r="SZZ117" s="1153"/>
      <c r="TAA117" s="1153"/>
      <c r="TAB117" s="1153"/>
      <c r="TAC117" s="1153"/>
      <c r="TAD117" s="1153"/>
      <c r="TAE117" s="1153"/>
      <c r="TAF117" s="1153"/>
      <c r="TAG117" s="1153"/>
      <c r="TAH117" s="1153"/>
      <c r="TAI117" s="1153"/>
      <c r="TAJ117" s="1153"/>
      <c r="TAK117" s="1153"/>
      <c r="TAL117" s="1153"/>
      <c r="TAM117" s="1153"/>
      <c r="TAN117" s="1153"/>
      <c r="TAO117" s="1153"/>
      <c r="TAP117" s="1153"/>
      <c r="TAQ117" s="1153"/>
      <c r="TAR117" s="1153"/>
      <c r="TAS117" s="1153"/>
      <c r="TAT117" s="1153"/>
      <c r="TAU117" s="1153"/>
      <c r="TAV117" s="1153"/>
      <c r="TAW117" s="1153"/>
      <c r="TAX117" s="1153"/>
      <c r="TAY117" s="1153"/>
      <c r="TAZ117" s="1153"/>
      <c r="TBA117" s="1153"/>
      <c r="TBB117" s="1153"/>
      <c r="TBC117" s="1153"/>
      <c r="TBD117" s="1153"/>
      <c r="TBE117" s="1153"/>
      <c r="TBF117" s="1153"/>
      <c r="TBG117" s="1153"/>
      <c r="TBH117" s="1153"/>
      <c r="TBI117" s="1153"/>
      <c r="TBJ117" s="1153"/>
      <c r="TBK117" s="1153"/>
      <c r="TBL117" s="1153"/>
      <c r="TBM117" s="1153"/>
      <c r="TBN117" s="1153"/>
      <c r="TBO117" s="1153"/>
      <c r="TBP117" s="1153"/>
      <c r="TBQ117" s="1153"/>
      <c r="TBR117" s="1153"/>
      <c r="TBS117" s="1153"/>
      <c r="TBT117" s="1153"/>
      <c r="TBU117" s="1153"/>
      <c r="TBV117" s="1153"/>
      <c r="TBW117" s="1153"/>
      <c r="TBX117" s="1153"/>
      <c r="TBY117" s="1153"/>
      <c r="TBZ117" s="1153"/>
      <c r="TCA117" s="1153"/>
      <c r="TCB117" s="1153"/>
      <c r="TCC117" s="1153"/>
      <c r="TCD117" s="1153"/>
      <c r="TCE117" s="1153"/>
      <c r="TCF117" s="1153"/>
      <c r="TCG117" s="1153"/>
      <c r="TCH117" s="1153"/>
      <c r="TCI117" s="1153"/>
      <c r="TCJ117" s="1153"/>
      <c r="TCK117" s="1153"/>
      <c r="TCL117" s="1153"/>
      <c r="TCM117" s="1153"/>
      <c r="TCN117" s="1153"/>
      <c r="TCO117" s="1153"/>
      <c r="TCP117" s="1153"/>
      <c r="TCQ117" s="1153"/>
      <c r="TCR117" s="1153"/>
      <c r="TCS117" s="1153"/>
      <c r="TCT117" s="1153"/>
      <c r="TCU117" s="1153"/>
      <c r="TCV117" s="1153"/>
      <c r="TCW117" s="1153"/>
      <c r="TCX117" s="1153"/>
      <c r="TCY117" s="1153"/>
      <c r="TCZ117" s="1153"/>
      <c r="TDA117" s="1153"/>
      <c r="TDB117" s="1153"/>
      <c r="TDC117" s="1153"/>
      <c r="TDD117" s="1153"/>
      <c r="TDE117" s="1153"/>
      <c r="TDF117" s="1153"/>
      <c r="TDG117" s="1153"/>
      <c r="TDH117" s="1153"/>
      <c r="TDI117" s="1153"/>
      <c r="TDJ117" s="1153"/>
      <c r="TDK117" s="1153"/>
      <c r="TDL117" s="1153"/>
      <c r="TDM117" s="1153"/>
      <c r="TDN117" s="1153"/>
      <c r="TDO117" s="1153"/>
      <c r="TDP117" s="1153"/>
      <c r="TDQ117" s="1153"/>
      <c r="TDR117" s="1153"/>
      <c r="TDS117" s="1153"/>
      <c r="TDT117" s="1153"/>
      <c r="TDU117" s="1153"/>
      <c r="TDV117" s="1153"/>
      <c r="TDW117" s="1153"/>
      <c r="TDX117" s="1153"/>
      <c r="TDY117" s="1153"/>
      <c r="TDZ117" s="1153"/>
      <c r="TEA117" s="1153"/>
      <c r="TEB117" s="1153"/>
      <c r="TEC117" s="1153"/>
      <c r="TED117" s="1153"/>
      <c r="TEE117" s="1153"/>
      <c r="TEF117" s="1153"/>
      <c r="TEG117" s="1153"/>
      <c r="TEH117" s="1153"/>
      <c r="TEI117" s="1153"/>
      <c r="TEJ117" s="1153"/>
      <c r="TEK117" s="1153"/>
      <c r="TEL117" s="1153"/>
      <c r="TEM117" s="1153"/>
      <c r="TEN117" s="1153"/>
      <c r="TEO117" s="1153"/>
      <c r="TEP117" s="1153"/>
      <c r="TEQ117" s="1153"/>
      <c r="TER117" s="1153"/>
      <c r="TES117" s="1153"/>
      <c r="TET117" s="1153"/>
      <c r="TEU117" s="1153"/>
      <c r="TEV117" s="1153"/>
      <c r="TEW117" s="1153"/>
      <c r="TEX117" s="1153"/>
      <c r="TEY117" s="1153"/>
      <c r="TEZ117" s="1153"/>
      <c r="TFA117" s="1153"/>
      <c r="TFB117" s="1153"/>
      <c r="TFC117" s="1153"/>
      <c r="TFD117" s="1153"/>
      <c r="TFE117" s="1153"/>
      <c r="TFF117" s="1153"/>
      <c r="TFG117" s="1153"/>
      <c r="TFH117" s="1153"/>
      <c r="TFI117" s="1153"/>
      <c r="TFJ117" s="1153"/>
      <c r="TFK117" s="1153"/>
      <c r="TFL117" s="1153"/>
      <c r="TFM117" s="1153"/>
      <c r="TFN117" s="1153"/>
      <c r="TFO117" s="1153"/>
      <c r="TFP117" s="1153"/>
      <c r="TFQ117" s="1153"/>
      <c r="TFR117" s="1153"/>
      <c r="TFS117" s="1153"/>
      <c r="TFT117" s="1153"/>
      <c r="TFU117" s="1153"/>
      <c r="TFV117" s="1153"/>
      <c r="TFW117" s="1153"/>
      <c r="TFX117" s="1153"/>
      <c r="TFY117" s="1153"/>
      <c r="TFZ117" s="1153"/>
      <c r="TGA117" s="1153"/>
      <c r="TGB117" s="1153"/>
      <c r="TGC117" s="1153"/>
      <c r="TGD117" s="1153"/>
      <c r="TGE117" s="1153"/>
      <c r="TGF117" s="1153"/>
      <c r="TGG117" s="1153"/>
      <c r="TGH117" s="1153"/>
      <c r="TGI117" s="1153"/>
      <c r="TGJ117" s="1153"/>
      <c r="TGK117" s="1153"/>
      <c r="TGL117" s="1153"/>
      <c r="TGM117" s="1153"/>
      <c r="TGN117" s="1153"/>
      <c r="TGO117" s="1153"/>
      <c r="TGP117" s="1153"/>
      <c r="TGQ117" s="1153"/>
      <c r="TGR117" s="1153"/>
      <c r="TGS117" s="1153"/>
      <c r="TGT117" s="1153"/>
      <c r="TGU117" s="1153"/>
      <c r="TGV117" s="1153"/>
      <c r="TGW117" s="1153"/>
      <c r="TGX117" s="1153"/>
      <c r="TGY117" s="1153"/>
      <c r="TGZ117" s="1153"/>
      <c r="THA117" s="1153"/>
      <c r="THB117" s="1153"/>
      <c r="THC117" s="1153"/>
      <c r="THD117" s="1153"/>
      <c r="THE117" s="1153"/>
      <c r="THF117" s="1153"/>
      <c r="THG117" s="1153"/>
      <c r="THH117" s="1153"/>
      <c r="THI117" s="1153"/>
      <c r="THJ117" s="1153"/>
      <c r="THK117" s="1153"/>
      <c r="THL117" s="1153"/>
      <c r="THM117" s="1153"/>
      <c r="THN117" s="1153"/>
      <c r="THO117" s="1153"/>
      <c r="THP117" s="1153"/>
      <c r="THQ117" s="1153"/>
      <c r="THR117" s="1153"/>
      <c r="THS117" s="1153"/>
      <c r="THT117" s="1153"/>
      <c r="THU117" s="1153"/>
      <c r="THV117" s="1153"/>
      <c r="THW117" s="1153"/>
      <c r="THX117" s="1153"/>
      <c r="THY117" s="1153"/>
      <c r="THZ117" s="1153"/>
      <c r="TIA117" s="1153"/>
      <c r="TIB117" s="1153"/>
      <c r="TIC117" s="1153"/>
      <c r="TID117" s="1153"/>
      <c r="TIE117" s="1153"/>
      <c r="TIF117" s="1153"/>
      <c r="TIG117" s="1153"/>
      <c r="TIH117" s="1153"/>
      <c r="TII117" s="1153"/>
      <c r="TIJ117" s="1153"/>
      <c r="TIK117" s="1153"/>
      <c r="TIL117" s="1153"/>
      <c r="TIM117" s="1153"/>
      <c r="TIN117" s="1153"/>
      <c r="TIO117" s="1153"/>
      <c r="TIP117" s="1153"/>
      <c r="TIQ117" s="1153"/>
      <c r="TIR117" s="1153"/>
      <c r="TIS117" s="1153"/>
      <c r="TIT117" s="1153"/>
      <c r="TIU117" s="1153"/>
      <c r="TIV117" s="1153"/>
      <c r="TIW117" s="1153"/>
      <c r="TIX117" s="1153"/>
      <c r="TIY117" s="1153"/>
      <c r="TIZ117" s="1153"/>
      <c r="TJA117" s="1153"/>
      <c r="TJB117" s="1153"/>
      <c r="TJC117" s="1153"/>
      <c r="TJD117" s="1153"/>
      <c r="TJE117" s="1153"/>
      <c r="TJF117" s="1153"/>
      <c r="TJG117" s="1153"/>
      <c r="TJH117" s="1153"/>
      <c r="TJI117" s="1153"/>
      <c r="TJJ117" s="1153"/>
      <c r="TJK117" s="1153"/>
      <c r="TJL117" s="1153"/>
      <c r="TJM117" s="1153"/>
      <c r="TJN117" s="1153"/>
      <c r="TJO117" s="1153"/>
      <c r="TJP117" s="1153"/>
      <c r="TJQ117" s="1153"/>
      <c r="TJR117" s="1153"/>
      <c r="TJS117" s="1153"/>
      <c r="TJT117" s="1153"/>
      <c r="TJU117" s="1153"/>
      <c r="TJV117" s="1153"/>
      <c r="TJW117" s="1153"/>
      <c r="TJX117" s="1153"/>
      <c r="TJY117" s="1153"/>
      <c r="TJZ117" s="1153"/>
      <c r="TKA117" s="1153"/>
      <c r="TKB117" s="1153"/>
      <c r="TKC117" s="1153"/>
      <c r="TKD117" s="1153"/>
      <c r="TKE117" s="1153"/>
      <c r="TKF117" s="1153"/>
      <c r="TKG117" s="1153"/>
      <c r="TKH117" s="1153"/>
      <c r="TKI117" s="1153"/>
      <c r="TKJ117" s="1153"/>
      <c r="TKK117" s="1153"/>
      <c r="TKL117" s="1153"/>
      <c r="TKM117" s="1153"/>
      <c r="TKN117" s="1153"/>
      <c r="TKO117" s="1153"/>
      <c r="TKP117" s="1153"/>
      <c r="TKQ117" s="1153"/>
      <c r="TKR117" s="1153"/>
      <c r="TKS117" s="1153"/>
      <c r="TKT117" s="1153"/>
      <c r="TKU117" s="1153"/>
      <c r="TKV117" s="1153"/>
      <c r="TKW117" s="1153"/>
      <c r="TKX117" s="1153"/>
      <c r="TKY117" s="1153"/>
      <c r="TKZ117" s="1153"/>
      <c r="TLA117" s="1153"/>
      <c r="TLB117" s="1153"/>
      <c r="TLC117" s="1153"/>
      <c r="TLD117" s="1153"/>
      <c r="TLE117" s="1153"/>
      <c r="TLF117" s="1153"/>
      <c r="TLG117" s="1153"/>
      <c r="TLH117" s="1153"/>
      <c r="TLI117" s="1153"/>
      <c r="TLJ117" s="1153"/>
      <c r="TLK117" s="1153"/>
      <c r="TLL117" s="1153"/>
      <c r="TLM117" s="1153"/>
      <c r="TLN117" s="1153"/>
      <c r="TLO117" s="1153"/>
      <c r="TLP117" s="1153"/>
      <c r="TLQ117" s="1153"/>
      <c r="TLR117" s="1153"/>
      <c r="TLS117" s="1153"/>
      <c r="TLT117" s="1153"/>
      <c r="TLU117" s="1153"/>
      <c r="TLV117" s="1153"/>
      <c r="TLW117" s="1153"/>
      <c r="TLX117" s="1153"/>
      <c r="TLY117" s="1153"/>
      <c r="TLZ117" s="1153"/>
      <c r="TMA117" s="1153"/>
      <c r="TMB117" s="1153"/>
      <c r="TMC117" s="1153"/>
      <c r="TMD117" s="1153"/>
      <c r="TME117" s="1153"/>
      <c r="TMF117" s="1153"/>
      <c r="TMG117" s="1153"/>
      <c r="TMH117" s="1153"/>
      <c r="TMI117" s="1153"/>
      <c r="TMJ117" s="1153"/>
      <c r="TMK117" s="1153"/>
      <c r="TML117" s="1153"/>
      <c r="TMM117" s="1153"/>
      <c r="TMN117" s="1153"/>
      <c r="TMO117" s="1153"/>
      <c r="TMP117" s="1153"/>
      <c r="TMQ117" s="1153"/>
      <c r="TMR117" s="1153"/>
      <c r="TMS117" s="1153"/>
      <c r="TMT117" s="1153"/>
      <c r="TMU117" s="1153"/>
      <c r="TMV117" s="1153"/>
      <c r="TMW117" s="1153"/>
      <c r="TMX117" s="1153"/>
      <c r="TMY117" s="1153"/>
      <c r="TMZ117" s="1153"/>
      <c r="TNA117" s="1153"/>
      <c r="TNB117" s="1153"/>
      <c r="TNC117" s="1153"/>
      <c r="TND117" s="1153"/>
      <c r="TNE117" s="1153"/>
      <c r="TNF117" s="1153"/>
      <c r="TNG117" s="1153"/>
      <c r="TNH117" s="1153"/>
      <c r="TNI117" s="1153"/>
      <c r="TNJ117" s="1153"/>
      <c r="TNK117" s="1153"/>
      <c r="TNL117" s="1153"/>
      <c r="TNM117" s="1153"/>
      <c r="TNN117" s="1153"/>
      <c r="TNO117" s="1153"/>
      <c r="TNP117" s="1153"/>
      <c r="TNQ117" s="1153"/>
      <c r="TNR117" s="1153"/>
      <c r="TNS117" s="1153"/>
      <c r="TNT117" s="1153"/>
      <c r="TNU117" s="1153"/>
      <c r="TNV117" s="1153"/>
      <c r="TNW117" s="1153"/>
      <c r="TNX117" s="1153"/>
      <c r="TNY117" s="1153"/>
      <c r="TNZ117" s="1153"/>
      <c r="TOA117" s="1153"/>
      <c r="TOB117" s="1153"/>
      <c r="TOC117" s="1153"/>
      <c r="TOD117" s="1153"/>
      <c r="TOE117" s="1153"/>
      <c r="TOF117" s="1153"/>
      <c r="TOG117" s="1153"/>
      <c r="TOH117" s="1153"/>
      <c r="TOI117" s="1153"/>
      <c r="TOJ117" s="1153"/>
      <c r="TOK117" s="1153"/>
      <c r="TOL117" s="1153"/>
      <c r="TOM117" s="1153"/>
      <c r="TON117" s="1153"/>
      <c r="TOO117" s="1153"/>
      <c r="TOP117" s="1153"/>
      <c r="TOQ117" s="1153"/>
      <c r="TOR117" s="1153"/>
      <c r="TOS117" s="1153"/>
      <c r="TOT117" s="1153"/>
      <c r="TOU117" s="1153"/>
      <c r="TOV117" s="1153"/>
      <c r="TOW117" s="1153"/>
      <c r="TOX117" s="1153"/>
      <c r="TOY117" s="1153"/>
      <c r="TOZ117" s="1153"/>
      <c r="TPA117" s="1153"/>
      <c r="TPB117" s="1153"/>
      <c r="TPC117" s="1153"/>
      <c r="TPD117" s="1153"/>
      <c r="TPE117" s="1153"/>
      <c r="TPF117" s="1153"/>
      <c r="TPG117" s="1153"/>
      <c r="TPH117" s="1153"/>
      <c r="TPI117" s="1153"/>
      <c r="TPJ117" s="1153"/>
      <c r="TPK117" s="1153"/>
      <c r="TPL117" s="1153"/>
      <c r="TPM117" s="1153"/>
      <c r="TPN117" s="1153"/>
      <c r="TPO117" s="1153"/>
      <c r="TPP117" s="1153"/>
      <c r="TPQ117" s="1153"/>
      <c r="TPR117" s="1153"/>
      <c r="TPS117" s="1153"/>
      <c r="TPT117" s="1153"/>
      <c r="TPU117" s="1153"/>
      <c r="TPV117" s="1153"/>
      <c r="TPW117" s="1153"/>
      <c r="TPX117" s="1153"/>
      <c r="TPY117" s="1153"/>
      <c r="TPZ117" s="1153"/>
      <c r="TQA117" s="1153"/>
      <c r="TQB117" s="1153"/>
      <c r="TQC117" s="1153"/>
      <c r="TQD117" s="1153"/>
      <c r="TQE117" s="1153"/>
      <c r="TQF117" s="1153"/>
      <c r="TQG117" s="1153"/>
      <c r="TQH117" s="1153"/>
      <c r="TQI117" s="1153"/>
      <c r="TQJ117" s="1153"/>
      <c r="TQK117" s="1153"/>
      <c r="TQL117" s="1153"/>
      <c r="TQM117" s="1153"/>
      <c r="TQN117" s="1153"/>
      <c r="TQO117" s="1153"/>
      <c r="TQP117" s="1153"/>
      <c r="TQQ117" s="1153"/>
      <c r="TQR117" s="1153"/>
      <c r="TQS117" s="1153"/>
      <c r="TQT117" s="1153"/>
      <c r="TQU117" s="1153"/>
      <c r="TQV117" s="1153"/>
      <c r="TQW117" s="1153"/>
      <c r="TQX117" s="1153"/>
      <c r="TQY117" s="1153"/>
      <c r="TQZ117" s="1153"/>
      <c r="TRA117" s="1153"/>
      <c r="TRB117" s="1153"/>
      <c r="TRC117" s="1153"/>
      <c r="TRD117" s="1153"/>
      <c r="TRE117" s="1153"/>
      <c r="TRF117" s="1153"/>
      <c r="TRG117" s="1153"/>
      <c r="TRH117" s="1153"/>
      <c r="TRI117" s="1153"/>
      <c r="TRJ117" s="1153"/>
      <c r="TRK117" s="1153"/>
      <c r="TRL117" s="1153"/>
      <c r="TRM117" s="1153"/>
      <c r="TRN117" s="1153"/>
      <c r="TRO117" s="1153"/>
      <c r="TRP117" s="1153"/>
      <c r="TRQ117" s="1153"/>
      <c r="TRR117" s="1153"/>
      <c r="TRS117" s="1153"/>
      <c r="TRT117" s="1153"/>
      <c r="TRU117" s="1153"/>
      <c r="TRV117" s="1153"/>
      <c r="TRW117" s="1153"/>
      <c r="TRX117" s="1153"/>
      <c r="TRY117" s="1153"/>
      <c r="TRZ117" s="1153"/>
      <c r="TSA117" s="1153"/>
      <c r="TSB117" s="1153"/>
      <c r="TSC117" s="1153"/>
      <c r="TSD117" s="1153"/>
      <c r="TSE117" s="1153"/>
      <c r="TSF117" s="1153"/>
      <c r="TSG117" s="1153"/>
      <c r="TSH117" s="1153"/>
      <c r="TSI117" s="1153"/>
      <c r="TSJ117" s="1153"/>
      <c r="TSK117" s="1153"/>
      <c r="TSL117" s="1153"/>
      <c r="TSM117" s="1153"/>
      <c r="TSN117" s="1153"/>
      <c r="TSO117" s="1153"/>
      <c r="TSP117" s="1153"/>
      <c r="TSQ117" s="1153"/>
      <c r="TSR117" s="1153"/>
      <c r="TSS117" s="1153"/>
      <c r="TST117" s="1153"/>
      <c r="TSU117" s="1153"/>
      <c r="TSV117" s="1153"/>
      <c r="TSW117" s="1153"/>
      <c r="TSX117" s="1153"/>
      <c r="TSY117" s="1153"/>
      <c r="TSZ117" s="1153"/>
      <c r="TTA117" s="1153"/>
      <c r="TTB117" s="1153"/>
      <c r="TTC117" s="1153"/>
      <c r="TTD117" s="1153"/>
      <c r="TTE117" s="1153"/>
      <c r="TTF117" s="1153"/>
      <c r="TTG117" s="1153"/>
      <c r="TTH117" s="1153"/>
      <c r="TTI117" s="1153"/>
      <c r="TTJ117" s="1153"/>
      <c r="TTK117" s="1153"/>
      <c r="TTL117" s="1153"/>
      <c r="TTM117" s="1153"/>
      <c r="TTN117" s="1153"/>
      <c r="TTO117" s="1153"/>
      <c r="TTP117" s="1153"/>
      <c r="TTQ117" s="1153"/>
      <c r="TTR117" s="1153"/>
      <c r="TTS117" s="1153"/>
      <c r="TTT117" s="1153"/>
      <c r="TTU117" s="1153"/>
      <c r="TTV117" s="1153"/>
      <c r="TTW117" s="1153"/>
      <c r="TTX117" s="1153"/>
      <c r="TTY117" s="1153"/>
      <c r="TTZ117" s="1153"/>
      <c r="TUA117" s="1153"/>
      <c r="TUB117" s="1153"/>
      <c r="TUC117" s="1153"/>
      <c r="TUD117" s="1153"/>
      <c r="TUE117" s="1153"/>
      <c r="TUF117" s="1153"/>
      <c r="TUG117" s="1153"/>
      <c r="TUH117" s="1153"/>
      <c r="TUI117" s="1153"/>
      <c r="TUJ117" s="1153"/>
      <c r="TUK117" s="1153"/>
      <c r="TUL117" s="1153"/>
      <c r="TUM117" s="1153"/>
      <c r="TUN117" s="1153"/>
      <c r="TUO117" s="1153"/>
      <c r="TUP117" s="1153"/>
      <c r="TUQ117" s="1153"/>
      <c r="TUR117" s="1153"/>
      <c r="TUS117" s="1153"/>
      <c r="TUT117" s="1153"/>
      <c r="TUU117" s="1153"/>
      <c r="TUV117" s="1153"/>
      <c r="TUW117" s="1153"/>
      <c r="TUX117" s="1153"/>
      <c r="TUY117" s="1153"/>
      <c r="TUZ117" s="1153"/>
      <c r="TVA117" s="1153"/>
      <c r="TVB117" s="1153"/>
      <c r="TVC117" s="1153"/>
      <c r="TVD117" s="1153"/>
      <c r="TVE117" s="1153"/>
      <c r="TVF117" s="1153"/>
      <c r="TVG117" s="1153"/>
      <c r="TVH117" s="1153"/>
      <c r="TVI117" s="1153"/>
      <c r="TVJ117" s="1153"/>
      <c r="TVK117" s="1153"/>
      <c r="TVL117" s="1153"/>
      <c r="TVM117" s="1153"/>
      <c r="TVN117" s="1153"/>
      <c r="TVO117" s="1153"/>
      <c r="TVP117" s="1153"/>
      <c r="TVQ117" s="1153"/>
      <c r="TVR117" s="1153"/>
      <c r="TVS117" s="1153"/>
      <c r="TVT117" s="1153"/>
      <c r="TVU117" s="1153"/>
      <c r="TVV117" s="1153"/>
      <c r="TVW117" s="1153"/>
      <c r="TVX117" s="1153"/>
      <c r="TVY117" s="1153"/>
      <c r="TVZ117" s="1153"/>
      <c r="TWA117" s="1153"/>
      <c r="TWB117" s="1153"/>
      <c r="TWC117" s="1153"/>
      <c r="TWD117" s="1153"/>
      <c r="TWE117" s="1153"/>
      <c r="TWF117" s="1153"/>
      <c r="TWG117" s="1153"/>
      <c r="TWH117" s="1153"/>
      <c r="TWI117" s="1153"/>
      <c r="TWJ117" s="1153"/>
      <c r="TWK117" s="1153"/>
      <c r="TWL117" s="1153"/>
      <c r="TWM117" s="1153"/>
      <c r="TWN117" s="1153"/>
      <c r="TWO117" s="1153"/>
      <c r="TWP117" s="1153"/>
      <c r="TWQ117" s="1153"/>
      <c r="TWR117" s="1153"/>
      <c r="TWS117" s="1153"/>
      <c r="TWT117" s="1153"/>
      <c r="TWU117" s="1153"/>
      <c r="TWV117" s="1153"/>
      <c r="TWW117" s="1153"/>
      <c r="TWX117" s="1153"/>
      <c r="TWY117" s="1153"/>
      <c r="TWZ117" s="1153"/>
      <c r="TXA117" s="1153"/>
      <c r="TXB117" s="1153"/>
      <c r="TXC117" s="1153"/>
      <c r="TXD117" s="1153"/>
      <c r="TXE117" s="1153"/>
      <c r="TXF117" s="1153"/>
      <c r="TXG117" s="1153"/>
      <c r="TXH117" s="1153"/>
      <c r="TXI117" s="1153"/>
      <c r="TXJ117" s="1153"/>
      <c r="TXK117" s="1153"/>
      <c r="TXL117" s="1153"/>
      <c r="TXM117" s="1153"/>
      <c r="TXN117" s="1153"/>
      <c r="TXO117" s="1153"/>
      <c r="TXP117" s="1153"/>
      <c r="TXQ117" s="1153"/>
      <c r="TXR117" s="1153"/>
      <c r="TXS117" s="1153"/>
      <c r="TXT117" s="1153"/>
      <c r="TXU117" s="1153"/>
      <c r="TXV117" s="1153"/>
      <c r="TXW117" s="1153"/>
      <c r="TXX117" s="1153"/>
      <c r="TXY117" s="1153"/>
      <c r="TXZ117" s="1153"/>
      <c r="TYA117" s="1153"/>
      <c r="TYB117" s="1153"/>
      <c r="TYC117" s="1153"/>
      <c r="TYD117" s="1153"/>
      <c r="TYE117" s="1153"/>
      <c r="TYF117" s="1153"/>
      <c r="TYG117" s="1153"/>
      <c r="TYH117" s="1153"/>
      <c r="TYI117" s="1153"/>
      <c r="TYJ117" s="1153"/>
      <c r="TYK117" s="1153"/>
      <c r="TYL117" s="1153"/>
      <c r="TYM117" s="1153"/>
      <c r="TYN117" s="1153"/>
      <c r="TYO117" s="1153"/>
      <c r="TYP117" s="1153"/>
      <c r="TYQ117" s="1153"/>
      <c r="TYR117" s="1153"/>
      <c r="TYS117" s="1153"/>
      <c r="TYT117" s="1153"/>
      <c r="TYU117" s="1153"/>
      <c r="TYV117" s="1153"/>
      <c r="TYW117" s="1153"/>
      <c r="TYX117" s="1153"/>
      <c r="TYY117" s="1153"/>
      <c r="TYZ117" s="1153"/>
      <c r="TZA117" s="1153"/>
      <c r="TZB117" s="1153"/>
      <c r="TZC117" s="1153"/>
      <c r="TZD117" s="1153"/>
      <c r="TZE117" s="1153"/>
      <c r="TZF117" s="1153"/>
      <c r="TZG117" s="1153"/>
      <c r="TZH117" s="1153"/>
      <c r="TZI117" s="1153"/>
      <c r="TZJ117" s="1153"/>
      <c r="TZK117" s="1153"/>
      <c r="TZL117" s="1153"/>
      <c r="TZM117" s="1153"/>
      <c r="TZN117" s="1153"/>
      <c r="TZO117" s="1153"/>
      <c r="TZP117" s="1153"/>
      <c r="TZQ117" s="1153"/>
      <c r="TZR117" s="1153"/>
      <c r="TZS117" s="1153"/>
      <c r="TZT117" s="1153"/>
      <c r="TZU117" s="1153"/>
      <c r="TZV117" s="1153"/>
      <c r="TZW117" s="1153"/>
      <c r="TZX117" s="1153"/>
      <c r="TZY117" s="1153"/>
      <c r="TZZ117" s="1153"/>
      <c r="UAA117" s="1153"/>
      <c r="UAB117" s="1153"/>
      <c r="UAC117" s="1153"/>
      <c r="UAD117" s="1153"/>
      <c r="UAE117" s="1153"/>
      <c r="UAF117" s="1153"/>
      <c r="UAG117" s="1153"/>
      <c r="UAH117" s="1153"/>
      <c r="UAI117" s="1153"/>
      <c r="UAJ117" s="1153"/>
      <c r="UAK117" s="1153"/>
      <c r="UAL117" s="1153"/>
      <c r="UAM117" s="1153"/>
      <c r="UAN117" s="1153"/>
      <c r="UAO117" s="1153"/>
      <c r="UAP117" s="1153"/>
      <c r="UAQ117" s="1153"/>
      <c r="UAR117" s="1153"/>
      <c r="UAS117" s="1153"/>
      <c r="UAT117" s="1153"/>
      <c r="UAU117" s="1153"/>
      <c r="UAV117" s="1153"/>
      <c r="UAW117" s="1153"/>
      <c r="UAX117" s="1153"/>
      <c r="UAY117" s="1153"/>
      <c r="UAZ117" s="1153"/>
      <c r="UBA117" s="1153"/>
      <c r="UBB117" s="1153"/>
      <c r="UBC117" s="1153"/>
      <c r="UBD117" s="1153"/>
      <c r="UBE117" s="1153"/>
      <c r="UBF117" s="1153"/>
      <c r="UBG117" s="1153"/>
      <c r="UBH117" s="1153"/>
      <c r="UBI117" s="1153"/>
      <c r="UBJ117" s="1153"/>
      <c r="UBK117" s="1153"/>
      <c r="UBL117" s="1153"/>
      <c r="UBM117" s="1153"/>
      <c r="UBN117" s="1153"/>
      <c r="UBO117" s="1153"/>
      <c r="UBP117" s="1153"/>
      <c r="UBQ117" s="1153"/>
      <c r="UBR117" s="1153"/>
      <c r="UBS117" s="1153"/>
      <c r="UBT117" s="1153"/>
      <c r="UBU117" s="1153"/>
      <c r="UBV117" s="1153"/>
      <c r="UBW117" s="1153"/>
      <c r="UBX117" s="1153"/>
      <c r="UBY117" s="1153"/>
      <c r="UBZ117" s="1153"/>
      <c r="UCA117" s="1153"/>
      <c r="UCB117" s="1153"/>
      <c r="UCC117" s="1153"/>
      <c r="UCD117" s="1153"/>
      <c r="UCE117" s="1153"/>
      <c r="UCF117" s="1153"/>
      <c r="UCG117" s="1153"/>
      <c r="UCH117" s="1153"/>
      <c r="UCI117" s="1153"/>
      <c r="UCJ117" s="1153"/>
      <c r="UCK117" s="1153"/>
      <c r="UCL117" s="1153"/>
      <c r="UCM117" s="1153"/>
      <c r="UCN117" s="1153"/>
      <c r="UCO117" s="1153"/>
      <c r="UCP117" s="1153"/>
      <c r="UCQ117" s="1153"/>
      <c r="UCR117" s="1153"/>
      <c r="UCS117" s="1153"/>
      <c r="UCT117" s="1153"/>
      <c r="UCU117" s="1153"/>
      <c r="UCV117" s="1153"/>
      <c r="UCW117" s="1153"/>
      <c r="UCX117" s="1153"/>
      <c r="UCY117" s="1153"/>
      <c r="UCZ117" s="1153"/>
      <c r="UDA117" s="1153"/>
      <c r="UDB117" s="1153"/>
      <c r="UDC117" s="1153"/>
      <c r="UDD117" s="1153"/>
      <c r="UDE117" s="1153"/>
      <c r="UDF117" s="1153"/>
      <c r="UDG117" s="1153"/>
      <c r="UDH117" s="1153"/>
      <c r="UDI117" s="1153"/>
      <c r="UDJ117" s="1153"/>
      <c r="UDK117" s="1153"/>
      <c r="UDL117" s="1153"/>
      <c r="UDM117" s="1153"/>
      <c r="UDN117" s="1153"/>
      <c r="UDO117" s="1153"/>
      <c r="UDP117" s="1153"/>
      <c r="UDQ117" s="1153"/>
      <c r="UDR117" s="1153"/>
      <c r="UDS117" s="1153"/>
      <c r="UDT117" s="1153"/>
      <c r="UDU117" s="1153"/>
      <c r="UDV117" s="1153"/>
      <c r="UDW117" s="1153"/>
      <c r="UDX117" s="1153"/>
      <c r="UDY117" s="1153"/>
      <c r="UDZ117" s="1153"/>
      <c r="UEA117" s="1153"/>
      <c r="UEB117" s="1153"/>
      <c r="UEC117" s="1153"/>
      <c r="UED117" s="1153"/>
      <c r="UEE117" s="1153"/>
      <c r="UEF117" s="1153"/>
      <c r="UEG117" s="1153"/>
      <c r="UEH117" s="1153"/>
      <c r="UEI117" s="1153"/>
      <c r="UEJ117" s="1153"/>
      <c r="UEK117" s="1153"/>
      <c r="UEL117" s="1153"/>
      <c r="UEM117" s="1153"/>
      <c r="UEN117" s="1153"/>
      <c r="UEO117" s="1153"/>
      <c r="UEP117" s="1153"/>
      <c r="UEQ117" s="1153"/>
      <c r="UER117" s="1153"/>
      <c r="UES117" s="1153"/>
      <c r="UET117" s="1153"/>
      <c r="UEU117" s="1153"/>
      <c r="UEV117" s="1153"/>
      <c r="UEW117" s="1153"/>
      <c r="UEX117" s="1153"/>
      <c r="UEY117" s="1153"/>
      <c r="UEZ117" s="1153"/>
      <c r="UFA117" s="1153"/>
      <c r="UFB117" s="1153"/>
      <c r="UFC117" s="1153"/>
      <c r="UFD117" s="1153"/>
      <c r="UFE117" s="1153"/>
      <c r="UFF117" s="1153"/>
      <c r="UFG117" s="1153"/>
      <c r="UFH117" s="1153"/>
      <c r="UFI117" s="1153"/>
      <c r="UFJ117" s="1153"/>
      <c r="UFK117" s="1153"/>
      <c r="UFL117" s="1153"/>
      <c r="UFM117" s="1153"/>
      <c r="UFN117" s="1153"/>
      <c r="UFO117" s="1153"/>
      <c r="UFP117" s="1153"/>
      <c r="UFQ117" s="1153"/>
      <c r="UFR117" s="1153"/>
      <c r="UFS117" s="1153"/>
      <c r="UFT117" s="1153"/>
      <c r="UFU117" s="1153"/>
      <c r="UFV117" s="1153"/>
      <c r="UFW117" s="1153"/>
      <c r="UFX117" s="1153"/>
      <c r="UFY117" s="1153"/>
      <c r="UFZ117" s="1153"/>
      <c r="UGA117" s="1153"/>
      <c r="UGB117" s="1153"/>
      <c r="UGC117" s="1153"/>
      <c r="UGD117" s="1153"/>
      <c r="UGE117" s="1153"/>
      <c r="UGF117" s="1153"/>
      <c r="UGG117" s="1153"/>
      <c r="UGH117" s="1153"/>
      <c r="UGI117" s="1153"/>
      <c r="UGJ117" s="1153"/>
      <c r="UGK117" s="1153"/>
      <c r="UGL117" s="1153"/>
      <c r="UGM117" s="1153"/>
      <c r="UGN117" s="1153"/>
      <c r="UGO117" s="1153"/>
      <c r="UGP117" s="1153"/>
      <c r="UGQ117" s="1153"/>
      <c r="UGR117" s="1153"/>
      <c r="UGS117" s="1153"/>
      <c r="UGT117" s="1153"/>
      <c r="UGU117" s="1153"/>
      <c r="UGV117" s="1153"/>
      <c r="UGW117" s="1153"/>
      <c r="UGX117" s="1153"/>
      <c r="UGY117" s="1153"/>
      <c r="UGZ117" s="1153"/>
      <c r="UHA117" s="1153"/>
      <c r="UHB117" s="1153"/>
      <c r="UHC117" s="1153"/>
      <c r="UHD117" s="1153"/>
      <c r="UHE117" s="1153"/>
      <c r="UHF117" s="1153"/>
      <c r="UHG117" s="1153"/>
      <c r="UHH117" s="1153"/>
      <c r="UHI117" s="1153"/>
      <c r="UHJ117" s="1153"/>
      <c r="UHK117" s="1153"/>
      <c r="UHL117" s="1153"/>
      <c r="UHM117" s="1153"/>
      <c r="UHN117" s="1153"/>
      <c r="UHO117" s="1153"/>
      <c r="UHP117" s="1153"/>
      <c r="UHQ117" s="1153"/>
      <c r="UHR117" s="1153"/>
      <c r="UHS117" s="1153"/>
      <c r="UHT117" s="1153"/>
      <c r="UHU117" s="1153"/>
      <c r="UHV117" s="1153"/>
      <c r="UHW117" s="1153"/>
      <c r="UHX117" s="1153"/>
      <c r="UHY117" s="1153"/>
      <c r="UHZ117" s="1153"/>
      <c r="UIA117" s="1153"/>
      <c r="UIB117" s="1153"/>
      <c r="UIC117" s="1153"/>
      <c r="UID117" s="1153"/>
      <c r="UIE117" s="1153"/>
      <c r="UIF117" s="1153"/>
      <c r="UIG117" s="1153"/>
      <c r="UIH117" s="1153"/>
      <c r="UII117" s="1153"/>
      <c r="UIJ117" s="1153"/>
      <c r="UIK117" s="1153"/>
      <c r="UIL117" s="1153"/>
      <c r="UIM117" s="1153"/>
      <c r="UIN117" s="1153"/>
      <c r="UIO117" s="1153"/>
      <c r="UIP117" s="1153"/>
      <c r="UIQ117" s="1153"/>
      <c r="UIR117" s="1153"/>
      <c r="UIS117" s="1153"/>
      <c r="UIT117" s="1153"/>
      <c r="UIU117" s="1153"/>
      <c r="UIV117" s="1153"/>
      <c r="UIW117" s="1153"/>
      <c r="UIX117" s="1153"/>
      <c r="UIY117" s="1153"/>
      <c r="UIZ117" s="1153"/>
      <c r="UJA117" s="1153"/>
      <c r="UJB117" s="1153"/>
      <c r="UJC117" s="1153"/>
      <c r="UJD117" s="1153"/>
      <c r="UJE117" s="1153"/>
      <c r="UJF117" s="1153"/>
      <c r="UJG117" s="1153"/>
      <c r="UJH117" s="1153"/>
      <c r="UJI117" s="1153"/>
      <c r="UJJ117" s="1153"/>
      <c r="UJK117" s="1153"/>
      <c r="UJL117" s="1153"/>
      <c r="UJM117" s="1153"/>
      <c r="UJN117" s="1153"/>
      <c r="UJO117" s="1153"/>
      <c r="UJP117" s="1153"/>
      <c r="UJQ117" s="1153"/>
      <c r="UJR117" s="1153"/>
      <c r="UJS117" s="1153"/>
      <c r="UJT117" s="1153"/>
      <c r="UJU117" s="1153"/>
      <c r="UJV117" s="1153"/>
      <c r="UJW117" s="1153"/>
      <c r="UJX117" s="1153"/>
      <c r="UJY117" s="1153"/>
      <c r="UJZ117" s="1153"/>
      <c r="UKA117" s="1153"/>
      <c r="UKB117" s="1153"/>
      <c r="UKC117" s="1153"/>
      <c r="UKD117" s="1153"/>
      <c r="UKE117" s="1153"/>
      <c r="UKF117" s="1153"/>
      <c r="UKG117" s="1153"/>
      <c r="UKH117" s="1153"/>
      <c r="UKI117" s="1153"/>
      <c r="UKJ117" s="1153"/>
      <c r="UKK117" s="1153"/>
      <c r="UKL117" s="1153"/>
      <c r="UKM117" s="1153"/>
      <c r="UKN117" s="1153"/>
      <c r="UKO117" s="1153"/>
      <c r="UKP117" s="1153"/>
      <c r="UKQ117" s="1153"/>
      <c r="UKR117" s="1153"/>
      <c r="UKS117" s="1153"/>
      <c r="UKT117" s="1153"/>
      <c r="UKU117" s="1153"/>
      <c r="UKV117" s="1153"/>
      <c r="UKW117" s="1153"/>
      <c r="UKX117" s="1153"/>
      <c r="UKY117" s="1153"/>
      <c r="UKZ117" s="1153"/>
      <c r="ULA117" s="1153"/>
      <c r="ULB117" s="1153"/>
      <c r="ULC117" s="1153"/>
      <c r="ULD117" s="1153"/>
      <c r="ULE117" s="1153"/>
      <c r="ULF117" s="1153"/>
      <c r="ULG117" s="1153"/>
      <c r="ULH117" s="1153"/>
      <c r="ULI117" s="1153"/>
      <c r="ULJ117" s="1153"/>
      <c r="ULK117" s="1153"/>
      <c r="ULL117" s="1153"/>
      <c r="ULM117" s="1153"/>
      <c r="ULN117" s="1153"/>
      <c r="ULO117" s="1153"/>
      <c r="ULP117" s="1153"/>
      <c r="ULQ117" s="1153"/>
      <c r="ULR117" s="1153"/>
      <c r="ULS117" s="1153"/>
      <c r="ULT117" s="1153"/>
      <c r="ULU117" s="1153"/>
      <c r="ULV117" s="1153"/>
      <c r="ULW117" s="1153"/>
      <c r="ULX117" s="1153"/>
      <c r="ULY117" s="1153"/>
      <c r="ULZ117" s="1153"/>
      <c r="UMA117" s="1153"/>
      <c r="UMB117" s="1153"/>
      <c r="UMC117" s="1153"/>
      <c r="UMD117" s="1153"/>
      <c r="UME117" s="1153"/>
      <c r="UMF117" s="1153"/>
      <c r="UMG117" s="1153"/>
      <c r="UMH117" s="1153"/>
      <c r="UMI117" s="1153"/>
      <c r="UMJ117" s="1153"/>
      <c r="UMK117" s="1153"/>
      <c r="UML117" s="1153"/>
      <c r="UMM117" s="1153"/>
      <c r="UMN117" s="1153"/>
      <c r="UMO117" s="1153"/>
      <c r="UMP117" s="1153"/>
      <c r="UMQ117" s="1153"/>
      <c r="UMR117" s="1153"/>
      <c r="UMS117" s="1153"/>
      <c r="UMT117" s="1153"/>
      <c r="UMU117" s="1153"/>
      <c r="UMV117" s="1153"/>
      <c r="UMW117" s="1153"/>
      <c r="UMX117" s="1153"/>
      <c r="UMY117" s="1153"/>
      <c r="UMZ117" s="1153"/>
      <c r="UNA117" s="1153"/>
      <c r="UNB117" s="1153"/>
      <c r="UNC117" s="1153"/>
      <c r="UND117" s="1153"/>
      <c r="UNE117" s="1153"/>
      <c r="UNF117" s="1153"/>
      <c r="UNG117" s="1153"/>
      <c r="UNH117" s="1153"/>
      <c r="UNI117" s="1153"/>
      <c r="UNJ117" s="1153"/>
      <c r="UNK117" s="1153"/>
      <c r="UNL117" s="1153"/>
      <c r="UNM117" s="1153"/>
      <c r="UNN117" s="1153"/>
      <c r="UNO117" s="1153"/>
      <c r="UNP117" s="1153"/>
      <c r="UNQ117" s="1153"/>
      <c r="UNR117" s="1153"/>
      <c r="UNS117" s="1153"/>
      <c r="UNT117" s="1153"/>
      <c r="UNU117" s="1153"/>
      <c r="UNV117" s="1153"/>
      <c r="UNW117" s="1153"/>
      <c r="UNX117" s="1153"/>
      <c r="UNY117" s="1153"/>
      <c r="UNZ117" s="1153"/>
      <c r="UOA117" s="1153"/>
      <c r="UOB117" s="1153"/>
      <c r="UOC117" s="1153"/>
      <c r="UOD117" s="1153"/>
      <c r="UOE117" s="1153"/>
      <c r="UOF117" s="1153"/>
      <c r="UOG117" s="1153"/>
      <c r="UOH117" s="1153"/>
      <c r="UOI117" s="1153"/>
      <c r="UOJ117" s="1153"/>
      <c r="UOK117" s="1153"/>
      <c r="UOL117" s="1153"/>
      <c r="UOM117" s="1153"/>
      <c r="UON117" s="1153"/>
      <c r="UOO117" s="1153"/>
      <c r="UOP117" s="1153"/>
      <c r="UOQ117" s="1153"/>
      <c r="UOR117" s="1153"/>
      <c r="UOS117" s="1153"/>
      <c r="UOT117" s="1153"/>
      <c r="UOU117" s="1153"/>
      <c r="UOV117" s="1153"/>
      <c r="UOW117" s="1153"/>
      <c r="UOX117" s="1153"/>
      <c r="UOY117" s="1153"/>
      <c r="UOZ117" s="1153"/>
      <c r="UPA117" s="1153"/>
      <c r="UPB117" s="1153"/>
      <c r="UPC117" s="1153"/>
      <c r="UPD117" s="1153"/>
      <c r="UPE117" s="1153"/>
      <c r="UPF117" s="1153"/>
      <c r="UPG117" s="1153"/>
      <c r="UPH117" s="1153"/>
      <c r="UPI117" s="1153"/>
      <c r="UPJ117" s="1153"/>
      <c r="UPK117" s="1153"/>
      <c r="UPL117" s="1153"/>
      <c r="UPM117" s="1153"/>
      <c r="UPN117" s="1153"/>
      <c r="UPO117" s="1153"/>
      <c r="UPP117" s="1153"/>
      <c r="UPQ117" s="1153"/>
      <c r="UPR117" s="1153"/>
      <c r="UPS117" s="1153"/>
      <c r="UPT117" s="1153"/>
      <c r="UPU117" s="1153"/>
      <c r="UPV117" s="1153"/>
      <c r="UPW117" s="1153"/>
      <c r="UPX117" s="1153"/>
      <c r="UPY117" s="1153"/>
      <c r="UPZ117" s="1153"/>
      <c r="UQA117" s="1153"/>
      <c r="UQB117" s="1153"/>
      <c r="UQC117" s="1153"/>
      <c r="UQD117" s="1153"/>
      <c r="UQE117" s="1153"/>
      <c r="UQF117" s="1153"/>
      <c r="UQG117" s="1153"/>
      <c r="UQH117" s="1153"/>
      <c r="UQI117" s="1153"/>
      <c r="UQJ117" s="1153"/>
      <c r="UQK117" s="1153"/>
      <c r="UQL117" s="1153"/>
      <c r="UQM117" s="1153"/>
      <c r="UQN117" s="1153"/>
      <c r="UQO117" s="1153"/>
      <c r="UQP117" s="1153"/>
      <c r="UQQ117" s="1153"/>
      <c r="UQR117" s="1153"/>
      <c r="UQS117" s="1153"/>
      <c r="UQT117" s="1153"/>
      <c r="UQU117" s="1153"/>
      <c r="UQV117" s="1153"/>
      <c r="UQW117" s="1153"/>
      <c r="UQX117" s="1153"/>
      <c r="UQY117" s="1153"/>
      <c r="UQZ117" s="1153"/>
      <c r="URA117" s="1153"/>
      <c r="URB117" s="1153"/>
      <c r="URC117" s="1153"/>
      <c r="URD117" s="1153"/>
      <c r="URE117" s="1153"/>
      <c r="URF117" s="1153"/>
      <c r="URG117" s="1153"/>
      <c r="URH117" s="1153"/>
      <c r="URI117" s="1153"/>
      <c r="URJ117" s="1153"/>
      <c r="URK117" s="1153"/>
      <c r="URL117" s="1153"/>
      <c r="URM117" s="1153"/>
      <c r="URN117" s="1153"/>
      <c r="URO117" s="1153"/>
      <c r="URP117" s="1153"/>
      <c r="URQ117" s="1153"/>
      <c r="URR117" s="1153"/>
      <c r="URS117" s="1153"/>
      <c r="URT117" s="1153"/>
      <c r="URU117" s="1153"/>
      <c r="URV117" s="1153"/>
      <c r="URW117" s="1153"/>
      <c r="URX117" s="1153"/>
      <c r="URY117" s="1153"/>
      <c r="URZ117" s="1153"/>
      <c r="USA117" s="1153"/>
      <c r="USB117" s="1153"/>
      <c r="USC117" s="1153"/>
      <c r="USD117" s="1153"/>
      <c r="USE117" s="1153"/>
      <c r="USF117" s="1153"/>
      <c r="USG117" s="1153"/>
      <c r="USH117" s="1153"/>
      <c r="USI117" s="1153"/>
      <c r="USJ117" s="1153"/>
      <c r="USK117" s="1153"/>
      <c r="USL117" s="1153"/>
      <c r="USM117" s="1153"/>
      <c r="USN117" s="1153"/>
      <c r="USO117" s="1153"/>
      <c r="USP117" s="1153"/>
      <c r="USQ117" s="1153"/>
      <c r="USR117" s="1153"/>
      <c r="USS117" s="1153"/>
      <c r="UST117" s="1153"/>
      <c r="USU117" s="1153"/>
      <c r="USV117" s="1153"/>
      <c r="USW117" s="1153"/>
      <c r="USX117" s="1153"/>
      <c r="USY117" s="1153"/>
      <c r="USZ117" s="1153"/>
      <c r="UTA117" s="1153"/>
      <c r="UTB117" s="1153"/>
      <c r="UTC117" s="1153"/>
      <c r="UTD117" s="1153"/>
      <c r="UTE117" s="1153"/>
      <c r="UTF117" s="1153"/>
      <c r="UTG117" s="1153"/>
      <c r="UTH117" s="1153"/>
      <c r="UTI117" s="1153"/>
      <c r="UTJ117" s="1153"/>
      <c r="UTK117" s="1153"/>
      <c r="UTL117" s="1153"/>
      <c r="UTM117" s="1153"/>
      <c r="UTN117" s="1153"/>
      <c r="UTO117" s="1153"/>
      <c r="UTP117" s="1153"/>
      <c r="UTQ117" s="1153"/>
      <c r="UTR117" s="1153"/>
      <c r="UTS117" s="1153"/>
      <c r="UTT117" s="1153"/>
      <c r="UTU117" s="1153"/>
      <c r="UTV117" s="1153"/>
      <c r="UTW117" s="1153"/>
      <c r="UTX117" s="1153"/>
      <c r="UTY117" s="1153"/>
      <c r="UTZ117" s="1153"/>
      <c r="UUA117" s="1153"/>
      <c r="UUB117" s="1153"/>
      <c r="UUC117" s="1153"/>
      <c r="UUD117" s="1153"/>
      <c r="UUE117" s="1153"/>
      <c r="UUF117" s="1153"/>
      <c r="UUG117" s="1153"/>
      <c r="UUH117" s="1153"/>
      <c r="UUI117" s="1153"/>
      <c r="UUJ117" s="1153"/>
      <c r="UUK117" s="1153"/>
      <c r="UUL117" s="1153"/>
      <c r="UUM117" s="1153"/>
      <c r="UUN117" s="1153"/>
      <c r="UUO117" s="1153"/>
      <c r="UUP117" s="1153"/>
      <c r="UUQ117" s="1153"/>
      <c r="UUR117" s="1153"/>
      <c r="UUS117" s="1153"/>
      <c r="UUT117" s="1153"/>
      <c r="UUU117" s="1153"/>
      <c r="UUV117" s="1153"/>
      <c r="UUW117" s="1153"/>
      <c r="UUX117" s="1153"/>
      <c r="UUY117" s="1153"/>
      <c r="UUZ117" s="1153"/>
      <c r="UVA117" s="1153"/>
      <c r="UVB117" s="1153"/>
      <c r="UVC117" s="1153"/>
      <c r="UVD117" s="1153"/>
      <c r="UVE117" s="1153"/>
      <c r="UVF117" s="1153"/>
      <c r="UVG117" s="1153"/>
      <c r="UVH117" s="1153"/>
      <c r="UVI117" s="1153"/>
      <c r="UVJ117" s="1153"/>
      <c r="UVK117" s="1153"/>
      <c r="UVL117" s="1153"/>
      <c r="UVM117" s="1153"/>
      <c r="UVN117" s="1153"/>
      <c r="UVO117" s="1153"/>
      <c r="UVP117" s="1153"/>
      <c r="UVQ117" s="1153"/>
      <c r="UVR117" s="1153"/>
      <c r="UVS117" s="1153"/>
      <c r="UVT117" s="1153"/>
      <c r="UVU117" s="1153"/>
      <c r="UVV117" s="1153"/>
      <c r="UVW117" s="1153"/>
      <c r="UVX117" s="1153"/>
      <c r="UVY117" s="1153"/>
      <c r="UVZ117" s="1153"/>
      <c r="UWA117" s="1153"/>
      <c r="UWB117" s="1153"/>
      <c r="UWC117" s="1153"/>
      <c r="UWD117" s="1153"/>
      <c r="UWE117" s="1153"/>
      <c r="UWF117" s="1153"/>
      <c r="UWG117" s="1153"/>
      <c r="UWH117" s="1153"/>
      <c r="UWI117" s="1153"/>
      <c r="UWJ117" s="1153"/>
      <c r="UWK117" s="1153"/>
      <c r="UWL117" s="1153"/>
      <c r="UWM117" s="1153"/>
      <c r="UWN117" s="1153"/>
      <c r="UWO117" s="1153"/>
      <c r="UWP117" s="1153"/>
      <c r="UWQ117" s="1153"/>
      <c r="UWR117" s="1153"/>
      <c r="UWS117" s="1153"/>
      <c r="UWT117" s="1153"/>
      <c r="UWU117" s="1153"/>
      <c r="UWV117" s="1153"/>
      <c r="UWW117" s="1153"/>
      <c r="UWX117" s="1153"/>
      <c r="UWY117" s="1153"/>
      <c r="UWZ117" s="1153"/>
      <c r="UXA117" s="1153"/>
      <c r="UXB117" s="1153"/>
      <c r="UXC117" s="1153"/>
      <c r="UXD117" s="1153"/>
      <c r="UXE117" s="1153"/>
      <c r="UXF117" s="1153"/>
      <c r="UXG117" s="1153"/>
      <c r="UXH117" s="1153"/>
      <c r="UXI117" s="1153"/>
      <c r="UXJ117" s="1153"/>
      <c r="UXK117" s="1153"/>
      <c r="UXL117" s="1153"/>
      <c r="UXM117" s="1153"/>
      <c r="UXN117" s="1153"/>
      <c r="UXO117" s="1153"/>
      <c r="UXP117" s="1153"/>
      <c r="UXQ117" s="1153"/>
      <c r="UXR117" s="1153"/>
      <c r="UXS117" s="1153"/>
      <c r="UXT117" s="1153"/>
      <c r="UXU117" s="1153"/>
      <c r="UXV117" s="1153"/>
      <c r="UXW117" s="1153"/>
      <c r="UXX117" s="1153"/>
      <c r="UXY117" s="1153"/>
      <c r="UXZ117" s="1153"/>
      <c r="UYA117" s="1153"/>
      <c r="UYB117" s="1153"/>
      <c r="UYC117" s="1153"/>
      <c r="UYD117" s="1153"/>
      <c r="UYE117" s="1153"/>
      <c r="UYF117" s="1153"/>
      <c r="UYG117" s="1153"/>
      <c r="UYH117" s="1153"/>
      <c r="UYI117" s="1153"/>
      <c r="UYJ117" s="1153"/>
      <c r="UYK117" s="1153"/>
      <c r="UYL117" s="1153"/>
      <c r="UYM117" s="1153"/>
      <c r="UYN117" s="1153"/>
      <c r="UYO117" s="1153"/>
      <c r="UYP117" s="1153"/>
      <c r="UYQ117" s="1153"/>
      <c r="UYR117" s="1153"/>
      <c r="UYS117" s="1153"/>
      <c r="UYT117" s="1153"/>
      <c r="UYU117" s="1153"/>
      <c r="UYV117" s="1153"/>
      <c r="UYW117" s="1153"/>
      <c r="UYX117" s="1153"/>
      <c r="UYY117" s="1153"/>
      <c r="UYZ117" s="1153"/>
      <c r="UZA117" s="1153"/>
      <c r="UZB117" s="1153"/>
      <c r="UZC117" s="1153"/>
      <c r="UZD117" s="1153"/>
      <c r="UZE117" s="1153"/>
      <c r="UZF117" s="1153"/>
      <c r="UZG117" s="1153"/>
      <c r="UZH117" s="1153"/>
      <c r="UZI117" s="1153"/>
      <c r="UZJ117" s="1153"/>
      <c r="UZK117" s="1153"/>
      <c r="UZL117" s="1153"/>
      <c r="UZM117" s="1153"/>
      <c r="UZN117" s="1153"/>
      <c r="UZO117" s="1153"/>
      <c r="UZP117" s="1153"/>
      <c r="UZQ117" s="1153"/>
      <c r="UZR117" s="1153"/>
      <c r="UZS117" s="1153"/>
      <c r="UZT117" s="1153"/>
      <c r="UZU117" s="1153"/>
      <c r="UZV117" s="1153"/>
      <c r="UZW117" s="1153"/>
      <c r="UZX117" s="1153"/>
      <c r="UZY117" s="1153"/>
      <c r="UZZ117" s="1153"/>
      <c r="VAA117" s="1153"/>
      <c r="VAB117" s="1153"/>
      <c r="VAC117" s="1153"/>
      <c r="VAD117" s="1153"/>
      <c r="VAE117" s="1153"/>
      <c r="VAF117" s="1153"/>
      <c r="VAG117" s="1153"/>
      <c r="VAH117" s="1153"/>
      <c r="VAI117" s="1153"/>
      <c r="VAJ117" s="1153"/>
      <c r="VAK117" s="1153"/>
      <c r="VAL117" s="1153"/>
      <c r="VAM117" s="1153"/>
      <c r="VAN117" s="1153"/>
      <c r="VAO117" s="1153"/>
      <c r="VAP117" s="1153"/>
      <c r="VAQ117" s="1153"/>
      <c r="VAR117" s="1153"/>
      <c r="VAS117" s="1153"/>
      <c r="VAT117" s="1153"/>
      <c r="VAU117" s="1153"/>
      <c r="VAV117" s="1153"/>
      <c r="VAW117" s="1153"/>
      <c r="VAX117" s="1153"/>
      <c r="VAY117" s="1153"/>
      <c r="VAZ117" s="1153"/>
      <c r="VBA117" s="1153"/>
      <c r="VBB117" s="1153"/>
      <c r="VBC117" s="1153"/>
      <c r="VBD117" s="1153"/>
      <c r="VBE117" s="1153"/>
      <c r="VBF117" s="1153"/>
      <c r="VBG117" s="1153"/>
      <c r="VBH117" s="1153"/>
      <c r="VBI117" s="1153"/>
      <c r="VBJ117" s="1153"/>
      <c r="VBK117" s="1153"/>
      <c r="VBL117" s="1153"/>
      <c r="VBM117" s="1153"/>
      <c r="VBN117" s="1153"/>
      <c r="VBO117" s="1153"/>
      <c r="VBP117" s="1153"/>
      <c r="VBQ117" s="1153"/>
      <c r="VBR117" s="1153"/>
      <c r="VBS117" s="1153"/>
      <c r="VBT117" s="1153"/>
      <c r="VBU117" s="1153"/>
      <c r="VBV117" s="1153"/>
      <c r="VBW117" s="1153"/>
      <c r="VBX117" s="1153"/>
      <c r="VBY117" s="1153"/>
      <c r="VBZ117" s="1153"/>
      <c r="VCA117" s="1153"/>
      <c r="VCB117" s="1153"/>
      <c r="VCC117" s="1153"/>
      <c r="VCD117" s="1153"/>
      <c r="VCE117" s="1153"/>
      <c r="VCF117" s="1153"/>
      <c r="VCG117" s="1153"/>
      <c r="VCH117" s="1153"/>
      <c r="VCI117" s="1153"/>
      <c r="VCJ117" s="1153"/>
      <c r="VCK117" s="1153"/>
      <c r="VCL117" s="1153"/>
      <c r="VCM117" s="1153"/>
      <c r="VCN117" s="1153"/>
      <c r="VCO117" s="1153"/>
      <c r="VCP117" s="1153"/>
      <c r="VCQ117" s="1153"/>
      <c r="VCR117" s="1153"/>
      <c r="VCS117" s="1153"/>
      <c r="VCT117" s="1153"/>
      <c r="VCU117" s="1153"/>
      <c r="VCV117" s="1153"/>
      <c r="VCW117" s="1153"/>
      <c r="VCX117" s="1153"/>
      <c r="VCY117" s="1153"/>
      <c r="VCZ117" s="1153"/>
      <c r="VDA117" s="1153"/>
      <c r="VDB117" s="1153"/>
      <c r="VDC117" s="1153"/>
      <c r="VDD117" s="1153"/>
      <c r="VDE117" s="1153"/>
      <c r="VDF117" s="1153"/>
      <c r="VDG117" s="1153"/>
      <c r="VDH117" s="1153"/>
      <c r="VDI117" s="1153"/>
      <c r="VDJ117" s="1153"/>
      <c r="VDK117" s="1153"/>
      <c r="VDL117" s="1153"/>
      <c r="VDM117" s="1153"/>
      <c r="VDN117" s="1153"/>
      <c r="VDO117" s="1153"/>
      <c r="VDP117" s="1153"/>
      <c r="VDQ117" s="1153"/>
      <c r="VDR117" s="1153"/>
      <c r="VDS117" s="1153"/>
      <c r="VDT117" s="1153"/>
      <c r="VDU117" s="1153"/>
      <c r="VDV117" s="1153"/>
      <c r="VDW117" s="1153"/>
      <c r="VDX117" s="1153"/>
      <c r="VDY117" s="1153"/>
      <c r="VDZ117" s="1153"/>
      <c r="VEA117" s="1153"/>
      <c r="VEB117" s="1153"/>
      <c r="VEC117" s="1153"/>
      <c r="VED117" s="1153"/>
      <c r="VEE117" s="1153"/>
      <c r="VEF117" s="1153"/>
      <c r="VEG117" s="1153"/>
      <c r="VEH117" s="1153"/>
      <c r="VEI117" s="1153"/>
      <c r="VEJ117" s="1153"/>
      <c r="VEK117" s="1153"/>
      <c r="VEL117" s="1153"/>
      <c r="VEM117" s="1153"/>
      <c r="VEN117" s="1153"/>
      <c r="VEO117" s="1153"/>
      <c r="VEP117" s="1153"/>
      <c r="VEQ117" s="1153"/>
      <c r="VER117" s="1153"/>
      <c r="VES117" s="1153"/>
      <c r="VET117" s="1153"/>
      <c r="VEU117" s="1153"/>
      <c r="VEV117" s="1153"/>
      <c r="VEW117" s="1153"/>
      <c r="VEX117" s="1153"/>
      <c r="VEY117" s="1153"/>
      <c r="VEZ117" s="1153"/>
      <c r="VFA117" s="1153"/>
      <c r="VFB117" s="1153"/>
      <c r="VFC117" s="1153"/>
      <c r="VFD117" s="1153"/>
      <c r="VFE117" s="1153"/>
      <c r="VFF117" s="1153"/>
      <c r="VFG117" s="1153"/>
      <c r="VFH117" s="1153"/>
      <c r="VFI117" s="1153"/>
      <c r="VFJ117" s="1153"/>
      <c r="VFK117" s="1153"/>
      <c r="VFL117" s="1153"/>
      <c r="VFM117" s="1153"/>
      <c r="VFN117" s="1153"/>
      <c r="VFO117" s="1153"/>
      <c r="VFP117" s="1153"/>
      <c r="VFQ117" s="1153"/>
      <c r="VFR117" s="1153"/>
      <c r="VFS117" s="1153"/>
      <c r="VFT117" s="1153"/>
      <c r="VFU117" s="1153"/>
      <c r="VFV117" s="1153"/>
      <c r="VFW117" s="1153"/>
      <c r="VFX117" s="1153"/>
      <c r="VFY117" s="1153"/>
      <c r="VFZ117" s="1153"/>
      <c r="VGA117" s="1153"/>
      <c r="VGB117" s="1153"/>
      <c r="VGC117" s="1153"/>
      <c r="VGD117" s="1153"/>
      <c r="VGE117" s="1153"/>
      <c r="VGF117" s="1153"/>
      <c r="VGG117" s="1153"/>
      <c r="VGH117" s="1153"/>
      <c r="VGI117" s="1153"/>
      <c r="VGJ117" s="1153"/>
      <c r="VGK117" s="1153"/>
      <c r="VGL117" s="1153"/>
      <c r="VGM117" s="1153"/>
      <c r="VGN117" s="1153"/>
      <c r="VGO117" s="1153"/>
      <c r="VGP117" s="1153"/>
      <c r="VGQ117" s="1153"/>
      <c r="VGR117" s="1153"/>
      <c r="VGS117" s="1153"/>
      <c r="VGT117" s="1153"/>
      <c r="VGU117" s="1153"/>
      <c r="VGV117" s="1153"/>
      <c r="VGW117" s="1153"/>
      <c r="VGX117" s="1153"/>
      <c r="VGY117" s="1153"/>
      <c r="VGZ117" s="1153"/>
      <c r="VHA117" s="1153"/>
      <c r="VHB117" s="1153"/>
      <c r="VHC117" s="1153"/>
      <c r="VHD117" s="1153"/>
      <c r="VHE117" s="1153"/>
      <c r="VHF117" s="1153"/>
      <c r="VHG117" s="1153"/>
      <c r="VHH117" s="1153"/>
      <c r="VHI117" s="1153"/>
      <c r="VHJ117" s="1153"/>
      <c r="VHK117" s="1153"/>
      <c r="VHL117" s="1153"/>
      <c r="VHM117" s="1153"/>
      <c r="VHN117" s="1153"/>
      <c r="VHO117" s="1153"/>
      <c r="VHP117" s="1153"/>
      <c r="VHQ117" s="1153"/>
      <c r="VHR117" s="1153"/>
      <c r="VHS117" s="1153"/>
      <c r="VHT117" s="1153"/>
      <c r="VHU117" s="1153"/>
      <c r="VHV117" s="1153"/>
      <c r="VHW117" s="1153"/>
      <c r="VHX117" s="1153"/>
      <c r="VHY117" s="1153"/>
      <c r="VHZ117" s="1153"/>
      <c r="VIA117" s="1153"/>
      <c r="VIB117" s="1153"/>
      <c r="VIC117" s="1153"/>
      <c r="VID117" s="1153"/>
      <c r="VIE117" s="1153"/>
      <c r="VIF117" s="1153"/>
      <c r="VIG117" s="1153"/>
      <c r="VIH117" s="1153"/>
      <c r="VII117" s="1153"/>
      <c r="VIJ117" s="1153"/>
      <c r="VIK117" s="1153"/>
      <c r="VIL117" s="1153"/>
      <c r="VIM117" s="1153"/>
      <c r="VIN117" s="1153"/>
      <c r="VIO117" s="1153"/>
      <c r="VIP117" s="1153"/>
      <c r="VIQ117" s="1153"/>
      <c r="VIR117" s="1153"/>
      <c r="VIS117" s="1153"/>
      <c r="VIT117" s="1153"/>
      <c r="VIU117" s="1153"/>
      <c r="VIV117" s="1153"/>
      <c r="VIW117" s="1153"/>
      <c r="VIX117" s="1153"/>
      <c r="VIY117" s="1153"/>
      <c r="VIZ117" s="1153"/>
      <c r="VJA117" s="1153"/>
      <c r="VJB117" s="1153"/>
      <c r="VJC117" s="1153"/>
      <c r="VJD117" s="1153"/>
      <c r="VJE117" s="1153"/>
      <c r="VJF117" s="1153"/>
      <c r="VJG117" s="1153"/>
      <c r="VJH117" s="1153"/>
      <c r="VJI117" s="1153"/>
      <c r="VJJ117" s="1153"/>
      <c r="VJK117" s="1153"/>
      <c r="VJL117" s="1153"/>
      <c r="VJM117" s="1153"/>
      <c r="VJN117" s="1153"/>
      <c r="VJO117" s="1153"/>
      <c r="VJP117" s="1153"/>
      <c r="VJQ117" s="1153"/>
      <c r="VJR117" s="1153"/>
      <c r="VJS117" s="1153"/>
      <c r="VJT117" s="1153"/>
      <c r="VJU117" s="1153"/>
      <c r="VJV117" s="1153"/>
      <c r="VJW117" s="1153"/>
      <c r="VJX117" s="1153"/>
      <c r="VJY117" s="1153"/>
      <c r="VJZ117" s="1153"/>
      <c r="VKA117" s="1153"/>
      <c r="VKB117" s="1153"/>
      <c r="VKC117" s="1153"/>
      <c r="VKD117" s="1153"/>
      <c r="VKE117" s="1153"/>
      <c r="VKF117" s="1153"/>
      <c r="VKG117" s="1153"/>
      <c r="VKH117" s="1153"/>
      <c r="VKI117" s="1153"/>
      <c r="VKJ117" s="1153"/>
      <c r="VKK117" s="1153"/>
      <c r="VKL117" s="1153"/>
      <c r="VKM117" s="1153"/>
      <c r="VKN117" s="1153"/>
      <c r="VKO117" s="1153"/>
      <c r="VKP117" s="1153"/>
      <c r="VKQ117" s="1153"/>
      <c r="VKR117" s="1153"/>
      <c r="VKS117" s="1153"/>
      <c r="VKT117" s="1153"/>
      <c r="VKU117" s="1153"/>
      <c r="VKV117" s="1153"/>
      <c r="VKW117" s="1153"/>
      <c r="VKX117" s="1153"/>
      <c r="VKY117" s="1153"/>
      <c r="VKZ117" s="1153"/>
      <c r="VLA117" s="1153"/>
      <c r="VLB117" s="1153"/>
      <c r="VLC117" s="1153"/>
      <c r="VLD117" s="1153"/>
      <c r="VLE117" s="1153"/>
      <c r="VLF117" s="1153"/>
      <c r="VLG117" s="1153"/>
      <c r="VLH117" s="1153"/>
      <c r="VLI117" s="1153"/>
      <c r="VLJ117" s="1153"/>
      <c r="VLK117" s="1153"/>
      <c r="VLL117" s="1153"/>
      <c r="VLM117" s="1153"/>
      <c r="VLN117" s="1153"/>
      <c r="VLO117" s="1153"/>
      <c r="VLP117" s="1153"/>
      <c r="VLQ117" s="1153"/>
      <c r="VLR117" s="1153"/>
      <c r="VLS117" s="1153"/>
      <c r="VLT117" s="1153"/>
      <c r="VLU117" s="1153"/>
      <c r="VLV117" s="1153"/>
      <c r="VLW117" s="1153"/>
      <c r="VLX117" s="1153"/>
      <c r="VLY117" s="1153"/>
      <c r="VLZ117" s="1153"/>
      <c r="VMA117" s="1153"/>
      <c r="VMB117" s="1153"/>
      <c r="VMC117" s="1153"/>
      <c r="VMD117" s="1153"/>
      <c r="VME117" s="1153"/>
      <c r="VMF117" s="1153"/>
      <c r="VMG117" s="1153"/>
      <c r="VMH117" s="1153"/>
      <c r="VMI117" s="1153"/>
      <c r="VMJ117" s="1153"/>
      <c r="VMK117" s="1153"/>
      <c r="VML117" s="1153"/>
      <c r="VMM117" s="1153"/>
      <c r="VMN117" s="1153"/>
      <c r="VMO117" s="1153"/>
      <c r="VMP117" s="1153"/>
      <c r="VMQ117" s="1153"/>
      <c r="VMR117" s="1153"/>
      <c r="VMS117" s="1153"/>
      <c r="VMT117" s="1153"/>
      <c r="VMU117" s="1153"/>
      <c r="VMV117" s="1153"/>
      <c r="VMW117" s="1153"/>
      <c r="VMX117" s="1153"/>
      <c r="VMY117" s="1153"/>
      <c r="VMZ117" s="1153"/>
      <c r="VNA117" s="1153"/>
      <c r="VNB117" s="1153"/>
      <c r="VNC117" s="1153"/>
      <c r="VND117" s="1153"/>
      <c r="VNE117" s="1153"/>
      <c r="VNF117" s="1153"/>
      <c r="VNG117" s="1153"/>
      <c r="VNH117" s="1153"/>
      <c r="VNI117" s="1153"/>
      <c r="VNJ117" s="1153"/>
      <c r="VNK117" s="1153"/>
      <c r="VNL117" s="1153"/>
      <c r="VNM117" s="1153"/>
      <c r="VNN117" s="1153"/>
      <c r="VNO117" s="1153"/>
      <c r="VNP117" s="1153"/>
      <c r="VNQ117" s="1153"/>
      <c r="VNR117" s="1153"/>
      <c r="VNS117" s="1153"/>
      <c r="VNT117" s="1153"/>
      <c r="VNU117" s="1153"/>
      <c r="VNV117" s="1153"/>
      <c r="VNW117" s="1153"/>
      <c r="VNX117" s="1153"/>
      <c r="VNY117" s="1153"/>
      <c r="VNZ117" s="1153"/>
      <c r="VOA117" s="1153"/>
      <c r="VOB117" s="1153"/>
      <c r="VOC117" s="1153"/>
      <c r="VOD117" s="1153"/>
      <c r="VOE117" s="1153"/>
      <c r="VOF117" s="1153"/>
      <c r="VOG117" s="1153"/>
      <c r="VOH117" s="1153"/>
      <c r="VOI117" s="1153"/>
      <c r="VOJ117" s="1153"/>
      <c r="VOK117" s="1153"/>
      <c r="VOL117" s="1153"/>
      <c r="VOM117" s="1153"/>
      <c r="VON117" s="1153"/>
      <c r="VOO117" s="1153"/>
      <c r="VOP117" s="1153"/>
      <c r="VOQ117" s="1153"/>
      <c r="VOR117" s="1153"/>
      <c r="VOS117" s="1153"/>
      <c r="VOT117" s="1153"/>
      <c r="VOU117" s="1153"/>
      <c r="VOV117" s="1153"/>
      <c r="VOW117" s="1153"/>
      <c r="VOX117" s="1153"/>
      <c r="VOY117" s="1153"/>
      <c r="VOZ117" s="1153"/>
      <c r="VPA117" s="1153"/>
      <c r="VPB117" s="1153"/>
      <c r="VPC117" s="1153"/>
      <c r="VPD117" s="1153"/>
      <c r="VPE117" s="1153"/>
      <c r="VPF117" s="1153"/>
      <c r="VPG117" s="1153"/>
      <c r="VPH117" s="1153"/>
      <c r="VPI117" s="1153"/>
      <c r="VPJ117" s="1153"/>
      <c r="VPK117" s="1153"/>
      <c r="VPL117" s="1153"/>
      <c r="VPM117" s="1153"/>
      <c r="VPN117" s="1153"/>
      <c r="VPO117" s="1153"/>
      <c r="VPP117" s="1153"/>
      <c r="VPQ117" s="1153"/>
      <c r="VPR117" s="1153"/>
      <c r="VPS117" s="1153"/>
      <c r="VPT117" s="1153"/>
      <c r="VPU117" s="1153"/>
      <c r="VPV117" s="1153"/>
      <c r="VPW117" s="1153"/>
      <c r="VPX117" s="1153"/>
      <c r="VPY117" s="1153"/>
      <c r="VPZ117" s="1153"/>
      <c r="VQA117" s="1153"/>
      <c r="VQB117" s="1153"/>
      <c r="VQC117" s="1153"/>
      <c r="VQD117" s="1153"/>
      <c r="VQE117" s="1153"/>
      <c r="VQF117" s="1153"/>
      <c r="VQG117" s="1153"/>
      <c r="VQH117" s="1153"/>
      <c r="VQI117" s="1153"/>
      <c r="VQJ117" s="1153"/>
      <c r="VQK117" s="1153"/>
      <c r="VQL117" s="1153"/>
      <c r="VQM117" s="1153"/>
      <c r="VQN117" s="1153"/>
      <c r="VQO117" s="1153"/>
      <c r="VQP117" s="1153"/>
      <c r="VQQ117" s="1153"/>
      <c r="VQR117" s="1153"/>
      <c r="VQS117" s="1153"/>
      <c r="VQT117" s="1153"/>
      <c r="VQU117" s="1153"/>
      <c r="VQV117" s="1153"/>
      <c r="VQW117" s="1153"/>
      <c r="VQX117" s="1153"/>
      <c r="VQY117" s="1153"/>
      <c r="VQZ117" s="1153"/>
      <c r="VRA117" s="1153"/>
      <c r="VRB117" s="1153"/>
      <c r="VRC117" s="1153"/>
      <c r="VRD117" s="1153"/>
      <c r="VRE117" s="1153"/>
      <c r="VRF117" s="1153"/>
      <c r="VRG117" s="1153"/>
      <c r="VRH117" s="1153"/>
      <c r="VRI117" s="1153"/>
      <c r="VRJ117" s="1153"/>
      <c r="VRK117" s="1153"/>
      <c r="VRL117" s="1153"/>
      <c r="VRM117" s="1153"/>
      <c r="VRN117" s="1153"/>
      <c r="VRO117" s="1153"/>
      <c r="VRP117" s="1153"/>
      <c r="VRQ117" s="1153"/>
      <c r="VRR117" s="1153"/>
      <c r="VRS117" s="1153"/>
      <c r="VRT117" s="1153"/>
      <c r="VRU117" s="1153"/>
      <c r="VRV117" s="1153"/>
      <c r="VRW117" s="1153"/>
      <c r="VRX117" s="1153"/>
      <c r="VRY117" s="1153"/>
      <c r="VRZ117" s="1153"/>
      <c r="VSA117" s="1153"/>
      <c r="VSB117" s="1153"/>
      <c r="VSC117" s="1153"/>
      <c r="VSD117" s="1153"/>
      <c r="VSE117" s="1153"/>
      <c r="VSF117" s="1153"/>
      <c r="VSG117" s="1153"/>
      <c r="VSH117" s="1153"/>
      <c r="VSI117" s="1153"/>
      <c r="VSJ117" s="1153"/>
      <c r="VSK117" s="1153"/>
      <c r="VSL117" s="1153"/>
      <c r="VSM117" s="1153"/>
      <c r="VSN117" s="1153"/>
      <c r="VSO117" s="1153"/>
      <c r="VSP117" s="1153"/>
      <c r="VSQ117" s="1153"/>
      <c r="VSR117" s="1153"/>
      <c r="VSS117" s="1153"/>
      <c r="VST117" s="1153"/>
      <c r="VSU117" s="1153"/>
      <c r="VSV117" s="1153"/>
      <c r="VSW117" s="1153"/>
      <c r="VSX117" s="1153"/>
      <c r="VSY117" s="1153"/>
      <c r="VSZ117" s="1153"/>
      <c r="VTA117" s="1153"/>
      <c r="VTB117" s="1153"/>
      <c r="VTC117" s="1153"/>
      <c r="VTD117" s="1153"/>
      <c r="VTE117" s="1153"/>
      <c r="VTF117" s="1153"/>
      <c r="VTG117" s="1153"/>
      <c r="VTH117" s="1153"/>
      <c r="VTI117" s="1153"/>
      <c r="VTJ117" s="1153"/>
      <c r="VTK117" s="1153"/>
      <c r="VTL117" s="1153"/>
      <c r="VTM117" s="1153"/>
      <c r="VTN117" s="1153"/>
      <c r="VTO117" s="1153"/>
      <c r="VTP117" s="1153"/>
      <c r="VTQ117" s="1153"/>
      <c r="VTR117" s="1153"/>
      <c r="VTS117" s="1153"/>
      <c r="VTT117" s="1153"/>
      <c r="VTU117" s="1153"/>
      <c r="VTV117" s="1153"/>
      <c r="VTW117" s="1153"/>
      <c r="VTX117" s="1153"/>
      <c r="VTY117" s="1153"/>
      <c r="VTZ117" s="1153"/>
      <c r="VUA117" s="1153"/>
      <c r="VUB117" s="1153"/>
      <c r="VUC117" s="1153"/>
      <c r="VUD117" s="1153"/>
      <c r="VUE117" s="1153"/>
      <c r="VUF117" s="1153"/>
      <c r="VUG117" s="1153"/>
      <c r="VUH117" s="1153"/>
      <c r="VUI117" s="1153"/>
      <c r="VUJ117" s="1153"/>
      <c r="VUK117" s="1153"/>
      <c r="VUL117" s="1153"/>
      <c r="VUM117" s="1153"/>
      <c r="VUN117" s="1153"/>
      <c r="VUO117" s="1153"/>
      <c r="VUP117" s="1153"/>
      <c r="VUQ117" s="1153"/>
      <c r="VUR117" s="1153"/>
      <c r="VUS117" s="1153"/>
      <c r="VUT117" s="1153"/>
      <c r="VUU117" s="1153"/>
      <c r="VUV117" s="1153"/>
      <c r="VUW117" s="1153"/>
      <c r="VUX117" s="1153"/>
      <c r="VUY117" s="1153"/>
      <c r="VUZ117" s="1153"/>
      <c r="VVA117" s="1153"/>
      <c r="VVB117" s="1153"/>
      <c r="VVC117" s="1153"/>
      <c r="VVD117" s="1153"/>
      <c r="VVE117" s="1153"/>
      <c r="VVF117" s="1153"/>
      <c r="VVG117" s="1153"/>
      <c r="VVH117" s="1153"/>
      <c r="VVI117" s="1153"/>
      <c r="VVJ117" s="1153"/>
      <c r="VVK117" s="1153"/>
      <c r="VVL117" s="1153"/>
      <c r="VVM117" s="1153"/>
      <c r="VVN117" s="1153"/>
      <c r="VVO117" s="1153"/>
      <c r="VVP117" s="1153"/>
      <c r="VVQ117" s="1153"/>
      <c r="VVR117" s="1153"/>
      <c r="VVS117" s="1153"/>
      <c r="VVT117" s="1153"/>
      <c r="VVU117" s="1153"/>
      <c r="VVV117" s="1153"/>
      <c r="VVW117" s="1153"/>
      <c r="VVX117" s="1153"/>
      <c r="VVY117" s="1153"/>
      <c r="VVZ117" s="1153"/>
      <c r="VWA117" s="1153"/>
      <c r="VWB117" s="1153"/>
      <c r="VWC117" s="1153"/>
      <c r="VWD117" s="1153"/>
      <c r="VWE117" s="1153"/>
      <c r="VWF117" s="1153"/>
      <c r="VWG117" s="1153"/>
      <c r="VWH117" s="1153"/>
      <c r="VWI117" s="1153"/>
      <c r="VWJ117" s="1153"/>
      <c r="VWK117" s="1153"/>
      <c r="VWL117" s="1153"/>
      <c r="VWM117" s="1153"/>
      <c r="VWN117" s="1153"/>
      <c r="VWO117" s="1153"/>
      <c r="VWP117" s="1153"/>
      <c r="VWQ117" s="1153"/>
      <c r="VWR117" s="1153"/>
      <c r="VWS117" s="1153"/>
      <c r="VWT117" s="1153"/>
      <c r="VWU117" s="1153"/>
      <c r="VWV117" s="1153"/>
      <c r="VWW117" s="1153"/>
      <c r="VWX117" s="1153"/>
      <c r="VWY117" s="1153"/>
      <c r="VWZ117" s="1153"/>
      <c r="VXA117" s="1153"/>
      <c r="VXB117" s="1153"/>
      <c r="VXC117" s="1153"/>
      <c r="VXD117" s="1153"/>
      <c r="VXE117" s="1153"/>
      <c r="VXF117" s="1153"/>
      <c r="VXG117" s="1153"/>
      <c r="VXH117" s="1153"/>
      <c r="VXI117" s="1153"/>
      <c r="VXJ117" s="1153"/>
      <c r="VXK117" s="1153"/>
      <c r="VXL117" s="1153"/>
      <c r="VXM117" s="1153"/>
      <c r="VXN117" s="1153"/>
      <c r="VXO117" s="1153"/>
      <c r="VXP117" s="1153"/>
      <c r="VXQ117" s="1153"/>
      <c r="VXR117" s="1153"/>
      <c r="VXS117" s="1153"/>
      <c r="VXT117" s="1153"/>
      <c r="VXU117" s="1153"/>
      <c r="VXV117" s="1153"/>
      <c r="VXW117" s="1153"/>
      <c r="VXX117" s="1153"/>
      <c r="VXY117" s="1153"/>
      <c r="VXZ117" s="1153"/>
      <c r="VYA117" s="1153"/>
      <c r="VYB117" s="1153"/>
      <c r="VYC117" s="1153"/>
      <c r="VYD117" s="1153"/>
      <c r="VYE117" s="1153"/>
      <c r="VYF117" s="1153"/>
      <c r="VYG117" s="1153"/>
      <c r="VYH117" s="1153"/>
      <c r="VYI117" s="1153"/>
      <c r="VYJ117" s="1153"/>
      <c r="VYK117" s="1153"/>
      <c r="VYL117" s="1153"/>
      <c r="VYM117" s="1153"/>
      <c r="VYN117" s="1153"/>
      <c r="VYO117" s="1153"/>
      <c r="VYP117" s="1153"/>
      <c r="VYQ117" s="1153"/>
      <c r="VYR117" s="1153"/>
      <c r="VYS117" s="1153"/>
      <c r="VYT117" s="1153"/>
      <c r="VYU117" s="1153"/>
      <c r="VYV117" s="1153"/>
      <c r="VYW117" s="1153"/>
      <c r="VYX117" s="1153"/>
      <c r="VYY117" s="1153"/>
      <c r="VYZ117" s="1153"/>
      <c r="VZA117" s="1153"/>
      <c r="VZB117" s="1153"/>
      <c r="VZC117" s="1153"/>
      <c r="VZD117" s="1153"/>
      <c r="VZE117" s="1153"/>
      <c r="VZF117" s="1153"/>
      <c r="VZG117" s="1153"/>
      <c r="VZH117" s="1153"/>
      <c r="VZI117" s="1153"/>
      <c r="VZJ117" s="1153"/>
      <c r="VZK117" s="1153"/>
      <c r="VZL117" s="1153"/>
      <c r="VZM117" s="1153"/>
      <c r="VZN117" s="1153"/>
      <c r="VZO117" s="1153"/>
      <c r="VZP117" s="1153"/>
      <c r="VZQ117" s="1153"/>
      <c r="VZR117" s="1153"/>
      <c r="VZS117" s="1153"/>
      <c r="VZT117" s="1153"/>
      <c r="VZU117" s="1153"/>
      <c r="VZV117" s="1153"/>
      <c r="VZW117" s="1153"/>
      <c r="VZX117" s="1153"/>
      <c r="VZY117" s="1153"/>
      <c r="VZZ117" s="1153"/>
      <c r="WAA117" s="1153"/>
      <c r="WAB117" s="1153"/>
      <c r="WAC117" s="1153"/>
      <c r="WAD117" s="1153"/>
      <c r="WAE117" s="1153"/>
      <c r="WAF117" s="1153"/>
      <c r="WAG117" s="1153"/>
      <c r="WAH117" s="1153"/>
      <c r="WAI117" s="1153"/>
      <c r="WAJ117" s="1153"/>
      <c r="WAK117" s="1153"/>
      <c r="WAL117" s="1153"/>
      <c r="WAM117" s="1153"/>
      <c r="WAN117" s="1153"/>
      <c r="WAO117" s="1153"/>
      <c r="WAP117" s="1153"/>
      <c r="WAQ117" s="1153"/>
      <c r="WAR117" s="1153"/>
      <c r="WAS117" s="1153"/>
      <c r="WAT117" s="1153"/>
      <c r="WAU117" s="1153"/>
      <c r="WAV117" s="1153"/>
      <c r="WAW117" s="1153"/>
      <c r="WAX117" s="1153"/>
      <c r="WAY117" s="1153"/>
      <c r="WAZ117" s="1153"/>
      <c r="WBA117" s="1153"/>
      <c r="WBB117" s="1153"/>
      <c r="WBC117" s="1153"/>
      <c r="WBD117" s="1153"/>
      <c r="WBE117" s="1153"/>
      <c r="WBF117" s="1153"/>
      <c r="WBG117" s="1153"/>
      <c r="WBH117" s="1153"/>
      <c r="WBI117" s="1153"/>
      <c r="WBJ117" s="1153"/>
      <c r="WBK117" s="1153"/>
      <c r="WBL117" s="1153"/>
      <c r="WBM117" s="1153"/>
      <c r="WBN117" s="1153"/>
      <c r="WBO117" s="1153"/>
      <c r="WBP117" s="1153"/>
      <c r="WBQ117" s="1153"/>
      <c r="WBR117" s="1153"/>
      <c r="WBS117" s="1153"/>
      <c r="WBT117" s="1153"/>
      <c r="WBU117" s="1153"/>
      <c r="WBV117" s="1153"/>
      <c r="WBW117" s="1153"/>
      <c r="WBX117" s="1153"/>
      <c r="WBY117" s="1153"/>
      <c r="WBZ117" s="1153"/>
      <c r="WCA117" s="1153"/>
      <c r="WCB117" s="1153"/>
      <c r="WCC117" s="1153"/>
      <c r="WCD117" s="1153"/>
      <c r="WCE117" s="1153"/>
      <c r="WCF117" s="1153"/>
      <c r="WCG117" s="1153"/>
      <c r="WCH117" s="1153"/>
      <c r="WCI117" s="1153"/>
      <c r="WCJ117" s="1153"/>
      <c r="WCK117" s="1153"/>
      <c r="WCL117" s="1153"/>
      <c r="WCM117" s="1153"/>
      <c r="WCN117" s="1153"/>
      <c r="WCO117" s="1153"/>
      <c r="WCP117" s="1153"/>
      <c r="WCQ117" s="1153"/>
      <c r="WCR117" s="1153"/>
      <c r="WCS117" s="1153"/>
      <c r="WCT117" s="1153"/>
      <c r="WCU117" s="1153"/>
      <c r="WCV117" s="1153"/>
      <c r="WCW117" s="1153"/>
      <c r="WCX117" s="1153"/>
      <c r="WCY117" s="1153"/>
      <c r="WCZ117" s="1153"/>
      <c r="WDA117" s="1153"/>
      <c r="WDB117" s="1153"/>
      <c r="WDC117" s="1153"/>
      <c r="WDD117" s="1153"/>
      <c r="WDE117" s="1153"/>
      <c r="WDF117" s="1153"/>
      <c r="WDG117" s="1153"/>
      <c r="WDH117" s="1153"/>
      <c r="WDI117" s="1153"/>
      <c r="WDJ117" s="1153"/>
      <c r="WDK117" s="1153"/>
      <c r="WDL117" s="1153"/>
      <c r="WDM117" s="1153"/>
      <c r="WDN117" s="1153"/>
      <c r="WDO117" s="1153"/>
      <c r="WDP117" s="1153"/>
      <c r="WDQ117" s="1153"/>
      <c r="WDR117" s="1153"/>
      <c r="WDS117" s="1153"/>
      <c r="WDT117" s="1153"/>
      <c r="WDU117" s="1153"/>
      <c r="WDV117" s="1153"/>
      <c r="WDW117" s="1153"/>
      <c r="WDX117" s="1153"/>
      <c r="WDY117" s="1153"/>
      <c r="WDZ117" s="1153"/>
      <c r="WEA117" s="1153"/>
      <c r="WEB117" s="1153"/>
      <c r="WEC117" s="1153"/>
      <c r="WED117" s="1153"/>
      <c r="WEE117" s="1153"/>
      <c r="WEF117" s="1153"/>
      <c r="WEG117" s="1153"/>
      <c r="WEH117" s="1153"/>
      <c r="WEI117" s="1153"/>
      <c r="WEJ117" s="1153"/>
      <c r="WEK117" s="1153"/>
      <c r="WEL117" s="1153"/>
      <c r="WEM117" s="1153"/>
      <c r="WEN117" s="1153"/>
      <c r="WEO117" s="1153"/>
      <c r="WEP117" s="1153"/>
      <c r="WEQ117" s="1153"/>
      <c r="WER117" s="1153"/>
      <c r="WES117" s="1153"/>
      <c r="WET117" s="1153"/>
      <c r="WEU117" s="1153"/>
      <c r="WEV117" s="1153"/>
      <c r="WEW117" s="1153"/>
      <c r="WEX117" s="1153"/>
      <c r="WEY117" s="1153"/>
      <c r="WEZ117" s="1153"/>
      <c r="WFA117" s="1153"/>
      <c r="WFB117" s="1153"/>
      <c r="WFC117" s="1153"/>
      <c r="WFD117" s="1153"/>
      <c r="WFE117" s="1153"/>
      <c r="WFF117" s="1153"/>
      <c r="WFG117" s="1153"/>
      <c r="WFH117" s="1153"/>
      <c r="WFI117" s="1153"/>
      <c r="WFJ117" s="1153"/>
      <c r="WFK117" s="1153"/>
      <c r="WFL117" s="1153"/>
      <c r="WFM117" s="1153"/>
      <c r="WFN117" s="1153"/>
      <c r="WFO117" s="1153"/>
      <c r="WFP117" s="1153"/>
      <c r="WFQ117" s="1153"/>
      <c r="WFR117" s="1153"/>
      <c r="WFS117" s="1153"/>
      <c r="WFT117" s="1153"/>
      <c r="WFU117" s="1153"/>
      <c r="WFV117" s="1153"/>
      <c r="WFW117" s="1153"/>
      <c r="WFX117" s="1153"/>
      <c r="WFY117" s="1153"/>
      <c r="WFZ117" s="1153"/>
      <c r="WGA117" s="1153"/>
      <c r="WGB117" s="1153"/>
      <c r="WGC117" s="1153"/>
      <c r="WGD117" s="1153"/>
      <c r="WGE117" s="1153"/>
      <c r="WGF117" s="1153"/>
      <c r="WGG117" s="1153"/>
      <c r="WGH117" s="1153"/>
      <c r="WGI117" s="1153"/>
      <c r="WGJ117" s="1153"/>
      <c r="WGK117" s="1153"/>
      <c r="WGL117" s="1153"/>
      <c r="WGM117" s="1153"/>
      <c r="WGN117" s="1153"/>
      <c r="WGO117" s="1153"/>
      <c r="WGP117" s="1153"/>
      <c r="WGQ117" s="1153"/>
      <c r="WGR117" s="1153"/>
      <c r="WGS117" s="1153"/>
      <c r="WGT117" s="1153"/>
      <c r="WGU117" s="1153"/>
      <c r="WGV117" s="1153"/>
      <c r="WGW117" s="1153"/>
      <c r="WGX117" s="1153"/>
      <c r="WGY117" s="1153"/>
      <c r="WGZ117" s="1153"/>
      <c r="WHA117" s="1153"/>
      <c r="WHB117" s="1153"/>
      <c r="WHC117" s="1153"/>
      <c r="WHD117" s="1153"/>
      <c r="WHE117" s="1153"/>
      <c r="WHF117" s="1153"/>
      <c r="WHG117" s="1153"/>
      <c r="WHH117" s="1153"/>
      <c r="WHI117" s="1153"/>
      <c r="WHJ117" s="1153"/>
      <c r="WHK117" s="1153"/>
      <c r="WHL117" s="1153"/>
      <c r="WHM117" s="1153"/>
      <c r="WHN117" s="1153"/>
      <c r="WHO117" s="1153"/>
      <c r="WHP117" s="1153"/>
      <c r="WHQ117" s="1153"/>
      <c r="WHR117" s="1153"/>
      <c r="WHS117" s="1153"/>
      <c r="WHT117" s="1153"/>
      <c r="WHU117" s="1153"/>
      <c r="WHV117" s="1153"/>
      <c r="WHW117" s="1153"/>
      <c r="WHX117" s="1153"/>
      <c r="WHY117" s="1153"/>
      <c r="WHZ117" s="1153"/>
      <c r="WIA117" s="1153"/>
      <c r="WIB117" s="1153"/>
      <c r="WIC117" s="1153"/>
      <c r="WID117" s="1153"/>
      <c r="WIE117" s="1153"/>
      <c r="WIF117" s="1153"/>
      <c r="WIG117" s="1153"/>
      <c r="WIH117" s="1153"/>
      <c r="WII117" s="1153"/>
      <c r="WIJ117" s="1153"/>
      <c r="WIK117" s="1153"/>
      <c r="WIL117" s="1153"/>
      <c r="WIM117" s="1153"/>
      <c r="WIN117" s="1153"/>
      <c r="WIO117" s="1153"/>
      <c r="WIP117" s="1153"/>
      <c r="WIQ117" s="1153"/>
      <c r="WIR117" s="1153"/>
      <c r="WIS117" s="1153"/>
      <c r="WIT117" s="1153"/>
      <c r="WIU117" s="1153"/>
      <c r="WIV117" s="1153"/>
      <c r="WIW117" s="1153"/>
      <c r="WIX117" s="1153"/>
      <c r="WIY117" s="1153"/>
      <c r="WIZ117" s="1153"/>
      <c r="WJA117" s="1153"/>
      <c r="WJB117" s="1153"/>
      <c r="WJC117" s="1153"/>
      <c r="WJD117" s="1153"/>
      <c r="WJE117" s="1153"/>
      <c r="WJF117" s="1153"/>
      <c r="WJG117" s="1153"/>
      <c r="WJH117" s="1153"/>
      <c r="WJI117" s="1153"/>
      <c r="WJJ117" s="1153"/>
      <c r="WJK117" s="1153"/>
      <c r="WJL117" s="1153"/>
      <c r="WJM117" s="1153"/>
      <c r="WJN117" s="1153"/>
      <c r="WJO117" s="1153"/>
      <c r="WJP117" s="1153"/>
      <c r="WJQ117" s="1153"/>
      <c r="WJR117" s="1153"/>
      <c r="WJS117" s="1153"/>
      <c r="WJT117" s="1153"/>
      <c r="WJU117" s="1153"/>
      <c r="WJV117" s="1153"/>
      <c r="WJW117" s="1153"/>
      <c r="WJX117" s="1153"/>
      <c r="WJY117" s="1153"/>
      <c r="WJZ117" s="1153"/>
      <c r="WKA117" s="1153"/>
      <c r="WKB117" s="1153"/>
      <c r="WKC117" s="1153"/>
      <c r="WKD117" s="1153"/>
      <c r="WKE117" s="1153"/>
      <c r="WKF117" s="1153"/>
      <c r="WKG117" s="1153"/>
      <c r="WKH117" s="1153"/>
      <c r="WKI117" s="1153"/>
      <c r="WKJ117" s="1153"/>
      <c r="WKK117" s="1153"/>
      <c r="WKL117" s="1153"/>
      <c r="WKM117" s="1153"/>
      <c r="WKN117" s="1153"/>
      <c r="WKO117" s="1153"/>
      <c r="WKP117" s="1153"/>
      <c r="WKQ117" s="1153"/>
      <c r="WKR117" s="1153"/>
      <c r="WKS117" s="1153"/>
      <c r="WKT117" s="1153"/>
      <c r="WKU117" s="1153"/>
      <c r="WKV117" s="1153"/>
      <c r="WKW117" s="1153"/>
      <c r="WKX117" s="1153"/>
      <c r="WKY117" s="1153"/>
      <c r="WKZ117" s="1153"/>
      <c r="WLA117" s="1153"/>
      <c r="WLB117" s="1153"/>
      <c r="WLC117" s="1153"/>
      <c r="WLD117" s="1153"/>
      <c r="WLE117" s="1153"/>
      <c r="WLF117" s="1153"/>
      <c r="WLG117" s="1153"/>
      <c r="WLH117" s="1153"/>
      <c r="WLI117" s="1153"/>
      <c r="WLJ117" s="1153"/>
      <c r="WLK117" s="1153"/>
      <c r="WLL117" s="1153"/>
      <c r="WLM117" s="1153"/>
      <c r="WLN117" s="1153"/>
      <c r="WLO117" s="1153"/>
      <c r="WLP117" s="1153"/>
      <c r="WLQ117" s="1153"/>
      <c r="WLR117" s="1153"/>
      <c r="WLS117" s="1153"/>
      <c r="WLT117" s="1153"/>
      <c r="WLU117" s="1153"/>
      <c r="WLV117" s="1153"/>
      <c r="WLW117" s="1153"/>
      <c r="WLX117" s="1153"/>
      <c r="WLY117" s="1153"/>
      <c r="WLZ117" s="1153"/>
      <c r="WMA117" s="1153"/>
      <c r="WMB117" s="1153"/>
      <c r="WMC117" s="1153"/>
      <c r="WMD117" s="1153"/>
      <c r="WME117" s="1153"/>
      <c r="WMF117" s="1153"/>
      <c r="WMG117" s="1153"/>
      <c r="WMH117" s="1153"/>
      <c r="WMI117" s="1153"/>
      <c r="WMJ117" s="1153"/>
      <c r="WMK117" s="1153"/>
      <c r="WML117" s="1153"/>
      <c r="WMM117" s="1153"/>
      <c r="WMN117" s="1153"/>
      <c r="WMO117" s="1153"/>
      <c r="WMP117" s="1153"/>
      <c r="WMQ117" s="1153"/>
      <c r="WMR117" s="1153"/>
      <c r="WMS117" s="1153"/>
      <c r="WMT117" s="1153"/>
      <c r="WMU117" s="1153"/>
      <c r="WMV117" s="1153"/>
      <c r="WMW117" s="1153"/>
      <c r="WMX117" s="1153"/>
      <c r="WMY117" s="1153"/>
      <c r="WMZ117" s="1153"/>
      <c r="WNA117" s="1153"/>
      <c r="WNB117" s="1153"/>
      <c r="WNC117" s="1153"/>
      <c r="WND117" s="1153"/>
      <c r="WNE117" s="1153"/>
      <c r="WNF117" s="1153"/>
      <c r="WNG117" s="1153"/>
      <c r="WNH117" s="1153"/>
      <c r="WNI117" s="1153"/>
      <c r="WNJ117" s="1153"/>
      <c r="WNK117" s="1153"/>
      <c r="WNL117" s="1153"/>
      <c r="WNM117" s="1153"/>
      <c r="WNN117" s="1153"/>
      <c r="WNO117" s="1153"/>
      <c r="WNP117" s="1153"/>
      <c r="WNQ117" s="1153"/>
      <c r="WNR117" s="1153"/>
      <c r="WNS117" s="1153"/>
      <c r="WNT117" s="1153"/>
      <c r="WNU117" s="1153"/>
      <c r="WNV117" s="1153"/>
      <c r="WNW117" s="1153"/>
      <c r="WNX117" s="1153"/>
      <c r="WNY117" s="1153"/>
      <c r="WNZ117" s="1153"/>
      <c r="WOA117" s="1153"/>
      <c r="WOB117" s="1153"/>
      <c r="WOC117" s="1153"/>
      <c r="WOD117" s="1153"/>
      <c r="WOE117" s="1153"/>
      <c r="WOF117" s="1153"/>
      <c r="WOG117" s="1153"/>
      <c r="WOH117" s="1153"/>
      <c r="WOI117" s="1153"/>
      <c r="WOJ117" s="1153"/>
      <c r="WOK117" s="1153"/>
      <c r="WOL117" s="1153"/>
      <c r="WOM117" s="1153"/>
      <c r="WON117" s="1153"/>
      <c r="WOO117" s="1153"/>
      <c r="WOP117" s="1153"/>
      <c r="WOQ117" s="1153"/>
      <c r="WOR117" s="1153"/>
      <c r="WOS117" s="1153"/>
      <c r="WOT117" s="1153"/>
      <c r="WOU117" s="1153"/>
      <c r="WOV117" s="1153"/>
      <c r="WOW117" s="1153"/>
      <c r="WOX117" s="1153"/>
      <c r="WOY117" s="1153"/>
      <c r="WOZ117" s="1153"/>
      <c r="WPA117" s="1153"/>
      <c r="WPB117" s="1153"/>
      <c r="WPC117" s="1153"/>
      <c r="WPD117" s="1153"/>
      <c r="WPE117" s="1153"/>
      <c r="WPF117" s="1153"/>
      <c r="WPG117" s="1153"/>
      <c r="WPH117" s="1153"/>
      <c r="WPI117" s="1153"/>
      <c r="WPJ117" s="1153"/>
      <c r="WPK117" s="1153"/>
      <c r="WPL117" s="1153"/>
      <c r="WPM117" s="1153"/>
      <c r="WPN117" s="1153"/>
      <c r="WPO117" s="1153"/>
      <c r="WPP117" s="1153"/>
      <c r="WPQ117" s="1153"/>
      <c r="WPR117" s="1153"/>
      <c r="WPS117" s="1153"/>
      <c r="WPT117" s="1153"/>
      <c r="WPU117" s="1153"/>
      <c r="WPV117" s="1153"/>
      <c r="WPW117" s="1153"/>
      <c r="WPX117" s="1153"/>
      <c r="WPY117" s="1153"/>
      <c r="WPZ117" s="1153"/>
      <c r="WQA117" s="1153"/>
      <c r="WQB117" s="1153"/>
      <c r="WQC117" s="1153"/>
      <c r="WQD117" s="1153"/>
      <c r="WQE117" s="1153"/>
      <c r="WQF117" s="1153"/>
      <c r="WQG117" s="1153"/>
      <c r="WQH117" s="1153"/>
      <c r="WQI117" s="1153"/>
      <c r="WQJ117" s="1153"/>
      <c r="WQK117" s="1153"/>
      <c r="WQL117" s="1153"/>
      <c r="WQM117" s="1153"/>
      <c r="WQN117" s="1153"/>
      <c r="WQO117" s="1153"/>
      <c r="WQP117" s="1153"/>
      <c r="WQQ117" s="1153"/>
      <c r="WQR117" s="1153"/>
      <c r="WQS117" s="1153"/>
      <c r="WQT117" s="1153"/>
      <c r="WQU117" s="1153"/>
      <c r="WQV117" s="1153"/>
      <c r="WQW117" s="1153"/>
      <c r="WQX117" s="1153"/>
      <c r="WQY117" s="1153"/>
      <c r="WQZ117" s="1153"/>
      <c r="WRA117" s="1153"/>
      <c r="WRB117" s="1153"/>
      <c r="WRC117" s="1153"/>
      <c r="WRD117" s="1153"/>
      <c r="WRE117" s="1153"/>
      <c r="WRF117" s="1153"/>
      <c r="WRG117" s="1153"/>
      <c r="WRH117" s="1153"/>
      <c r="WRI117" s="1153"/>
      <c r="WRJ117" s="1153"/>
      <c r="WRK117" s="1153"/>
      <c r="WRL117" s="1153"/>
      <c r="WRM117" s="1153"/>
      <c r="WRN117" s="1153"/>
      <c r="WRO117" s="1153"/>
      <c r="WRP117" s="1153"/>
      <c r="WRQ117" s="1153"/>
      <c r="WRR117" s="1153"/>
      <c r="WRS117" s="1153"/>
      <c r="WRT117" s="1153"/>
      <c r="WRU117" s="1153"/>
      <c r="WRV117" s="1153"/>
      <c r="WRW117" s="1153"/>
      <c r="WRX117" s="1153"/>
      <c r="WRY117" s="1153"/>
      <c r="WRZ117" s="1153"/>
      <c r="WSA117" s="1153"/>
      <c r="WSB117" s="1153"/>
      <c r="WSC117" s="1153"/>
      <c r="WSD117" s="1153"/>
      <c r="WSE117" s="1153"/>
      <c r="WSF117" s="1153"/>
      <c r="WSG117" s="1153"/>
      <c r="WSH117" s="1153"/>
      <c r="WSI117" s="1153"/>
      <c r="WSJ117" s="1153"/>
      <c r="WSK117" s="1153"/>
      <c r="WSL117" s="1153"/>
      <c r="WSM117" s="1153"/>
      <c r="WSN117" s="1153"/>
      <c r="WSO117" s="1153"/>
      <c r="WSP117" s="1153"/>
      <c r="WSQ117" s="1153"/>
      <c r="WSR117" s="1153"/>
      <c r="WSS117" s="1153"/>
      <c r="WST117" s="1153"/>
      <c r="WSU117" s="1153"/>
      <c r="WSV117" s="1153"/>
      <c r="WSW117" s="1153"/>
      <c r="WSX117" s="1153"/>
      <c r="WSY117" s="1153"/>
      <c r="WSZ117" s="1153"/>
      <c r="WTA117" s="1153"/>
      <c r="WTB117" s="1153"/>
      <c r="WTC117" s="1153"/>
      <c r="WTD117" s="1153"/>
      <c r="WTE117" s="1153"/>
      <c r="WTF117" s="1153"/>
      <c r="WTG117" s="1153"/>
      <c r="WTH117" s="1153"/>
      <c r="WTI117" s="1153"/>
      <c r="WTJ117" s="1153"/>
      <c r="WTK117" s="1153"/>
      <c r="WTL117" s="1153"/>
      <c r="WTM117" s="1153"/>
      <c r="WTN117" s="1153"/>
      <c r="WTO117" s="1153"/>
      <c r="WTP117" s="1153"/>
      <c r="WTQ117" s="1153"/>
      <c r="WTR117" s="1153"/>
      <c r="WTS117" s="1153"/>
      <c r="WTT117" s="1153"/>
      <c r="WTU117" s="1153"/>
      <c r="WTV117" s="1153"/>
      <c r="WTW117" s="1153"/>
      <c r="WTX117" s="1153"/>
      <c r="WTY117" s="1153"/>
      <c r="WTZ117" s="1153"/>
      <c r="WUA117" s="1153"/>
      <c r="WUB117" s="1153"/>
      <c r="WUC117" s="1153"/>
      <c r="WUD117" s="1153"/>
      <c r="WUE117" s="1153"/>
      <c r="WUF117" s="1153"/>
      <c r="WUG117" s="1153"/>
      <c r="WUH117" s="1153"/>
      <c r="WUI117" s="1153"/>
      <c r="WUJ117" s="1153"/>
      <c r="WUK117" s="1153"/>
      <c r="WUL117" s="1153"/>
      <c r="WUM117" s="1153"/>
      <c r="WUN117" s="1153"/>
      <c r="WUO117" s="1153"/>
      <c r="WUP117" s="1153"/>
      <c r="WUQ117" s="1153"/>
      <c r="WUR117" s="1153"/>
      <c r="WUS117" s="1153"/>
      <c r="WUT117" s="1153"/>
      <c r="WUU117" s="1153"/>
      <c r="WUV117" s="1153"/>
      <c r="WUW117" s="1153"/>
      <c r="WUX117" s="1153"/>
      <c r="WUY117" s="1153"/>
      <c r="WUZ117" s="1153"/>
      <c r="WVA117" s="1153"/>
      <c r="WVB117" s="1153"/>
      <c r="WVC117" s="1153"/>
      <c r="WVD117" s="1153"/>
      <c r="WVE117" s="1153"/>
      <c r="WVF117" s="1153"/>
      <c r="WVG117" s="1153"/>
      <c r="WVH117" s="1153"/>
      <c r="WVI117" s="1153"/>
      <c r="WVJ117" s="1153"/>
      <c r="WVK117" s="1153"/>
      <c r="WVL117" s="1153"/>
      <c r="WVM117" s="1153"/>
      <c r="WVN117" s="1153"/>
      <c r="WVO117" s="1153"/>
      <c r="WVP117" s="1153"/>
      <c r="WVQ117" s="1153"/>
      <c r="WVR117" s="1153"/>
      <c r="WVS117" s="1153"/>
      <c r="WVT117" s="1153"/>
      <c r="WVU117" s="1153"/>
      <c r="WVV117" s="1153"/>
      <c r="WVW117" s="1153"/>
      <c r="WVX117" s="1153"/>
      <c r="WVY117" s="1153"/>
      <c r="WVZ117" s="1153"/>
      <c r="WWA117" s="1153"/>
      <c r="WWB117" s="1153"/>
      <c r="WWC117" s="1153"/>
      <c r="WWD117" s="1153"/>
      <c r="WWE117" s="1153"/>
      <c r="WWF117" s="1153"/>
      <c r="WWG117" s="1153"/>
      <c r="WWH117" s="1153"/>
      <c r="WWI117" s="1153"/>
      <c r="WWJ117" s="1153"/>
      <c r="WWK117" s="1153"/>
      <c r="WWL117" s="1153"/>
      <c r="WWM117" s="1153"/>
      <c r="WWN117" s="1153"/>
      <c r="WWO117" s="1153"/>
      <c r="WWP117" s="1153"/>
      <c r="WWQ117" s="1153"/>
      <c r="WWR117" s="1153"/>
      <c r="WWS117" s="1153"/>
      <c r="WWT117" s="1153"/>
      <c r="WWU117" s="1153"/>
      <c r="WWV117" s="1153"/>
      <c r="WWW117" s="1153"/>
      <c r="WWX117" s="1153"/>
      <c r="WWY117" s="1153"/>
      <c r="WWZ117" s="1153"/>
      <c r="WXA117" s="1153"/>
      <c r="WXB117" s="1153"/>
      <c r="WXC117" s="1153"/>
      <c r="WXD117" s="1153"/>
      <c r="WXE117" s="1153"/>
      <c r="WXF117" s="1153"/>
      <c r="WXG117" s="1153"/>
      <c r="WXH117" s="1153"/>
      <c r="WXI117" s="1153"/>
      <c r="WXJ117" s="1153"/>
      <c r="WXK117" s="1153"/>
      <c r="WXL117" s="1153"/>
      <c r="WXM117" s="1153"/>
      <c r="WXN117" s="1153"/>
      <c r="WXO117" s="1153"/>
      <c r="WXP117" s="1153"/>
      <c r="WXQ117" s="1153"/>
      <c r="WXR117" s="1153"/>
      <c r="WXS117" s="1153"/>
      <c r="WXT117" s="1153"/>
      <c r="WXU117" s="1153"/>
      <c r="WXV117" s="1153"/>
      <c r="WXW117" s="1153"/>
      <c r="WXX117" s="1153"/>
      <c r="WXY117" s="1153"/>
      <c r="WXZ117" s="1153"/>
      <c r="WYA117" s="1153"/>
      <c r="WYB117" s="1153"/>
      <c r="WYC117" s="1153"/>
      <c r="WYD117" s="1153"/>
      <c r="WYE117" s="1153"/>
      <c r="WYF117" s="1153"/>
      <c r="WYG117" s="1153"/>
      <c r="WYH117" s="1153"/>
      <c r="WYI117" s="1153"/>
      <c r="WYJ117" s="1153"/>
      <c r="WYK117" s="1153"/>
      <c r="WYL117" s="1153"/>
      <c r="WYM117" s="1153"/>
      <c r="WYN117" s="1153"/>
      <c r="WYO117" s="1153"/>
      <c r="WYP117" s="1153"/>
      <c r="WYQ117" s="1153"/>
      <c r="WYR117" s="1153"/>
      <c r="WYS117" s="1153"/>
      <c r="WYT117" s="1153"/>
      <c r="WYU117" s="1153"/>
      <c r="WYV117" s="1153"/>
      <c r="WYW117" s="1153"/>
      <c r="WYX117" s="1153"/>
      <c r="WYY117" s="1153"/>
      <c r="WYZ117" s="1153"/>
      <c r="WZA117" s="1153"/>
      <c r="WZB117" s="1153"/>
      <c r="WZC117" s="1153"/>
      <c r="WZD117" s="1153"/>
      <c r="WZE117" s="1153"/>
      <c r="WZF117" s="1153"/>
      <c r="WZG117" s="1153"/>
      <c r="WZH117" s="1153"/>
      <c r="WZI117" s="1153"/>
      <c r="WZJ117" s="1153"/>
      <c r="WZK117" s="1153"/>
      <c r="WZL117" s="1153"/>
      <c r="WZM117" s="1153"/>
      <c r="WZN117" s="1153"/>
      <c r="WZO117" s="1153"/>
      <c r="WZP117" s="1153"/>
      <c r="WZQ117" s="1153"/>
      <c r="WZR117" s="1153"/>
      <c r="WZS117" s="1153"/>
      <c r="WZT117" s="1153"/>
      <c r="WZU117" s="1153"/>
      <c r="WZV117" s="1153"/>
      <c r="WZW117" s="1153"/>
      <c r="WZX117" s="1153"/>
      <c r="WZY117" s="1153"/>
      <c r="WZZ117" s="1153"/>
      <c r="XAA117" s="1153"/>
      <c r="XAB117" s="1153"/>
      <c r="XAC117" s="1153"/>
      <c r="XAD117" s="1153"/>
      <c r="XAE117" s="1153"/>
      <c r="XAF117" s="1153"/>
      <c r="XAG117" s="1153"/>
      <c r="XAH117" s="1153"/>
      <c r="XAI117" s="1153"/>
      <c r="XAJ117" s="1153"/>
      <c r="XAK117" s="1153"/>
      <c r="XAL117" s="1153"/>
      <c r="XAM117" s="1153"/>
      <c r="XAN117" s="1153"/>
      <c r="XAO117" s="1153"/>
      <c r="XAP117" s="1153"/>
      <c r="XAQ117" s="1153"/>
      <c r="XAR117" s="1153"/>
      <c r="XAS117" s="1153"/>
      <c r="XAT117" s="1153"/>
      <c r="XAU117" s="1153"/>
      <c r="XAV117" s="1153"/>
      <c r="XAW117" s="1153"/>
      <c r="XAX117" s="1153"/>
      <c r="XAY117" s="1153"/>
      <c r="XAZ117" s="1153"/>
      <c r="XBA117" s="1153"/>
      <c r="XBB117" s="1153"/>
      <c r="XBC117" s="1153"/>
      <c r="XBD117" s="1153"/>
      <c r="XBE117" s="1153"/>
      <c r="XBF117" s="1153"/>
      <c r="XBG117" s="1153"/>
      <c r="XBH117" s="1153"/>
      <c r="XBI117" s="1153"/>
      <c r="XBJ117" s="1153"/>
      <c r="XBK117" s="1153"/>
      <c r="XBL117" s="1153"/>
      <c r="XBM117" s="1153"/>
      <c r="XBN117" s="1153"/>
      <c r="XBO117" s="1153"/>
      <c r="XBP117" s="1153"/>
      <c r="XBQ117" s="1153"/>
      <c r="XBR117" s="1153"/>
      <c r="XBS117" s="1153"/>
      <c r="XBT117" s="1153"/>
      <c r="XBU117" s="1153"/>
      <c r="XBV117" s="1153"/>
      <c r="XBW117" s="1153"/>
      <c r="XBX117" s="1153"/>
      <c r="XBY117" s="1153"/>
      <c r="XBZ117" s="1153"/>
      <c r="XCA117" s="1153"/>
      <c r="XCB117" s="1153"/>
      <c r="XCC117" s="1153"/>
      <c r="XCD117" s="1153"/>
      <c r="XCE117" s="1153"/>
      <c r="XCF117" s="1153"/>
      <c r="XCG117" s="1153"/>
      <c r="XCH117" s="1153"/>
      <c r="XCI117" s="1153"/>
      <c r="XCJ117" s="1153"/>
      <c r="XCK117" s="1153"/>
      <c r="XCL117" s="1153"/>
      <c r="XCM117" s="1153"/>
      <c r="XCN117" s="1153"/>
      <c r="XCO117" s="1153"/>
      <c r="XCP117" s="1153"/>
      <c r="XCQ117" s="1153"/>
      <c r="XCR117" s="1153"/>
      <c r="XCS117" s="1153"/>
      <c r="XCT117" s="1153"/>
      <c r="XCU117" s="1153"/>
      <c r="XCV117" s="1153"/>
      <c r="XCW117" s="1153"/>
      <c r="XCX117" s="1153"/>
      <c r="XCY117" s="1153"/>
      <c r="XCZ117" s="1153"/>
      <c r="XDA117" s="1153"/>
      <c r="XDB117" s="1153"/>
      <c r="XDC117" s="1153"/>
      <c r="XDD117" s="1153"/>
      <c r="XDE117" s="1153"/>
      <c r="XDF117" s="1153"/>
      <c r="XDG117" s="1153"/>
      <c r="XDH117" s="1153"/>
      <c r="XDI117" s="1153"/>
      <c r="XDJ117" s="1153"/>
      <c r="XDK117" s="1153"/>
      <c r="XDL117" s="1153"/>
      <c r="XDM117" s="1153"/>
      <c r="XDN117" s="1153"/>
      <c r="XDO117" s="1153"/>
      <c r="XDP117" s="1153"/>
      <c r="XDQ117" s="1153"/>
      <c r="XDR117" s="1153"/>
      <c r="XDS117" s="1153"/>
      <c r="XDT117" s="1153"/>
      <c r="XDU117" s="1153"/>
      <c r="XDV117" s="1153"/>
      <c r="XDW117" s="1153"/>
      <c r="XDX117" s="1153"/>
      <c r="XDY117" s="1153"/>
      <c r="XDZ117" s="1153"/>
      <c r="XEA117" s="1153"/>
      <c r="XEB117" s="1153"/>
      <c r="XEC117" s="1153"/>
      <c r="XED117" s="1153"/>
      <c r="XEE117" s="1153"/>
      <c r="XEF117" s="1153"/>
      <c r="XEG117" s="1153"/>
      <c r="XEH117" s="1153"/>
      <c r="XEI117" s="1153"/>
      <c r="XEJ117" s="1153"/>
      <c r="XEK117" s="1153"/>
      <c r="XEL117" s="1153"/>
      <c r="XEM117" s="1153"/>
      <c r="XEN117" s="1153"/>
      <c r="XEO117" s="1153"/>
      <c r="XEP117" s="1153"/>
      <c r="XEQ117" s="1153"/>
      <c r="XER117" s="1153"/>
      <c r="XES117" s="1153"/>
      <c r="XET117" s="1153"/>
      <c r="XEU117" s="1153"/>
      <c r="XEV117" s="1153"/>
      <c r="XEW117" s="1153"/>
      <c r="XEX117" s="1153"/>
      <c r="XEY117" s="1153"/>
      <c r="XEZ117" s="1153"/>
      <c r="XFA117" s="1153"/>
      <c r="XFB117" s="1153"/>
      <c r="XFC117" s="1153"/>
      <c r="XFD117" s="1153"/>
    </row>
    <row r="118" spans="1:16384" ht="17.100000000000001" customHeight="1">
      <c r="A118" s="1151"/>
      <c r="B118" s="1154"/>
      <c r="C118" s="1155"/>
      <c r="D118" s="1156"/>
      <c r="E118" s="1156"/>
      <c r="F118" s="1156"/>
      <c r="G118" s="1156"/>
      <c r="H118" s="1156"/>
      <c r="I118" s="1156"/>
      <c r="J118" s="1156"/>
      <c r="K118" s="1156"/>
      <c r="L118" s="1156"/>
      <c r="M118" s="1156"/>
      <c r="N118" s="1156"/>
      <c r="O118" s="1156"/>
    </row>
    <row r="119" spans="1:16384" ht="17.100000000000001" customHeight="1">
      <c r="A119" s="1157"/>
      <c r="B119" s="1153"/>
      <c r="C119" s="1158"/>
      <c r="D119" s="1158"/>
      <c r="E119" s="1158"/>
      <c r="F119" s="1158"/>
      <c r="G119" s="1158"/>
      <c r="H119" s="1158"/>
      <c r="I119" s="1158"/>
      <c r="J119" s="1158"/>
      <c r="K119" s="1158"/>
      <c r="L119" s="1158"/>
      <c r="M119" s="1158"/>
      <c r="N119" s="1158"/>
      <c r="O119" s="1158"/>
    </row>
    <row r="120" spans="1:16384" ht="17.100000000000001" customHeight="1">
      <c r="B120" s="1153"/>
      <c r="D120" s="1161"/>
      <c r="E120" s="1161"/>
      <c r="F120" s="1161"/>
      <c r="G120" s="1161"/>
      <c r="H120" s="1161"/>
      <c r="I120" s="1161"/>
      <c r="J120" s="1161"/>
      <c r="K120" s="1161"/>
      <c r="L120" s="1161"/>
      <c r="M120" s="1161"/>
      <c r="N120" s="1161"/>
      <c r="O120" s="1162"/>
    </row>
    <row r="121" spans="1:16384" ht="17.100000000000001" customHeight="1">
      <c r="E121" s="1163"/>
      <c r="F121" s="1163"/>
      <c r="G121" s="1163"/>
      <c r="H121" s="1163"/>
      <c r="I121" s="1163"/>
      <c r="J121" s="1163"/>
      <c r="K121" s="1163"/>
      <c r="L121" s="1163"/>
      <c r="M121" s="1163"/>
      <c r="N121" s="1163"/>
      <c r="O121" s="1162"/>
    </row>
    <row r="122" spans="1:16384" ht="17.100000000000001" customHeight="1">
      <c r="E122" s="1163"/>
      <c r="F122" s="1163"/>
      <c r="G122" s="1163"/>
      <c r="H122" s="1163"/>
      <c r="I122" s="1163"/>
      <c r="J122" s="1163"/>
      <c r="K122" s="1163"/>
      <c r="L122" s="1163"/>
      <c r="M122" s="1163"/>
      <c r="N122" s="1163"/>
      <c r="O122" s="1162"/>
    </row>
    <row r="123" spans="1:16384" ht="17.100000000000001" customHeight="1">
      <c r="E123" s="1163"/>
      <c r="F123" s="1163"/>
      <c r="G123" s="1163"/>
      <c r="H123" s="1163"/>
      <c r="I123" s="1163"/>
      <c r="J123" s="1163"/>
      <c r="K123" s="1163"/>
      <c r="L123" s="1163"/>
      <c r="M123" s="1163"/>
      <c r="N123" s="1163"/>
      <c r="O123" s="1162"/>
    </row>
    <row r="124" spans="1:16384" ht="17.100000000000001" customHeight="1">
      <c r="E124" s="1163"/>
      <c r="F124" s="1163"/>
      <c r="G124" s="1163"/>
      <c r="H124" s="1163"/>
      <c r="I124" s="1163"/>
      <c r="J124" s="1163"/>
      <c r="K124" s="1163"/>
      <c r="L124" s="1163"/>
      <c r="M124" s="1163"/>
      <c r="N124" s="1163"/>
      <c r="O124" s="1162"/>
    </row>
    <row r="125" spans="1:16384" ht="17.100000000000001" customHeight="1">
      <c r="E125" s="1163"/>
      <c r="F125" s="1163"/>
      <c r="G125" s="1163"/>
      <c r="H125" s="1163"/>
      <c r="I125" s="1163"/>
      <c r="J125" s="1163"/>
      <c r="K125" s="1163"/>
      <c r="L125" s="1163"/>
      <c r="M125" s="1163"/>
      <c r="N125" s="1163"/>
      <c r="O125" s="1162"/>
    </row>
    <row r="126" spans="1:16384" ht="17.100000000000001" customHeight="1">
      <c r="E126" s="1163"/>
      <c r="F126" s="1163"/>
      <c r="G126" s="1163"/>
      <c r="H126" s="1163"/>
      <c r="I126" s="1163"/>
      <c r="J126" s="1163"/>
      <c r="K126" s="1163"/>
      <c r="L126" s="1163"/>
      <c r="M126" s="1163"/>
      <c r="N126" s="1163"/>
      <c r="O126" s="1162"/>
    </row>
    <row r="127" spans="1:16384" ht="17.100000000000001" customHeight="1">
      <c r="E127" s="1163"/>
      <c r="F127" s="1163"/>
      <c r="G127" s="1163"/>
      <c r="H127" s="1163"/>
      <c r="I127" s="1163"/>
      <c r="J127" s="1163"/>
      <c r="K127" s="1163"/>
      <c r="L127" s="1163"/>
      <c r="M127" s="1163"/>
      <c r="N127" s="1163"/>
      <c r="O127" s="1162"/>
    </row>
    <row r="128" spans="1:16384" ht="17.100000000000001" customHeight="1">
      <c r="E128" s="1163"/>
      <c r="F128" s="1163"/>
      <c r="G128" s="1163"/>
      <c r="H128" s="1163"/>
      <c r="I128" s="1163"/>
      <c r="J128" s="1163"/>
      <c r="K128" s="1163"/>
      <c r="L128" s="1163"/>
      <c r="M128" s="1163"/>
      <c r="N128" s="1163"/>
      <c r="O128" s="1162"/>
    </row>
    <row r="129" spans="5:15" ht="17.100000000000001" customHeight="1">
      <c r="E129" s="1163"/>
      <c r="F129" s="1163"/>
      <c r="G129" s="1163"/>
      <c r="H129" s="1163"/>
      <c r="I129" s="1163"/>
      <c r="J129" s="1163"/>
      <c r="K129" s="1163"/>
      <c r="L129" s="1163"/>
      <c r="M129" s="1163"/>
      <c r="N129" s="1163"/>
      <c r="O129" s="1162"/>
    </row>
    <row r="130" spans="5:15" ht="17.100000000000001" customHeight="1">
      <c r="E130" s="1163"/>
      <c r="F130" s="1163"/>
      <c r="G130" s="1163"/>
      <c r="H130" s="1163"/>
      <c r="I130" s="1163"/>
      <c r="J130" s="1163"/>
      <c r="K130" s="1163"/>
      <c r="L130" s="1163"/>
      <c r="M130" s="1163"/>
      <c r="N130" s="1163"/>
      <c r="O130" s="1162"/>
    </row>
    <row r="131" spans="5:15" ht="17.100000000000001" customHeight="1">
      <c r="E131" s="1163"/>
      <c r="F131" s="1163"/>
      <c r="G131" s="1163"/>
      <c r="H131" s="1163"/>
      <c r="I131" s="1163"/>
      <c r="J131" s="1163"/>
      <c r="K131" s="1163"/>
      <c r="L131" s="1163"/>
      <c r="M131" s="1163"/>
      <c r="N131" s="1163"/>
      <c r="O131" s="1162"/>
    </row>
    <row r="132" spans="5:15" ht="17.100000000000001" customHeight="1">
      <c r="E132" s="1163"/>
      <c r="F132" s="1163"/>
      <c r="G132" s="1163"/>
      <c r="H132" s="1163"/>
      <c r="I132" s="1163"/>
      <c r="J132" s="1163"/>
      <c r="K132" s="1163"/>
      <c r="L132" s="1163"/>
      <c r="M132" s="1163"/>
      <c r="N132" s="1163"/>
      <c r="O132" s="1162"/>
    </row>
    <row r="133" spans="5:15" ht="17.100000000000001" customHeight="1">
      <c r="E133" s="1163"/>
      <c r="F133" s="1163"/>
      <c r="G133" s="1163"/>
      <c r="H133" s="1163"/>
      <c r="I133" s="1163"/>
      <c r="J133" s="1163"/>
      <c r="K133" s="1163"/>
      <c r="L133" s="1163"/>
      <c r="M133" s="1163"/>
      <c r="N133" s="1163"/>
      <c r="O133" s="1162"/>
    </row>
    <row r="134" spans="5:15" ht="17.100000000000001" customHeight="1">
      <c r="E134" s="1163"/>
      <c r="F134" s="1163"/>
      <c r="G134" s="1163"/>
      <c r="H134" s="1163"/>
      <c r="I134" s="1163"/>
      <c r="J134" s="1163"/>
      <c r="K134" s="1163"/>
      <c r="L134" s="1163"/>
      <c r="M134" s="1163"/>
      <c r="N134" s="1163"/>
      <c r="O134" s="1162"/>
    </row>
    <row r="135" spans="5:15" ht="17.100000000000001" customHeight="1">
      <c r="E135" s="1163"/>
      <c r="F135" s="1163"/>
      <c r="G135" s="1163"/>
      <c r="H135" s="1163"/>
      <c r="I135" s="1163"/>
      <c r="J135" s="1163"/>
      <c r="K135" s="1163"/>
      <c r="L135" s="1163"/>
      <c r="M135" s="1163"/>
      <c r="N135" s="1163"/>
      <c r="O135" s="1162"/>
    </row>
    <row r="136" spans="5:15" ht="17.100000000000001" customHeight="1">
      <c r="E136" s="1163"/>
      <c r="F136" s="1163"/>
      <c r="G136" s="1163"/>
      <c r="H136" s="1163"/>
      <c r="I136" s="1163"/>
      <c r="J136" s="1163"/>
      <c r="K136" s="1163"/>
      <c r="L136" s="1163"/>
      <c r="M136" s="1163"/>
      <c r="N136" s="1163"/>
      <c r="O136" s="1162"/>
    </row>
    <row r="137" spans="5:15" ht="17.100000000000001" customHeight="1">
      <c r="E137" s="1163"/>
      <c r="F137" s="1163"/>
      <c r="G137" s="1163"/>
      <c r="H137" s="1163"/>
      <c r="I137" s="1163"/>
      <c r="J137" s="1163"/>
      <c r="K137" s="1163"/>
      <c r="L137" s="1163"/>
      <c r="M137" s="1163"/>
      <c r="N137" s="1163"/>
      <c r="O137" s="1162"/>
    </row>
    <row r="138" spans="5:15" ht="17.100000000000001" customHeight="1">
      <c r="E138" s="1163"/>
      <c r="F138" s="1163"/>
      <c r="G138" s="1163"/>
      <c r="H138" s="1163"/>
      <c r="I138" s="1163"/>
      <c r="J138" s="1163"/>
      <c r="K138" s="1163"/>
      <c r="L138" s="1163"/>
      <c r="M138" s="1163"/>
      <c r="N138" s="1163"/>
      <c r="O138" s="1162"/>
    </row>
    <row r="139" spans="5:15" ht="17.100000000000001" customHeight="1">
      <c r="E139" s="1163"/>
      <c r="F139" s="1163"/>
      <c r="G139" s="1163"/>
      <c r="H139" s="1163"/>
      <c r="I139" s="1163"/>
      <c r="J139" s="1163"/>
      <c r="K139" s="1163"/>
      <c r="L139" s="1163"/>
      <c r="M139" s="1163"/>
      <c r="N139" s="1163"/>
      <c r="O139" s="1162"/>
    </row>
    <row r="140" spans="5:15" ht="17.100000000000001" customHeight="1">
      <c r="E140" s="1163"/>
      <c r="F140" s="1163"/>
      <c r="G140" s="1163"/>
      <c r="H140" s="1163"/>
      <c r="I140" s="1163"/>
      <c r="J140" s="1163"/>
      <c r="K140" s="1163"/>
      <c r="L140" s="1163"/>
      <c r="M140" s="1163"/>
      <c r="N140" s="1163"/>
      <c r="O140" s="1162"/>
    </row>
    <row r="141" spans="5:15" ht="17.100000000000001" customHeight="1">
      <c r="E141" s="1163"/>
      <c r="F141" s="1163"/>
      <c r="G141" s="1163"/>
      <c r="H141" s="1163"/>
      <c r="I141" s="1163"/>
      <c r="J141" s="1163"/>
      <c r="K141" s="1163"/>
      <c r="L141" s="1163"/>
      <c r="M141" s="1163"/>
      <c r="N141" s="1163"/>
      <c r="O141" s="1162"/>
    </row>
    <row r="142" spans="5:15" ht="17.100000000000001" customHeight="1">
      <c r="E142" s="1163"/>
      <c r="F142" s="1163"/>
      <c r="G142" s="1163"/>
      <c r="H142" s="1163"/>
      <c r="I142" s="1163"/>
      <c r="J142" s="1163"/>
      <c r="K142" s="1163"/>
      <c r="L142" s="1163"/>
      <c r="M142" s="1163"/>
      <c r="N142" s="1163"/>
      <c r="O142" s="1162"/>
    </row>
    <row r="143" spans="5:15" ht="17.100000000000001" customHeight="1">
      <c r="E143" s="1163"/>
      <c r="F143" s="1163"/>
      <c r="G143" s="1163"/>
      <c r="H143" s="1163"/>
      <c r="I143" s="1163"/>
      <c r="J143" s="1163"/>
      <c r="K143" s="1163"/>
      <c r="L143" s="1163"/>
      <c r="M143" s="1163"/>
      <c r="N143" s="1163"/>
      <c r="O143" s="1162"/>
    </row>
    <row r="144" spans="5:15" ht="17.100000000000001" customHeight="1">
      <c r="E144" s="1163"/>
      <c r="F144" s="1163"/>
      <c r="G144" s="1163"/>
      <c r="H144" s="1163"/>
      <c r="I144" s="1163"/>
      <c r="J144" s="1163"/>
      <c r="K144" s="1163"/>
      <c r="L144" s="1163"/>
      <c r="M144" s="1163"/>
      <c r="N144" s="1163"/>
      <c r="O144" s="1162"/>
    </row>
    <row r="145" spans="5:15" ht="17.100000000000001" customHeight="1">
      <c r="E145" s="1163"/>
      <c r="F145" s="1163"/>
      <c r="G145" s="1163"/>
      <c r="H145" s="1163"/>
      <c r="I145" s="1163"/>
      <c r="J145" s="1163"/>
      <c r="K145" s="1163"/>
      <c r="L145" s="1163"/>
      <c r="M145" s="1163"/>
      <c r="N145" s="1163"/>
      <c r="O145" s="1162"/>
    </row>
    <row r="146" spans="5:15" ht="17.100000000000001" customHeight="1">
      <c r="E146" s="1163"/>
      <c r="F146" s="1163"/>
      <c r="G146" s="1163"/>
      <c r="H146" s="1163"/>
      <c r="I146" s="1163"/>
      <c r="J146" s="1163"/>
      <c r="K146" s="1163"/>
      <c r="L146" s="1163"/>
      <c r="M146" s="1163"/>
      <c r="N146" s="1163"/>
      <c r="O146" s="1162"/>
    </row>
    <row r="147" spans="5:15" ht="17.100000000000001" customHeight="1">
      <c r="E147" s="1163"/>
      <c r="F147" s="1163"/>
      <c r="G147" s="1163"/>
      <c r="H147" s="1163"/>
      <c r="I147" s="1163"/>
      <c r="J147" s="1163"/>
      <c r="K147" s="1163"/>
      <c r="L147" s="1163"/>
      <c r="M147" s="1163"/>
      <c r="N147" s="1163"/>
      <c r="O147" s="1162"/>
    </row>
    <row r="148" spans="5:15" ht="17.100000000000001" customHeight="1">
      <c r="E148" s="1163"/>
      <c r="F148" s="1163"/>
      <c r="G148" s="1163"/>
      <c r="H148" s="1163"/>
      <c r="I148" s="1163"/>
      <c r="J148" s="1163"/>
      <c r="K148" s="1163"/>
      <c r="L148" s="1163"/>
      <c r="M148" s="1163"/>
      <c r="N148" s="1163"/>
      <c r="O148" s="1162"/>
    </row>
    <row r="149" spans="5:15" ht="17.100000000000001" customHeight="1">
      <c r="E149" s="1163"/>
      <c r="F149" s="1163"/>
      <c r="G149" s="1163"/>
      <c r="H149" s="1163"/>
      <c r="I149" s="1163"/>
      <c r="J149" s="1163"/>
      <c r="K149" s="1163"/>
      <c r="L149" s="1163"/>
      <c r="M149" s="1163"/>
      <c r="N149" s="1163"/>
      <c r="O149" s="1162"/>
    </row>
    <row r="150" spans="5:15" ht="17.100000000000001" customHeight="1">
      <c r="E150" s="1163"/>
      <c r="F150" s="1163"/>
      <c r="G150" s="1163"/>
      <c r="H150" s="1163"/>
      <c r="I150" s="1163"/>
      <c r="J150" s="1163"/>
      <c r="K150" s="1163"/>
      <c r="L150" s="1163"/>
      <c r="M150" s="1163"/>
      <c r="N150" s="1163"/>
      <c r="O150" s="1162"/>
    </row>
    <row r="151" spans="5:15" ht="17.100000000000001" customHeight="1">
      <c r="E151" s="1163"/>
      <c r="F151" s="1163"/>
      <c r="G151" s="1163"/>
      <c r="H151" s="1163"/>
      <c r="I151" s="1163"/>
      <c r="J151" s="1163"/>
      <c r="K151" s="1163"/>
      <c r="L151" s="1163"/>
      <c r="M151" s="1163"/>
      <c r="N151" s="1163"/>
      <c r="O151" s="1162"/>
    </row>
    <row r="152" spans="5:15" ht="17.100000000000001" customHeight="1">
      <c r="E152" s="1163"/>
      <c r="F152" s="1163"/>
      <c r="G152" s="1163"/>
      <c r="H152" s="1163"/>
      <c r="I152" s="1163"/>
      <c r="J152" s="1163"/>
      <c r="K152" s="1163"/>
      <c r="L152" s="1163"/>
      <c r="M152" s="1163"/>
      <c r="N152" s="1163"/>
      <c r="O152" s="1162"/>
    </row>
    <row r="153" spans="5:15" ht="17.100000000000001" customHeight="1">
      <c r="E153" s="1163"/>
      <c r="F153" s="1163"/>
      <c r="G153" s="1163"/>
      <c r="H153" s="1163"/>
      <c r="I153" s="1163"/>
      <c r="J153" s="1163"/>
      <c r="K153" s="1163"/>
      <c r="L153" s="1163"/>
      <c r="M153" s="1163"/>
      <c r="N153" s="1163"/>
      <c r="O153" s="1162"/>
    </row>
    <row r="154" spans="5:15" ht="17.100000000000001" customHeight="1">
      <c r="E154" s="1163"/>
      <c r="F154" s="1163"/>
      <c r="G154" s="1163"/>
      <c r="H154" s="1163"/>
      <c r="I154" s="1163"/>
      <c r="J154" s="1163"/>
      <c r="K154" s="1163"/>
      <c r="L154" s="1163"/>
      <c r="M154" s="1163"/>
      <c r="N154" s="1163"/>
      <c r="O154" s="1162"/>
    </row>
    <row r="155" spans="5:15" ht="17.100000000000001" customHeight="1">
      <c r="E155" s="1163"/>
      <c r="F155" s="1163"/>
      <c r="G155" s="1163"/>
      <c r="H155" s="1163"/>
      <c r="I155" s="1163"/>
      <c r="J155" s="1163"/>
      <c r="K155" s="1163"/>
      <c r="L155" s="1163"/>
      <c r="M155" s="1163"/>
      <c r="N155" s="1163"/>
      <c r="O155" s="1162"/>
    </row>
    <row r="156" spans="5:15" ht="17.100000000000001" customHeight="1">
      <c r="E156" s="1163"/>
      <c r="F156" s="1163"/>
      <c r="G156" s="1163"/>
      <c r="H156" s="1163"/>
      <c r="I156" s="1163"/>
      <c r="J156" s="1163"/>
      <c r="K156" s="1163"/>
      <c r="L156" s="1163"/>
      <c r="M156" s="1163"/>
      <c r="N156" s="1163"/>
      <c r="O156" s="1162"/>
    </row>
    <row r="157" spans="5:15" ht="17.100000000000001" customHeight="1">
      <c r="E157" s="1163"/>
      <c r="F157" s="1163"/>
      <c r="G157" s="1163"/>
      <c r="H157" s="1163"/>
      <c r="I157" s="1163"/>
      <c r="J157" s="1163"/>
      <c r="K157" s="1163"/>
      <c r="L157" s="1163"/>
      <c r="M157" s="1163"/>
      <c r="N157" s="1163"/>
      <c r="O157" s="1162"/>
    </row>
    <row r="158" spans="5:15" ht="17.100000000000001" customHeight="1">
      <c r="E158" s="1163"/>
      <c r="F158" s="1163"/>
      <c r="G158" s="1163"/>
      <c r="H158" s="1163"/>
      <c r="I158" s="1163"/>
      <c r="J158" s="1163"/>
      <c r="K158" s="1163"/>
      <c r="L158" s="1163"/>
      <c r="M158" s="1163"/>
      <c r="N158" s="1163"/>
      <c r="O158" s="1162"/>
    </row>
    <row r="159" spans="5:15" ht="17.100000000000001" customHeight="1">
      <c r="E159" s="1163"/>
      <c r="F159" s="1163"/>
      <c r="G159" s="1163"/>
      <c r="H159" s="1163"/>
      <c r="I159" s="1163"/>
      <c r="J159" s="1163"/>
      <c r="K159" s="1163"/>
      <c r="L159" s="1163"/>
      <c r="M159" s="1163"/>
      <c r="N159" s="1163"/>
      <c r="O159" s="1162"/>
    </row>
    <row r="160" spans="5:15" ht="17.100000000000001" customHeight="1">
      <c r="E160" s="1163"/>
      <c r="F160" s="1163"/>
      <c r="G160" s="1163"/>
      <c r="H160" s="1163"/>
      <c r="I160" s="1163"/>
      <c r="J160" s="1163"/>
      <c r="K160" s="1163"/>
      <c r="L160" s="1163"/>
      <c r="M160" s="1163"/>
      <c r="N160" s="1163"/>
      <c r="O160" s="1162"/>
    </row>
    <row r="161" spans="5:15" ht="17.100000000000001" customHeight="1">
      <c r="E161" s="1163"/>
      <c r="F161" s="1163"/>
      <c r="G161" s="1163"/>
      <c r="H161" s="1163"/>
      <c r="I161" s="1163"/>
      <c r="J161" s="1163"/>
      <c r="K161" s="1163"/>
      <c r="L161" s="1163"/>
      <c r="M161" s="1163"/>
      <c r="N161" s="1163"/>
      <c r="O161" s="1162"/>
    </row>
    <row r="162" spans="5:15" ht="17.100000000000001" customHeight="1">
      <c r="E162" s="1163"/>
      <c r="F162" s="1163"/>
      <c r="G162" s="1163"/>
      <c r="H162" s="1163"/>
      <c r="I162" s="1163"/>
      <c r="J162" s="1163"/>
      <c r="K162" s="1163"/>
      <c r="L162" s="1163"/>
      <c r="M162" s="1163"/>
      <c r="N162" s="1163"/>
      <c r="O162" s="1162"/>
    </row>
    <row r="163" spans="5:15" ht="17.100000000000001" customHeight="1">
      <c r="E163" s="1163"/>
      <c r="F163" s="1163"/>
      <c r="G163" s="1163"/>
      <c r="H163" s="1163"/>
      <c r="I163" s="1163"/>
      <c r="J163" s="1163"/>
      <c r="K163" s="1163"/>
      <c r="L163" s="1163"/>
      <c r="M163" s="1163"/>
      <c r="N163" s="1163"/>
      <c r="O163" s="1162"/>
    </row>
    <row r="164" spans="5:15" ht="17.100000000000001" customHeight="1">
      <c r="E164" s="1163"/>
      <c r="F164" s="1163"/>
      <c r="G164" s="1163"/>
      <c r="H164" s="1163"/>
      <c r="I164" s="1163"/>
      <c r="J164" s="1163"/>
      <c r="K164" s="1163"/>
      <c r="L164" s="1163"/>
      <c r="M164" s="1163"/>
      <c r="N164" s="1163"/>
      <c r="O164" s="1162"/>
    </row>
    <row r="165" spans="5:15" ht="17.100000000000001" customHeight="1">
      <c r="E165" s="1163"/>
      <c r="F165" s="1163"/>
      <c r="G165" s="1163"/>
      <c r="H165" s="1163"/>
      <c r="I165" s="1163"/>
      <c r="J165" s="1163"/>
      <c r="K165" s="1163"/>
      <c r="L165" s="1163"/>
      <c r="M165" s="1163"/>
      <c r="N165" s="1163"/>
      <c r="O165" s="1162"/>
    </row>
    <row r="166" spans="5:15" ht="17.100000000000001" customHeight="1">
      <c r="E166" s="1163"/>
      <c r="F166" s="1163"/>
      <c r="G166" s="1163"/>
      <c r="H166" s="1163"/>
      <c r="I166" s="1163"/>
      <c r="J166" s="1163"/>
      <c r="K166" s="1163"/>
      <c r="L166" s="1163"/>
      <c r="M166" s="1163"/>
      <c r="N166" s="1163"/>
      <c r="O166" s="1162"/>
    </row>
    <row r="167" spans="5:15" ht="17.100000000000001" customHeight="1">
      <c r="E167" s="1163"/>
      <c r="F167" s="1163"/>
      <c r="G167" s="1163"/>
      <c r="H167" s="1163"/>
      <c r="I167" s="1163"/>
      <c r="J167" s="1163"/>
      <c r="K167" s="1163"/>
      <c r="L167" s="1163"/>
      <c r="M167" s="1163"/>
      <c r="N167" s="1163"/>
      <c r="O167" s="1162"/>
    </row>
    <row r="168" spans="5:15" ht="17.100000000000001" customHeight="1">
      <c r="E168" s="1163"/>
      <c r="F168" s="1163"/>
      <c r="G168" s="1163"/>
      <c r="H168" s="1163"/>
      <c r="I168" s="1163"/>
      <c r="J168" s="1163"/>
      <c r="K168" s="1163"/>
      <c r="L168" s="1163"/>
      <c r="M168" s="1163"/>
      <c r="N168" s="1163"/>
      <c r="O168" s="1162"/>
    </row>
    <row r="169" spans="5:15" ht="17.100000000000001" customHeight="1">
      <c r="E169" s="1163"/>
      <c r="F169" s="1163"/>
      <c r="G169" s="1163"/>
      <c r="H169" s="1163"/>
      <c r="I169" s="1163"/>
      <c r="J169" s="1163"/>
      <c r="K169" s="1163"/>
      <c r="L169" s="1163"/>
      <c r="M169" s="1163"/>
      <c r="N169" s="1163"/>
      <c r="O169" s="1162"/>
    </row>
    <row r="170" spans="5:15" ht="17.100000000000001" customHeight="1">
      <c r="E170" s="1163"/>
      <c r="F170" s="1163"/>
      <c r="G170" s="1163"/>
      <c r="H170" s="1163"/>
      <c r="I170" s="1163"/>
      <c r="J170" s="1163"/>
      <c r="K170" s="1163"/>
      <c r="L170" s="1163"/>
      <c r="M170" s="1163"/>
      <c r="N170" s="1163"/>
      <c r="O170" s="1162"/>
    </row>
    <row r="171" spans="5:15" ht="17.100000000000001" customHeight="1">
      <c r="E171" s="1163"/>
      <c r="F171" s="1163"/>
      <c r="G171" s="1163"/>
      <c r="H171" s="1163"/>
      <c r="I171" s="1163"/>
      <c r="J171" s="1163"/>
      <c r="K171" s="1163"/>
      <c r="L171" s="1163"/>
      <c r="M171" s="1163"/>
      <c r="N171" s="1163"/>
      <c r="O171" s="1162"/>
    </row>
    <row r="172" spans="5:15" ht="17.100000000000001" customHeight="1">
      <c r="E172" s="1163"/>
      <c r="F172" s="1163"/>
      <c r="G172" s="1163"/>
      <c r="H172" s="1163"/>
      <c r="I172" s="1163"/>
      <c r="J172" s="1163"/>
      <c r="K172" s="1163"/>
      <c r="L172" s="1163"/>
      <c r="M172" s="1163"/>
      <c r="N172" s="1163"/>
      <c r="O172" s="1162"/>
    </row>
    <row r="173" spans="5:15" ht="17.100000000000001" customHeight="1">
      <c r="E173" s="1163"/>
      <c r="F173" s="1163"/>
      <c r="G173" s="1163"/>
      <c r="H173" s="1163"/>
      <c r="I173" s="1163"/>
      <c r="J173" s="1163"/>
      <c r="K173" s="1163"/>
      <c r="L173" s="1163"/>
      <c r="M173" s="1163"/>
      <c r="N173" s="1163"/>
      <c r="O173" s="1162"/>
    </row>
    <row r="174" spans="5:15" ht="17.100000000000001" customHeight="1">
      <c r="E174" s="1163"/>
      <c r="F174" s="1163"/>
      <c r="G174" s="1163"/>
      <c r="H174" s="1163"/>
      <c r="I174" s="1163"/>
      <c r="J174" s="1163"/>
      <c r="K174" s="1163"/>
      <c r="L174" s="1163"/>
      <c r="M174" s="1163"/>
      <c r="N174" s="1163"/>
      <c r="O174" s="1162"/>
    </row>
    <row r="175" spans="5:15" ht="17.100000000000001" customHeight="1">
      <c r="E175" s="1163"/>
      <c r="F175" s="1163"/>
      <c r="G175" s="1163"/>
      <c r="H175" s="1163"/>
      <c r="I175" s="1163"/>
      <c r="J175" s="1163"/>
      <c r="K175" s="1163"/>
      <c r="L175" s="1163"/>
      <c r="M175" s="1163"/>
      <c r="N175" s="1163"/>
      <c r="O175" s="1162"/>
    </row>
    <row r="176" spans="5:15" ht="17.100000000000001" customHeight="1">
      <c r="E176" s="1163"/>
      <c r="F176" s="1163"/>
      <c r="G176" s="1163"/>
      <c r="H176" s="1163"/>
      <c r="I176" s="1163"/>
      <c r="J176" s="1163"/>
      <c r="K176" s="1163"/>
      <c r="L176" s="1163"/>
      <c r="M176" s="1163"/>
      <c r="N176" s="1163"/>
      <c r="O176" s="1162"/>
    </row>
    <row r="177" spans="5:15" ht="17.100000000000001" customHeight="1">
      <c r="E177" s="1163"/>
      <c r="F177" s="1163"/>
      <c r="G177" s="1163"/>
      <c r="H177" s="1163"/>
      <c r="I177" s="1163"/>
      <c r="J177" s="1163"/>
      <c r="K177" s="1163"/>
      <c r="L177" s="1163"/>
      <c r="M177" s="1163"/>
      <c r="N177" s="1163"/>
      <c r="O177" s="1162"/>
    </row>
    <row r="178" spans="5:15" ht="17.100000000000001" customHeight="1">
      <c r="E178" s="1163"/>
      <c r="F178" s="1163"/>
      <c r="G178" s="1163"/>
      <c r="H178" s="1163"/>
      <c r="I178" s="1163"/>
      <c r="J178" s="1163"/>
      <c r="K178" s="1163"/>
      <c r="L178" s="1163"/>
      <c r="M178" s="1163"/>
      <c r="N178" s="1163"/>
      <c r="O178" s="1162"/>
    </row>
    <row r="179" spans="5:15" ht="17.100000000000001" customHeight="1">
      <c r="E179" s="1163"/>
      <c r="F179" s="1163"/>
      <c r="G179" s="1163"/>
      <c r="H179" s="1163"/>
      <c r="I179" s="1163"/>
      <c r="J179" s="1163"/>
      <c r="K179" s="1163"/>
      <c r="L179" s="1163"/>
      <c r="M179" s="1163"/>
      <c r="N179" s="1163"/>
      <c r="O179" s="1162"/>
    </row>
    <row r="180" spans="5:15" ht="17.100000000000001" customHeight="1">
      <c r="E180" s="1163"/>
      <c r="F180" s="1163"/>
      <c r="G180" s="1163"/>
      <c r="H180" s="1163"/>
      <c r="I180" s="1163"/>
      <c r="J180" s="1163"/>
      <c r="K180" s="1163"/>
      <c r="L180" s="1163"/>
      <c r="M180" s="1163"/>
      <c r="N180" s="1163"/>
      <c r="O180" s="1162"/>
    </row>
    <row r="181" spans="5:15" ht="17.100000000000001" customHeight="1">
      <c r="E181" s="1163"/>
      <c r="F181" s="1163"/>
      <c r="G181" s="1163"/>
      <c r="H181" s="1163"/>
      <c r="I181" s="1163"/>
      <c r="J181" s="1163"/>
      <c r="K181" s="1163"/>
      <c r="L181" s="1163"/>
      <c r="M181" s="1163"/>
      <c r="N181" s="1163"/>
      <c r="O181" s="1162"/>
    </row>
    <row r="182" spans="5:15" ht="17.100000000000001" customHeight="1">
      <c r="E182" s="1163"/>
      <c r="F182" s="1163"/>
      <c r="G182" s="1163"/>
      <c r="H182" s="1163"/>
      <c r="I182" s="1163"/>
      <c r="J182" s="1163"/>
      <c r="K182" s="1163"/>
      <c r="L182" s="1163"/>
      <c r="M182" s="1163"/>
      <c r="N182" s="1163"/>
      <c r="O182" s="1162"/>
    </row>
    <row r="183" spans="5:15" ht="17.100000000000001" customHeight="1">
      <c r="E183" s="1163"/>
      <c r="F183" s="1163"/>
      <c r="G183" s="1163"/>
      <c r="H183" s="1163"/>
      <c r="I183" s="1163"/>
      <c r="J183" s="1163"/>
      <c r="K183" s="1163"/>
      <c r="L183" s="1163"/>
      <c r="M183" s="1163"/>
      <c r="N183" s="1163"/>
      <c r="O183" s="1162"/>
    </row>
    <row r="184" spans="5:15" ht="17.100000000000001" customHeight="1">
      <c r="E184" s="1163"/>
      <c r="F184" s="1163"/>
      <c r="G184" s="1163"/>
      <c r="H184" s="1163"/>
      <c r="I184" s="1163"/>
      <c r="J184" s="1163"/>
      <c r="K184" s="1163"/>
      <c r="L184" s="1163"/>
      <c r="M184" s="1163"/>
      <c r="N184" s="1163"/>
      <c r="O184" s="1162"/>
    </row>
    <row r="185" spans="5:15" ht="17.100000000000001" customHeight="1">
      <c r="E185" s="1163"/>
      <c r="F185" s="1163"/>
      <c r="G185" s="1163"/>
      <c r="H185" s="1163"/>
      <c r="I185" s="1163"/>
      <c r="J185" s="1163"/>
      <c r="K185" s="1163"/>
      <c r="L185" s="1163"/>
      <c r="M185" s="1163"/>
      <c r="N185" s="1163"/>
      <c r="O185" s="1162"/>
    </row>
    <row r="186" spans="5:15" ht="17.100000000000001" customHeight="1">
      <c r="E186" s="1161"/>
      <c r="F186" s="1161"/>
      <c r="G186" s="1161"/>
      <c r="H186" s="1161"/>
      <c r="I186" s="1161"/>
      <c r="J186" s="1161"/>
      <c r="K186" s="1161"/>
      <c r="L186" s="1161"/>
      <c r="M186" s="1161"/>
      <c r="N186" s="1161"/>
      <c r="O186" s="1162"/>
    </row>
    <row r="187" spans="5:15" ht="17.100000000000001" customHeight="1">
      <c r="E187" s="1161"/>
      <c r="F187" s="1161"/>
      <c r="G187" s="1161"/>
      <c r="H187" s="1161"/>
      <c r="I187" s="1161"/>
      <c r="J187" s="1161"/>
      <c r="K187" s="1161"/>
      <c r="L187" s="1161"/>
      <c r="M187" s="1161"/>
      <c r="N187" s="1161"/>
      <c r="O187" s="1162"/>
    </row>
    <row r="188" spans="5:15" ht="17.100000000000001" customHeight="1">
      <c r="E188" s="1161"/>
      <c r="F188" s="1161"/>
      <c r="G188" s="1161"/>
      <c r="H188" s="1161"/>
      <c r="I188" s="1161"/>
      <c r="J188" s="1161"/>
      <c r="K188" s="1161"/>
      <c r="L188" s="1161"/>
      <c r="M188" s="1161"/>
      <c r="N188" s="1161"/>
      <c r="O188" s="1162"/>
    </row>
    <row r="189" spans="5:15" ht="17.100000000000001" customHeight="1">
      <c r="E189" s="1161"/>
      <c r="F189" s="1161"/>
      <c r="G189" s="1161"/>
      <c r="H189" s="1161"/>
      <c r="I189" s="1161"/>
      <c r="J189" s="1161"/>
      <c r="K189" s="1161"/>
      <c r="L189" s="1161"/>
      <c r="M189" s="1161"/>
      <c r="N189" s="1161"/>
      <c r="O189" s="1162"/>
    </row>
    <row r="190" spans="5:15" ht="17.100000000000001" customHeight="1">
      <c r="E190" s="1161"/>
      <c r="F190" s="1161"/>
      <c r="G190" s="1161"/>
      <c r="H190" s="1161"/>
      <c r="I190" s="1161"/>
      <c r="J190" s="1161"/>
      <c r="K190" s="1161"/>
      <c r="L190" s="1161"/>
      <c r="M190" s="1161"/>
      <c r="N190" s="1161"/>
      <c r="O190" s="1162"/>
    </row>
    <row r="191" spans="5:15" ht="17.100000000000001" customHeight="1">
      <c r="E191" s="1161"/>
      <c r="F191" s="1161"/>
      <c r="G191" s="1161"/>
      <c r="H191" s="1161"/>
      <c r="I191" s="1161"/>
      <c r="J191" s="1161"/>
      <c r="K191" s="1161"/>
      <c r="L191" s="1161"/>
      <c r="M191" s="1161"/>
      <c r="N191" s="1161"/>
      <c r="O191" s="1162"/>
    </row>
    <row r="192" spans="5:15" ht="17.100000000000001" customHeight="1">
      <c r="E192" s="1161"/>
      <c r="F192" s="1161"/>
      <c r="G192" s="1161"/>
      <c r="H192" s="1161"/>
      <c r="I192" s="1161"/>
      <c r="J192" s="1161"/>
      <c r="K192" s="1161"/>
      <c r="L192" s="1161"/>
      <c r="M192" s="1161"/>
      <c r="N192" s="1161"/>
      <c r="O192" s="1162"/>
    </row>
    <row r="193" spans="5:15" ht="17.100000000000001" customHeight="1">
      <c r="E193" s="1161"/>
      <c r="F193" s="1161"/>
      <c r="G193" s="1161"/>
      <c r="H193" s="1161"/>
      <c r="I193" s="1161"/>
      <c r="J193" s="1161"/>
      <c r="K193" s="1161"/>
      <c r="L193" s="1161"/>
      <c r="M193" s="1161"/>
      <c r="N193" s="1161"/>
      <c r="O193" s="1162"/>
    </row>
    <row r="194" spans="5:15" ht="17.100000000000001" customHeight="1">
      <c r="E194" s="1161"/>
      <c r="F194" s="1161"/>
      <c r="G194" s="1161"/>
      <c r="H194" s="1161"/>
      <c r="I194" s="1161"/>
      <c r="J194" s="1161"/>
      <c r="K194" s="1161"/>
      <c r="L194" s="1161"/>
      <c r="M194" s="1161"/>
      <c r="N194" s="1161"/>
      <c r="O194" s="1162"/>
    </row>
    <row r="195" spans="5:15" ht="17.100000000000001" customHeight="1">
      <c r="E195" s="1161"/>
      <c r="F195" s="1161"/>
      <c r="G195" s="1161"/>
      <c r="H195" s="1161"/>
      <c r="I195" s="1161"/>
      <c r="J195" s="1161"/>
      <c r="K195" s="1161"/>
      <c r="L195" s="1161"/>
      <c r="M195" s="1161"/>
      <c r="N195" s="1161"/>
      <c r="O195" s="1162"/>
    </row>
    <row r="196" spans="5:15" ht="17.100000000000001" customHeight="1">
      <c r="E196" s="1161"/>
      <c r="F196" s="1161"/>
      <c r="G196" s="1161"/>
      <c r="H196" s="1161"/>
      <c r="I196" s="1161"/>
      <c r="J196" s="1161"/>
      <c r="K196" s="1161"/>
      <c r="L196" s="1161"/>
      <c r="M196" s="1161"/>
      <c r="N196" s="1161"/>
      <c r="O196" s="1162"/>
    </row>
    <row r="197" spans="5:15" ht="17.100000000000001" customHeight="1">
      <c r="E197" s="1161"/>
      <c r="F197" s="1161"/>
      <c r="G197" s="1161"/>
      <c r="H197" s="1161"/>
      <c r="I197" s="1161"/>
      <c r="J197" s="1161"/>
      <c r="K197" s="1161"/>
      <c r="L197" s="1161"/>
      <c r="M197" s="1161"/>
      <c r="N197" s="1161"/>
      <c r="O197" s="1162"/>
    </row>
    <row r="198" spans="5:15" ht="17.100000000000001" customHeight="1">
      <c r="E198" s="1161"/>
      <c r="F198" s="1161"/>
      <c r="G198" s="1161"/>
      <c r="H198" s="1161"/>
      <c r="I198" s="1161"/>
      <c r="J198" s="1161"/>
      <c r="K198" s="1161"/>
      <c r="L198" s="1161"/>
      <c r="M198" s="1161"/>
      <c r="N198" s="1161"/>
      <c r="O198" s="1162"/>
    </row>
    <row r="199" spans="5:15" ht="17.100000000000001" customHeight="1">
      <c r="E199" s="1161"/>
      <c r="F199" s="1161"/>
      <c r="G199" s="1161"/>
      <c r="H199" s="1161"/>
      <c r="I199" s="1161"/>
      <c r="J199" s="1161"/>
      <c r="K199" s="1161"/>
      <c r="L199" s="1161"/>
      <c r="M199" s="1161"/>
      <c r="N199" s="1161"/>
      <c r="O199" s="1162"/>
    </row>
    <row r="200" spans="5:15" ht="17.100000000000001" customHeight="1">
      <c r="E200" s="1161"/>
      <c r="F200" s="1161"/>
      <c r="G200" s="1161"/>
      <c r="H200" s="1161"/>
      <c r="I200" s="1161"/>
      <c r="J200" s="1161"/>
      <c r="K200" s="1161"/>
      <c r="L200" s="1161"/>
      <c r="M200" s="1161"/>
      <c r="N200" s="1161"/>
      <c r="O200" s="1162"/>
    </row>
    <row r="201" spans="5:15" ht="17.100000000000001" customHeight="1">
      <c r="E201" s="1161"/>
      <c r="F201" s="1161"/>
      <c r="G201" s="1161"/>
      <c r="H201" s="1161"/>
      <c r="I201" s="1161"/>
      <c r="J201" s="1161"/>
      <c r="K201" s="1161"/>
      <c r="L201" s="1161"/>
      <c r="M201" s="1161"/>
      <c r="N201" s="1161"/>
      <c r="O201" s="1162"/>
    </row>
    <row r="202" spans="5:15" ht="17.100000000000001" customHeight="1">
      <c r="E202" s="1161"/>
      <c r="F202" s="1161"/>
      <c r="G202" s="1161"/>
      <c r="H202" s="1161"/>
      <c r="I202" s="1161"/>
      <c r="J202" s="1161"/>
      <c r="K202" s="1161"/>
      <c r="L202" s="1161"/>
      <c r="M202" s="1161"/>
      <c r="N202" s="1161"/>
      <c r="O202" s="1162"/>
    </row>
    <row r="203" spans="5:15" ht="17.100000000000001" customHeight="1">
      <c r="E203" s="1161"/>
      <c r="F203" s="1161"/>
      <c r="G203" s="1161"/>
      <c r="H203" s="1161"/>
      <c r="I203" s="1161"/>
      <c r="J203" s="1161"/>
      <c r="K203" s="1161"/>
      <c r="L203" s="1161"/>
      <c r="M203" s="1161"/>
      <c r="N203" s="1161"/>
      <c r="O203" s="1162"/>
    </row>
    <row r="204" spans="5:15" ht="17.100000000000001" customHeight="1">
      <c r="E204" s="1161"/>
      <c r="F204" s="1161"/>
      <c r="G204" s="1161"/>
      <c r="H204" s="1161"/>
      <c r="I204" s="1161"/>
      <c r="J204" s="1161"/>
      <c r="K204" s="1161"/>
      <c r="L204" s="1161"/>
      <c r="M204" s="1161"/>
      <c r="N204" s="1161"/>
      <c r="O204" s="1162"/>
    </row>
    <row r="205" spans="5:15" ht="17.100000000000001" customHeight="1">
      <c r="E205" s="1161"/>
      <c r="F205" s="1161"/>
      <c r="G205" s="1161"/>
      <c r="H205" s="1161"/>
      <c r="I205" s="1161"/>
      <c r="J205" s="1161"/>
      <c r="K205" s="1161"/>
      <c r="L205" s="1161"/>
      <c r="M205" s="1161"/>
      <c r="N205" s="1161"/>
      <c r="O205" s="1162"/>
    </row>
    <row r="206" spans="5:15" ht="17.100000000000001" customHeight="1">
      <c r="E206" s="1161"/>
      <c r="F206" s="1161"/>
      <c r="G206" s="1161"/>
      <c r="H206" s="1161"/>
      <c r="I206" s="1161"/>
      <c r="J206" s="1161"/>
      <c r="K206" s="1161"/>
      <c r="L206" s="1161"/>
      <c r="M206" s="1161"/>
      <c r="N206" s="1161"/>
      <c r="O206" s="1162"/>
    </row>
    <row r="207" spans="5:15" ht="17.100000000000001" customHeight="1">
      <c r="E207" s="1161"/>
      <c r="F207" s="1161"/>
      <c r="G207" s="1161"/>
      <c r="H207" s="1161"/>
      <c r="I207" s="1161"/>
      <c r="J207" s="1161"/>
      <c r="K207" s="1161"/>
      <c r="L207" s="1161"/>
      <c r="M207" s="1161"/>
      <c r="N207" s="1161"/>
      <c r="O207" s="1162"/>
    </row>
    <row r="208" spans="5:15" ht="17.100000000000001" customHeight="1">
      <c r="E208" s="1161"/>
      <c r="F208" s="1161"/>
      <c r="G208" s="1161"/>
      <c r="H208" s="1161"/>
      <c r="I208" s="1161"/>
      <c r="J208" s="1161"/>
      <c r="K208" s="1161"/>
      <c r="L208" s="1161"/>
      <c r="M208" s="1161"/>
      <c r="N208" s="1161"/>
      <c r="O208" s="1162"/>
    </row>
    <row r="209" spans="5:15" ht="17.100000000000001" customHeight="1">
      <c r="E209" s="1161"/>
      <c r="F209" s="1161"/>
      <c r="G209" s="1161"/>
      <c r="H209" s="1161"/>
      <c r="I209" s="1161"/>
      <c r="J209" s="1161"/>
      <c r="K209" s="1161"/>
      <c r="L209" s="1161"/>
      <c r="M209" s="1161"/>
      <c r="N209" s="1161"/>
      <c r="O209" s="1162"/>
    </row>
    <row r="210" spans="5:15" ht="17.100000000000001" customHeight="1">
      <c r="E210" s="1161"/>
      <c r="F210" s="1161"/>
      <c r="G210" s="1161"/>
      <c r="H210" s="1161"/>
      <c r="I210" s="1161"/>
      <c r="J210" s="1161"/>
      <c r="K210" s="1161"/>
      <c r="L210" s="1161"/>
      <c r="M210" s="1161"/>
      <c r="N210" s="1161"/>
      <c r="O210" s="1162"/>
    </row>
    <row r="211" spans="5:15" ht="17.100000000000001" customHeight="1">
      <c r="E211" s="1161"/>
      <c r="F211" s="1161"/>
      <c r="G211" s="1161"/>
      <c r="H211" s="1161"/>
      <c r="I211" s="1161"/>
      <c r="J211" s="1161"/>
      <c r="K211" s="1161"/>
      <c r="L211" s="1161"/>
      <c r="M211" s="1161"/>
      <c r="N211" s="1161"/>
      <c r="O211" s="1162"/>
    </row>
    <row r="212" spans="5:15" ht="17.100000000000001" customHeight="1">
      <c r="E212" s="1161"/>
      <c r="F212" s="1161"/>
      <c r="G212" s="1161"/>
      <c r="H212" s="1161"/>
      <c r="I212" s="1161"/>
      <c r="J212" s="1161"/>
      <c r="K212" s="1161"/>
      <c r="L212" s="1161"/>
      <c r="M212" s="1161"/>
      <c r="N212" s="1161"/>
      <c r="O212" s="1162"/>
    </row>
    <row r="213" spans="5:15" ht="17.100000000000001" customHeight="1">
      <c r="E213" s="1161"/>
      <c r="F213" s="1161"/>
      <c r="G213" s="1161"/>
      <c r="H213" s="1161"/>
      <c r="I213" s="1161"/>
      <c r="J213" s="1161"/>
      <c r="K213" s="1161"/>
      <c r="L213" s="1161"/>
      <c r="M213" s="1161"/>
      <c r="N213" s="1161"/>
      <c r="O213" s="1162"/>
    </row>
    <row r="214" spans="5:15" ht="17.100000000000001" customHeight="1">
      <c r="E214" s="1161"/>
      <c r="F214" s="1161"/>
      <c r="G214" s="1161"/>
      <c r="H214" s="1161"/>
      <c r="I214" s="1161"/>
      <c r="J214" s="1161"/>
      <c r="K214" s="1161"/>
      <c r="L214" s="1161"/>
      <c r="M214" s="1161"/>
      <c r="N214" s="1161"/>
      <c r="O214" s="1162"/>
    </row>
    <row r="215" spans="5:15" ht="17.100000000000001" customHeight="1">
      <c r="E215" s="1161"/>
      <c r="F215" s="1161"/>
      <c r="G215" s="1161"/>
      <c r="H215" s="1161"/>
      <c r="I215" s="1161"/>
      <c r="J215" s="1161"/>
      <c r="K215" s="1161"/>
      <c r="L215" s="1161"/>
      <c r="M215" s="1161"/>
      <c r="N215" s="1161"/>
      <c r="O215" s="1162"/>
    </row>
    <row r="216" spans="5:15" ht="17.100000000000001" customHeight="1">
      <c r="E216" s="1161"/>
      <c r="F216" s="1161"/>
      <c r="G216" s="1161"/>
      <c r="H216" s="1161"/>
      <c r="I216" s="1161"/>
      <c r="J216" s="1161"/>
      <c r="K216" s="1161"/>
      <c r="L216" s="1161"/>
      <c r="M216" s="1161"/>
      <c r="N216" s="1161"/>
      <c r="O216" s="1162"/>
    </row>
    <row r="217" spans="5:15" ht="17.100000000000001" customHeight="1">
      <c r="E217" s="1161"/>
      <c r="F217" s="1161"/>
      <c r="G217" s="1161"/>
      <c r="H217" s="1161"/>
      <c r="I217" s="1161"/>
      <c r="J217" s="1161"/>
      <c r="K217" s="1161"/>
      <c r="L217" s="1161"/>
      <c r="M217" s="1161"/>
      <c r="N217" s="1161"/>
      <c r="O217" s="1162"/>
    </row>
    <row r="218" spans="5:15" ht="17.100000000000001" customHeight="1">
      <c r="E218" s="1161"/>
      <c r="F218" s="1161"/>
      <c r="G218" s="1161"/>
      <c r="H218" s="1161"/>
      <c r="I218" s="1161"/>
      <c r="J218" s="1161"/>
      <c r="K218" s="1161"/>
      <c r="L218" s="1161"/>
      <c r="M218" s="1161"/>
      <c r="N218" s="1161"/>
      <c r="O218" s="1162"/>
    </row>
    <row r="219" spans="5:15" ht="17.100000000000001" customHeight="1">
      <c r="E219" s="1161"/>
      <c r="F219" s="1161"/>
      <c r="G219" s="1161"/>
      <c r="H219" s="1161"/>
      <c r="I219" s="1161"/>
      <c r="J219" s="1161"/>
      <c r="K219" s="1161"/>
      <c r="L219" s="1161"/>
      <c r="M219" s="1161"/>
      <c r="N219" s="1161"/>
      <c r="O219" s="1162"/>
    </row>
    <row r="220" spans="5:15" ht="17.100000000000001" customHeight="1">
      <c r="E220" s="1161"/>
      <c r="F220" s="1161"/>
      <c r="G220" s="1161"/>
      <c r="H220" s="1161"/>
      <c r="I220" s="1161"/>
      <c r="J220" s="1161"/>
      <c r="K220" s="1161"/>
      <c r="L220" s="1161"/>
      <c r="M220" s="1161"/>
      <c r="N220" s="1161"/>
      <c r="O220" s="1162"/>
    </row>
    <row r="221" spans="5:15" ht="17.100000000000001" customHeight="1">
      <c r="E221" s="1161"/>
      <c r="F221" s="1161"/>
      <c r="G221" s="1161"/>
      <c r="H221" s="1161"/>
      <c r="I221" s="1161"/>
      <c r="J221" s="1161"/>
      <c r="K221" s="1161"/>
      <c r="L221" s="1161"/>
      <c r="M221" s="1161"/>
      <c r="N221" s="1161"/>
      <c r="O221" s="1162"/>
    </row>
    <row r="222" spans="5:15" ht="17.100000000000001" customHeight="1">
      <c r="E222" s="1161"/>
      <c r="F222" s="1161"/>
      <c r="G222" s="1161"/>
      <c r="H222" s="1161"/>
      <c r="I222" s="1161"/>
      <c r="J222" s="1161"/>
      <c r="K222" s="1161"/>
      <c r="L222" s="1161"/>
      <c r="M222" s="1161"/>
      <c r="N222" s="1161"/>
      <c r="O222" s="1162"/>
    </row>
    <row r="223" spans="5:15" ht="17.100000000000001" customHeight="1">
      <c r="E223" s="1161"/>
      <c r="F223" s="1161"/>
      <c r="G223" s="1161"/>
      <c r="H223" s="1161"/>
      <c r="I223" s="1161"/>
      <c r="J223" s="1161"/>
      <c r="K223" s="1161"/>
      <c r="L223" s="1161"/>
      <c r="M223" s="1161"/>
      <c r="N223" s="1161"/>
      <c r="O223" s="1162"/>
    </row>
    <row r="224" spans="5:15" ht="17.100000000000001" customHeight="1">
      <c r="E224" s="1161"/>
      <c r="F224" s="1161"/>
      <c r="G224" s="1161"/>
      <c r="H224" s="1161"/>
      <c r="I224" s="1161"/>
      <c r="J224" s="1161"/>
      <c r="K224" s="1161"/>
      <c r="L224" s="1161"/>
      <c r="M224" s="1161"/>
      <c r="N224" s="1161"/>
      <c r="O224" s="1162"/>
    </row>
    <row r="225" spans="5:15" ht="17.100000000000001" customHeight="1">
      <c r="E225" s="1161"/>
      <c r="F225" s="1161"/>
      <c r="G225" s="1161"/>
      <c r="H225" s="1161"/>
      <c r="I225" s="1161"/>
      <c r="J225" s="1161"/>
      <c r="K225" s="1161"/>
      <c r="L225" s="1161"/>
      <c r="M225" s="1161"/>
      <c r="N225" s="1161"/>
      <c r="O225" s="1162"/>
    </row>
    <row r="226" spans="5:15" ht="17.100000000000001" customHeight="1">
      <c r="E226" s="1161"/>
      <c r="F226" s="1161"/>
      <c r="G226" s="1161"/>
      <c r="H226" s="1161"/>
      <c r="I226" s="1161"/>
      <c r="J226" s="1161"/>
      <c r="K226" s="1161"/>
      <c r="L226" s="1161"/>
      <c r="M226" s="1161"/>
      <c r="N226" s="1161"/>
      <c r="O226" s="1162"/>
    </row>
    <row r="227" spans="5:15" ht="17.100000000000001" customHeight="1">
      <c r="E227" s="1161"/>
      <c r="F227" s="1161"/>
      <c r="G227" s="1161"/>
      <c r="H227" s="1161"/>
      <c r="I227" s="1161"/>
      <c r="J227" s="1161"/>
      <c r="K227" s="1161"/>
      <c r="L227" s="1161"/>
      <c r="M227" s="1161"/>
      <c r="N227" s="1161"/>
      <c r="O227" s="1162"/>
    </row>
    <row r="228" spans="5:15" ht="17.100000000000001" customHeight="1">
      <c r="E228" s="1161"/>
      <c r="F228" s="1161"/>
      <c r="G228" s="1161"/>
      <c r="H228" s="1161"/>
      <c r="I228" s="1161"/>
      <c r="J228" s="1161"/>
      <c r="K228" s="1161"/>
      <c r="L228" s="1161"/>
      <c r="M228" s="1161"/>
      <c r="N228" s="1161"/>
      <c r="O228" s="1162"/>
    </row>
    <row r="229" spans="5:15" ht="17.100000000000001" customHeight="1">
      <c r="E229" s="1161"/>
      <c r="F229" s="1161"/>
      <c r="G229" s="1161"/>
      <c r="H229" s="1161"/>
      <c r="I229" s="1161"/>
      <c r="J229" s="1161"/>
      <c r="K229" s="1161"/>
      <c r="L229" s="1161"/>
      <c r="M229" s="1161"/>
      <c r="N229" s="1161"/>
      <c r="O229" s="1162"/>
    </row>
    <row r="230" spans="5:15" ht="17.100000000000001" customHeight="1">
      <c r="E230" s="1161"/>
      <c r="F230" s="1161"/>
      <c r="G230" s="1161"/>
      <c r="H230" s="1161"/>
      <c r="I230" s="1161"/>
      <c r="J230" s="1161"/>
      <c r="K230" s="1161"/>
      <c r="L230" s="1161"/>
      <c r="M230" s="1161"/>
      <c r="N230" s="1161"/>
      <c r="O230" s="1162"/>
    </row>
    <row r="231" spans="5:15" ht="17.100000000000001" customHeight="1">
      <c r="E231" s="1161"/>
      <c r="F231" s="1161"/>
      <c r="G231" s="1161"/>
      <c r="H231" s="1161"/>
      <c r="I231" s="1161"/>
      <c r="J231" s="1161"/>
      <c r="K231" s="1161"/>
      <c r="L231" s="1161"/>
      <c r="M231" s="1161"/>
      <c r="N231" s="1161"/>
      <c r="O231" s="1162"/>
    </row>
    <row r="232" spans="5:15" ht="17.100000000000001" customHeight="1">
      <c r="E232" s="1161"/>
      <c r="F232" s="1161"/>
      <c r="G232" s="1161"/>
      <c r="H232" s="1161"/>
      <c r="I232" s="1161"/>
      <c r="J232" s="1161"/>
      <c r="K232" s="1161"/>
      <c r="L232" s="1161"/>
      <c r="M232" s="1161"/>
      <c r="N232" s="1161"/>
      <c r="O232" s="1162"/>
    </row>
    <row r="233" spans="5:15" ht="17.100000000000001" customHeight="1">
      <c r="E233" s="1161"/>
      <c r="F233" s="1161"/>
      <c r="G233" s="1161"/>
      <c r="H233" s="1161"/>
      <c r="I233" s="1161"/>
      <c r="J233" s="1161"/>
      <c r="K233" s="1161"/>
      <c r="L233" s="1161"/>
      <c r="M233" s="1161"/>
      <c r="N233" s="1161"/>
      <c r="O233" s="1162"/>
    </row>
    <row r="234" spans="5:15" ht="17.100000000000001" customHeight="1">
      <c r="E234" s="1161"/>
      <c r="F234" s="1161"/>
      <c r="G234" s="1161"/>
      <c r="H234" s="1161"/>
      <c r="I234" s="1161"/>
      <c r="J234" s="1161"/>
      <c r="K234" s="1161"/>
      <c r="L234" s="1161"/>
      <c r="M234" s="1161"/>
      <c r="N234" s="1161"/>
      <c r="O234" s="1162"/>
    </row>
    <row r="235" spans="5:15" ht="17.100000000000001" customHeight="1">
      <c r="E235" s="1161"/>
      <c r="F235" s="1161"/>
      <c r="G235" s="1161"/>
      <c r="H235" s="1161"/>
      <c r="I235" s="1161"/>
      <c r="J235" s="1161"/>
      <c r="K235" s="1161"/>
      <c r="L235" s="1161"/>
      <c r="M235" s="1161"/>
      <c r="N235" s="1161"/>
      <c r="O235" s="1162"/>
    </row>
    <row r="236" spans="5:15" ht="17.100000000000001" customHeight="1">
      <c r="E236" s="1161"/>
      <c r="F236" s="1161"/>
      <c r="G236" s="1161"/>
      <c r="H236" s="1161"/>
      <c r="I236" s="1161"/>
      <c r="J236" s="1161"/>
      <c r="K236" s="1161"/>
      <c r="L236" s="1161"/>
      <c r="M236" s="1161"/>
      <c r="N236" s="1161"/>
      <c r="O236" s="1162"/>
    </row>
    <row r="237" spans="5:15" ht="17.100000000000001" customHeight="1">
      <c r="E237" s="1161"/>
      <c r="F237" s="1161"/>
      <c r="G237" s="1161"/>
      <c r="H237" s="1161"/>
      <c r="I237" s="1161"/>
      <c r="J237" s="1161"/>
      <c r="K237" s="1161"/>
      <c r="L237" s="1161"/>
      <c r="M237" s="1161"/>
      <c r="N237" s="1161"/>
      <c r="O237" s="1162"/>
    </row>
    <row r="238" spans="5:15" ht="17.100000000000001" customHeight="1">
      <c r="E238" s="1161"/>
      <c r="F238" s="1161"/>
      <c r="G238" s="1161"/>
      <c r="H238" s="1161"/>
      <c r="I238" s="1161"/>
      <c r="J238" s="1161"/>
      <c r="K238" s="1161"/>
      <c r="L238" s="1161"/>
      <c r="M238" s="1161"/>
      <c r="N238" s="1161"/>
      <c r="O238" s="1162"/>
    </row>
    <row r="239" spans="5:15" ht="17.100000000000001" customHeight="1">
      <c r="E239" s="1161"/>
      <c r="F239" s="1161"/>
      <c r="G239" s="1161"/>
      <c r="H239" s="1161"/>
      <c r="I239" s="1161"/>
      <c r="J239" s="1161"/>
      <c r="K239" s="1161"/>
      <c r="L239" s="1161"/>
      <c r="M239" s="1161"/>
      <c r="N239" s="1161"/>
      <c r="O239" s="1162"/>
    </row>
    <row r="240" spans="5:15" ht="17.100000000000001" customHeight="1">
      <c r="E240" s="1161"/>
      <c r="F240" s="1161"/>
      <c r="G240" s="1161"/>
      <c r="H240" s="1161"/>
      <c r="I240" s="1161"/>
      <c r="J240" s="1161"/>
      <c r="K240" s="1161"/>
      <c r="L240" s="1161"/>
      <c r="M240" s="1161"/>
      <c r="N240" s="1161"/>
      <c r="O240" s="1162"/>
    </row>
    <row r="241" spans="5:15" ht="17.100000000000001" customHeight="1">
      <c r="E241" s="1161"/>
      <c r="F241" s="1161"/>
      <c r="G241" s="1161"/>
      <c r="H241" s="1161"/>
      <c r="I241" s="1161"/>
      <c r="J241" s="1161"/>
      <c r="K241" s="1161"/>
      <c r="L241" s="1161"/>
      <c r="M241" s="1161"/>
      <c r="N241" s="1161"/>
      <c r="O241" s="1162"/>
    </row>
    <row r="242" spans="5:15" ht="17.100000000000001" customHeight="1">
      <c r="E242" s="1161"/>
      <c r="F242" s="1161"/>
      <c r="G242" s="1161"/>
      <c r="H242" s="1161"/>
      <c r="I242" s="1161"/>
      <c r="J242" s="1161"/>
      <c r="K242" s="1161"/>
      <c r="L242" s="1161"/>
      <c r="M242" s="1161"/>
      <c r="N242" s="1161"/>
      <c r="O242" s="1162"/>
    </row>
    <row r="243" spans="5:15" ht="17.100000000000001" customHeight="1">
      <c r="E243" s="1161"/>
      <c r="F243" s="1161"/>
      <c r="G243" s="1161"/>
      <c r="H243" s="1161"/>
      <c r="I243" s="1161"/>
      <c r="J243" s="1161"/>
      <c r="K243" s="1161"/>
      <c r="L243" s="1161"/>
      <c r="M243" s="1161"/>
      <c r="N243" s="1161"/>
      <c r="O243" s="1162"/>
    </row>
    <row r="244" spans="5:15" ht="17.100000000000001" customHeight="1">
      <c r="E244" s="1161"/>
      <c r="F244" s="1161"/>
      <c r="G244" s="1161"/>
      <c r="H244" s="1161"/>
      <c r="I244" s="1161"/>
      <c r="J244" s="1161"/>
      <c r="K244" s="1161"/>
      <c r="L244" s="1161"/>
      <c r="M244" s="1161"/>
      <c r="N244" s="1161"/>
      <c r="O244" s="1162"/>
    </row>
    <row r="245" spans="5:15" ht="17.100000000000001" customHeight="1">
      <c r="E245" s="1161"/>
      <c r="F245" s="1161"/>
      <c r="G245" s="1161"/>
      <c r="H245" s="1161"/>
      <c r="I245" s="1161"/>
      <c r="J245" s="1161"/>
      <c r="K245" s="1161"/>
      <c r="L245" s="1161"/>
      <c r="M245" s="1161"/>
      <c r="N245" s="1161"/>
      <c r="O245" s="1162"/>
    </row>
    <row r="246" spans="5:15" ht="17.100000000000001" customHeight="1">
      <c r="E246" s="1161"/>
      <c r="F246" s="1161"/>
      <c r="G246" s="1161"/>
      <c r="H246" s="1161"/>
      <c r="I246" s="1161"/>
      <c r="J246" s="1161"/>
      <c r="K246" s="1161"/>
      <c r="L246" s="1161"/>
      <c r="M246" s="1161"/>
      <c r="N246" s="1161"/>
      <c r="O246" s="1162"/>
    </row>
    <row r="247" spans="5:15" ht="17.100000000000001" customHeight="1">
      <c r="E247" s="1161"/>
      <c r="F247" s="1161"/>
      <c r="G247" s="1161"/>
      <c r="H247" s="1161"/>
      <c r="I247" s="1161"/>
      <c r="J247" s="1161"/>
      <c r="K247" s="1161"/>
      <c r="L247" s="1161"/>
      <c r="M247" s="1161"/>
      <c r="N247" s="1161"/>
      <c r="O247" s="1162"/>
    </row>
    <row r="248" spans="5:15" ht="17.100000000000001" customHeight="1">
      <c r="E248" s="1161"/>
      <c r="F248" s="1161"/>
      <c r="G248" s="1161"/>
      <c r="H248" s="1161"/>
      <c r="I248" s="1161"/>
      <c r="J248" s="1161"/>
      <c r="K248" s="1161"/>
      <c r="L248" s="1161"/>
      <c r="M248" s="1161"/>
      <c r="N248" s="1161"/>
      <c r="O248" s="1162"/>
    </row>
    <row r="249" spans="5:15" ht="17.100000000000001" customHeight="1">
      <c r="E249" s="1161"/>
      <c r="F249" s="1161"/>
      <c r="G249" s="1161"/>
      <c r="H249" s="1161"/>
      <c r="I249" s="1161"/>
      <c r="J249" s="1161"/>
      <c r="K249" s="1161"/>
      <c r="L249" s="1161"/>
      <c r="M249" s="1161"/>
      <c r="N249" s="1161"/>
      <c r="O249" s="1162"/>
    </row>
    <row r="250" spans="5:15" ht="17.100000000000001" customHeight="1">
      <c r="E250" s="1161"/>
      <c r="F250" s="1161"/>
      <c r="G250" s="1161"/>
      <c r="H250" s="1161"/>
      <c r="I250" s="1161"/>
      <c r="J250" s="1161"/>
      <c r="K250" s="1161"/>
      <c r="L250" s="1161"/>
      <c r="M250" s="1161"/>
      <c r="N250" s="1161"/>
      <c r="O250" s="1162"/>
    </row>
    <row r="251" spans="5:15" ht="17.100000000000001" customHeight="1">
      <c r="E251" s="1161"/>
      <c r="F251" s="1161"/>
      <c r="G251" s="1161"/>
      <c r="H251" s="1161"/>
      <c r="I251" s="1161"/>
      <c r="J251" s="1161"/>
      <c r="K251" s="1161"/>
      <c r="L251" s="1161"/>
      <c r="M251" s="1161"/>
      <c r="N251" s="1161"/>
      <c r="O251" s="1162"/>
    </row>
    <row r="252" spans="5:15" ht="17.100000000000001" customHeight="1">
      <c r="E252" s="1161"/>
      <c r="F252" s="1161"/>
      <c r="G252" s="1161"/>
      <c r="H252" s="1161"/>
      <c r="I252" s="1161"/>
      <c r="J252" s="1161"/>
      <c r="K252" s="1161"/>
      <c r="L252" s="1161"/>
      <c r="M252" s="1161"/>
      <c r="N252" s="1161"/>
      <c r="O252" s="1162"/>
    </row>
    <row r="253" spans="5:15" ht="17.100000000000001" customHeight="1">
      <c r="E253" s="1161"/>
      <c r="F253" s="1161"/>
      <c r="G253" s="1161"/>
      <c r="H253" s="1161"/>
      <c r="I253" s="1161"/>
      <c r="J253" s="1161"/>
      <c r="K253" s="1161"/>
      <c r="L253" s="1161"/>
      <c r="M253" s="1161"/>
      <c r="N253" s="1161"/>
      <c r="O253" s="1162"/>
    </row>
    <row r="254" spans="5:15" ht="17.100000000000001" customHeight="1">
      <c r="E254" s="1161"/>
      <c r="F254" s="1161"/>
      <c r="G254" s="1161"/>
      <c r="H254" s="1161"/>
      <c r="I254" s="1161"/>
      <c r="J254" s="1161"/>
      <c r="K254" s="1161"/>
      <c r="L254" s="1161"/>
      <c r="M254" s="1161"/>
      <c r="N254" s="1161"/>
      <c r="O254" s="1162"/>
    </row>
    <row r="255" spans="5:15" ht="17.100000000000001" customHeight="1">
      <c r="E255" s="1161"/>
      <c r="F255" s="1161"/>
      <c r="G255" s="1161"/>
      <c r="H255" s="1161"/>
      <c r="I255" s="1161"/>
      <c r="J255" s="1161"/>
      <c r="K255" s="1161"/>
      <c r="L255" s="1161"/>
      <c r="M255" s="1161"/>
      <c r="N255" s="1161"/>
      <c r="O255" s="1162"/>
    </row>
    <row r="256" spans="5:15" ht="17.100000000000001" customHeight="1">
      <c r="E256" s="1161"/>
      <c r="F256" s="1161"/>
      <c r="G256" s="1161"/>
      <c r="H256" s="1161"/>
      <c r="I256" s="1161"/>
      <c r="J256" s="1161"/>
      <c r="K256" s="1161"/>
      <c r="L256" s="1161"/>
      <c r="M256" s="1161"/>
      <c r="N256" s="1161"/>
      <c r="O256" s="1162"/>
    </row>
    <row r="257" spans="5:15" ht="17.100000000000001" customHeight="1">
      <c r="E257" s="1161"/>
      <c r="F257" s="1161"/>
      <c r="G257" s="1161"/>
      <c r="H257" s="1161"/>
      <c r="I257" s="1161"/>
      <c r="J257" s="1161"/>
      <c r="K257" s="1161"/>
      <c r="L257" s="1161"/>
      <c r="M257" s="1161"/>
      <c r="N257" s="1161"/>
      <c r="O257" s="1162"/>
    </row>
    <row r="258" spans="5:15" ht="17.100000000000001" customHeight="1">
      <c r="E258" s="1161"/>
      <c r="F258" s="1161"/>
      <c r="G258" s="1161"/>
      <c r="H258" s="1161"/>
      <c r="I258" s="1161"/>
      <c r="J258" s="1161"/>
      <c r="K258" s="1161"/>
      <c r="L258" s="1161"/>
      <c r="M258" s="1161"/>
      <c r="N258" s="1161"/>
      <c r="O258" s="1162"/>
    </row>
    <row r="259" spans="5:15" ht="17.100000000000001" customHeight="1">
      <c r="E259" s="1161"/>
      <c r="F259" s="1161"/>
      <c r="G259" s="1161"/>
      <c r="H259" s="1161"/>
      <c r="I259" s="1161"/>
      <c r="J259" s="1161"/>
      <c r="K259" s="1161"/>
      <c r="L259" s="1161"/>
      <c r="M259" s="1161"/>
      <c r="N259" s="1161"/>
      <c r="O259" s="1162"/>
    </row>
    <row r="260" spans="5:15" ht="17.100000000000001" customHeight="1">
      <c r="E260" s="1161"/>
      <c r="F260" s="1161"/>
      <c r="G260" s="1161"/>
      <c r="H260" s="1161"/>
      <c r="I260" s="1161"/>
      <c r="J260" s="1161"/>
      <c r="K260" s="1161"/>
      <c r="L260" s="1161"/>
      <c r="M260" s="1161"/>
      <c r="N260" s="1161"/>
      <c r="O260" s="1162"/>
    </row>
    <row r="261" spans="5:15" ht="17.100000000000001" customHeight="1">
      <c r="E261" s="1161"/>
      <c r="F261" s="1161"/>
      <c r="G261" s="1161"/>
      <c r="H261" s="1161"/>
      <c r="I261" s="1161"/>
      <c r="J261" s="1161"/>
      <c r="K261" s="1161"/>
      <c r="L261" s="1161"/>
      <c r="M261" s="1161"/>
      <c r="N261" s="1161"/>
      <c r="O261" s="1162"/>
    </row>
    <row r="262" spans="5:15" ht="17.100000000000001" customHeight="1">
      <c r="E262" s="1161"/>
      <c r="F262" s="1161"/>
      <c r="G262" s="1161"/>
      <c r="H262" s="1161"/>
      <c r="I262" s="1161"/>
      <c r="J262" s="1161"/>
      <c r="K262" s="1161"/>
      <c r="L262" s="1161"/>
      <c r="M262" s="1161"/>
      <c r="N262" s="1161"/>
      <c r="O262" s="1162"/>
    </row>
    <row r="263" spans="5:15" ht="17.100000000000001" customHeight="1">
      <c r="E263" s="1161"/>
      <c r="F263" s="1161"/>
      <c r="G263" s="1161"/>
      <c r="H263" s="1161"/>
      <c r="I263" s="1161"/>
      <c r="J263" s="1161"/>
      <c r="K263" s="1161"/>
      <c r="L263" s="1161"/>
      <c r="M263" s="1161"/>
      <c r="N263" s="1161"/>
      <c r="O263" s="1162"/>
    </row>
    <row r="264" spans="5:15" ht="17.100000000000001" customHeight="1">
      <c r="E264" s="1161"/>
      <c r="F264" s="1161"/>
      <c r="G264" s="1161"/>
      <c r="H264" s="1161"/>
      <c r="I264" s="1161"/>
      <c r="J264" s="1161"/>
      <c r="K264" s="1161"/>
      <c r="L264" s="1161"/>
      <c r="M264" s="1161"/>
      <c r="N264" s="1161"/>
      <c r="O264" s="1162"/>
    </row>
    <row r="265" spans="5:15" ht="17.100000000000001" customHeight="1">
      <c r="E265" s="1161"/>
      <c r="F265" s="1161"/>
      <c r="G265" s="1161"/>
      <c r="H265" s="1161"/>
      <c r="I265" s="1161"/>
      <c r="J265" s="1161"/>
      <c r="K265" s="1161"/>
      <c r="L265" s="1161"/>
      <c r="M265" s="1161"/>
      <c r="N265" s="1161"/>
      <c r="O265" s="1162"/>
    </row>
    <row r="266" spans="5:15" ht="17.100000000000001" customHeight="1">
      <c r="E266" s="1161"/>
      <c r="F266" s="1161"/>
      <c r="G266" s="1161"/>
      <c r="H266" s="1161"/>
      <c r="I266" s="1161"/>
      <c r="J266" s="1161"/>
      <c r="K266" s="1161"/>
      <c r="L266" s="1161"/>
      <c r="M266" s="1161"/>
      <c r="N266" s="1161"/>
      <c r="O266" s="1162"/>
    </row>
    <row r="267" spans="5:15" ht="17.100000000000001" customHeight="1">
      <c r="E267" s="1161"/>
      <c r="F267" s="1161"/>
      <c r="G267" s="1161"/>
      <c r="H267" s="1161"/>
      <c r="I267" s="1161"/>
      <c r="J267" s="1161"/>
      <c r="K267" s="1161"/>
      <c r="L267" s="1161"/>
      <c r="M267" s="1161"/>
      <c r="N267" s="1161"/>
      <c r="O267" s="1162"/>
    </row>
    <row r="268" spans="5:15" ht="17.100000000000001" customHeight="1">
      <c r="E268" s="1161"/>
      <c r="F268" s="1161"/>
      <c r="G268" s="1161"/>
      <c r="H268" s="1161"/>
      <c r="I268" s="1161"/>
      <c r="J268" s="1161"/>
      <c r="K268" s="1161"/>
      <c r="L268" s="1161"/>
      <c r="M268" s="1161"/>
      <c r="N268" s="1161"/>
      <c r="O268" s="1162"/>
    </row>
    <row r="269" spans="5:15" ht="17.100000000000001" customHeight="1">
      <c r="E269" s="1161"/>
      <c r="F269" s="1161"/>
      <c r="G269" s="1161"/>
      <c r="H269" s="1161"/>
      <c r="I269" s="1161"/>
      <c r="J269" s="1161"/>
      <c r="K269" s="1161"/>
      <c r="L269" s="1161"/>
      <c r="M269" s="1161"/>
      <c r="N269" s="1161"/>
      <c r="O269" s="1162"/>
    </row>
    <row r="270" spans="5:15" ht="17.100000000000001" customHeight="1">
      <c r="E270" s="1161"/>
      <c r="F270" s="1161"/>
      <c r="G270" s="1161"/>
      <c r="H270" s="1161"/>
      <c r="I270" s="1161"/>
      <c r="J270" s="1161"/>
      <c r="K270" s="1161"/>
      <c r="L270" s="1161"/>
      <c r="M270" s="1161"/>
      <c r="N270" s="1161"/>
      <c r="O270" s="1162"/>
    </row>
    <row r="271" spans="5:15" ht="17.100000000000001" customHeight="1">
      <c r="E271" s="1161"/>
      <c r="F271" s="1161"/>
      <c r="G271" s="1161"/>
      <c r="H271" s="1161"/>
      <c r="I271" s="1161"/>
      <c r="J271" s="1161"/>
      <c r="K271" s="1161"/>
      <c r="L271" s="1161"/>
      <c r="M271" s="1161"/>
      <c r="N271" s="1161"/>
      <c r="O271" s="1162"/>
    </row>
    <row r="272" spans="5:15" ht="17.100000000000001" customHeight="1">
      <c r="E272" s="1161"/>
      <c r="F272" s="1161"/>
      <c r="G272" s="1161"/>
      <c r="H272" s="1161"/>
      <c r="I272" s="1161"/>
      <c r="J272" s="1161"/>
      <c r="K272" s="1161"/>
      <c r="L272" s="1161"/>
      <c r="M272" s="1161"/>
      <c r="N272" s="1161"/>
      <c r="O272" s="1162"/>
    </row>
    <row r="273" spans="5:15" ht="17.100000000000001" customHeight="1">
      <c r="E273" s="1161"/>
      <c r="F273" s="1161"/>
      <c r="G273" s="1161"/>
      <c r="H273" s="1161"/>
      <c r="I273" s="1161"/>
      <c r="J273" s="1161"/>
      <c r="K273" s="1161"/>
      <c r="L273" s="1161"/>
      <c r="M273" s="1161"/>
      <c r="N273" s="1161"/>
      <c r="O273" s="1162"/>
    </row>
    <row r="274" spans="5:15" ht="17.100000000000001" customHeight="1">
      <c r="E274" s="1161"/>
      <c r="F274" s="1161"/>
      <c r="G274" s="1161"/>
      <c r="H274" s="1161"/>
      <c r="I274" s="1161"/>
      <c r="J274" s="1161"/>
      <c r="K274" s="1161"/>
      <c r="L274" s="1161"/>
      <c r="M274" s="1161"/>
      <c r="N274" s="1161"/>
      <c r="O274" s="1162"/>
    </row>
    <row r="275" spans="5:15" ht="17.100000000000001" customHeight="1">
      <c r="E275" s="1161"/>
      <c r="F275" s="1161"/>
      <c r="G275" s="1161"/>
      <c r="H275" s="1161"/>
      <c r="I275" s="1161"/>
      <c r="J275" s="1161"/>
      <c r="K275" s="1161"/>
      <c r="L275" s="1161"/>
      <c r="M275" s="1161"/>
      <c r="N275" s="1161"/>
      <c r="O275" s="1162"/>
    </row>
    <row r="276" spans="5:15" ht="17.100000000000001" customHeight="1">
      <c r="E276" s="1161"/>
      <c r="F276" s="1161"/>
      <c r="G276" s="1161"/>
      <c r="H276" s="1161"/>
      <c r="I276" s="1161"/>
      <c r="J276" s="1161"/>
      <c r="K276" s="1161"/>
      <c r="L276" s="1161"/>
      <c r="M276" s="1161"/>
      <c r="N276" s="1161"/>
      <c r="O276" s="1162"/>
    </row>
    <row r="277" spans="5:15" ht="17.100000000000001" customHeight="1">
      <c r="E277" s="1161"/>
      <c r="F277" s="1161"/>
      <c r="G277" s="1161"/>
      <c r="H277" s="1161"/>
      <c r="I277" s="1161"/>
      <c r="J277" s="1161"/>
      <c r="K277" s="1161"/>
      <c r="L277" s="1161"/>
      <c r="M277" s="1161"/>
      <c r="N277" s="1161"/>
      <c r="O277" s="1162"/>
    </row>
    <row r="278" spans="5:15" ht="17.100000000000001" customHeight="1">
      <c r="E278" s="1161"/>
      <c r="F278" s="1161"/>
      <c r="G278" s="1161"/>
      <c r="H278" s="1161"/>
      <c r="I278" s="1161"/>
      <c r="J278" s="1161"/>
      <c r="K278" s="1161"/>
      <c r="L278" s="1161"/>
      <c r="M278" s="1161"/>
      <c r="N278" s="1161"/>
      <c r="O278" s="1162"/>
    </row>
    <row r="279" spans="5:15" ht="17.100000000000001" customHeight="1">
      <c r="E279" s="1161"/>
      <c r="F279" s="1161"/>
      <c r="G279" s="1161"/>
      <c r="H279" s="1161"/>
      <c r="I279" s="1161"/>
      <c r="J279" s="1161"/>
      <c r="K279" s="1161"/>
      <c r="L279" s="1161"/>
      <c r="M279" s="1161"/>
      <c r="N279" s="1161"/>
      <c r="O279" s="1162"/>
    </row>
    <row r="280" spans="5:15" ht="17.100000000000001" customHeight="1">
      <c r="E280" s="1161"/>
      <c r="F280" s="1161"/>
      <c r="G280" s="1161"/>
      <c r="H280" s="1161"/>
      <c r="I280" s="1161"/>
      <c r="J280" s="1161"/>
      <c r="K280" s="1161"/>
      <c r="L280" s="1161"/>
      <c r="M280" s="1161"/>
      <c r="N280" s="1161"/>
      <c r="O280" s="1162"/>
    </row>
    <row r="281" spans="5:15" ht="17.100000000000001" customHeight="1">
      <c r="E281" s="1161"/>
      <c r="F281" s="1161"/>
      <c r="G281" s="1161"/>
      <c r="H281" s="1161"/>
      <c r="I281" s="1161"/>
      <c r="J281" s="1161"/>
      <c r="K281" s="1161"/>
      <c r="L281" s="1161"/>
      <c r="M281" s="1161"/>
      <c r="N281" s="1161"/>
      <c r="O281" s="1162"/>
    </row>
    <row r="282" spans="5:15" ht="17.100000000000001" customHeight="1">
      <c r="E282" s="1161"/>
      <c r="F282" s="1161"/>
      <c r="G282" s="1161"/>
      <c r="H282" s="1161"/>
      <c r="I282" s="1161"/>
      <c r="J282" s="1161"/>
      <c r="K282" s="1161"/>
      <c r="L282" s="1161"/>
      <c r="M282" s="1161"/>
      <c r="N282" s="1161"/>
      <c r="O282" s="1162"/>
    </row>
    <row r="283" spans="5:15" ht="17.100000000000001" customHeight="1">
      <c r="E283" s="1161"/>
      <c r="F283" s="1161"/>
      <c r="G283" s="1161"/>
      <c r="H283" s="1161"/>
      <c r="I283" s="1161"/>
      <c r="J283" s="1161"/>
      <c r="K283" s="1161"/>
      <c r="L283" s="1161"/>
      <c r="M283" s="1161"/>
      <c r="N283" s="1161"/>
      <c r="O283" s="1162"/>
    </row>
    <row r="284" spans="5:15" ht="17.100000000000001" customHeight="1">
      <c r="E284" s="1161"/>
      <c r="F284" s="1161"/>
      <c r="G284" s="1161"/>
      <c r="H284" s="1161"/>
      <c r="I284" s="1161"/>
      <c r="J284" s="1161"/>
      <c r="K284" s="1161"/>
      <c r="L284" s="1161"/>
      <c r="M284" s="1161"/>
      <c r="N284" s="1161"/>
      <c r="O284" s="1162"/>
    </row>
    <row r="285" spans="5:15" ht="17.100000000000001" customHeight="1">
      <c r="E285" s="1161"/>
      <c r="F285" s="1161"/>
      <c r="G285" s="1161"/>
      <c r="H285" s="1161"/>
      <c r="I285" s="1161"/>
      <c r="J285" s="1161"/>
      <c r="K285" s="1161"/>
      <c r="L285" s="1161"/>
      <c r="M285" s="1161"/>
      <c r="N285" s="1161"/>
      <c r="O285" s="1162"/>
    </row>
    <row r="286" spans="5:15" ht="17.100000000000001" customHeight="1">
      <c r="E286" s="1161"/>
      <c r="F286" s="1161"/>
      <c r="G286" s="1161"/>
      <c r="H286" s="1161"/>
      <c r="I286" s="1161"/>
      <c r="J286" s="1161"/>
      <c r="K286" s="1161"/>
      <c r="L286" s="1161"/>
      <c r="M286" s="1161"/>
      <c r="N286" s="1161"/>
      <c r="O286" s="1162"/>
    </row>
    <row r="287" spans="5:15" ht="17.100000000000001" customHeight="1">
      <c r="E287" s="1161"/>
      <c r="F287" s="1161"/>
      <c r="G287" s="1161"/>
      <c r="H287" s="1161"/>
      <c r="I287" s="1161"/>
      <c r="J287" s="1161"/>
      <c r="K287" s="1161"/>
      <c r="L287" s="1161"/>
      <c r="M287" s="1161"/>
      <c r="N287" s="1161"/>
      <c r="O287" s="1162"/>
    </row>
    <row r="288" spans="5:15" ht="17.100000000000001" customHeight="1">
      <c r="E288" s="1161"/>
      <c r="F288" s="1161"/>
      <c r="G288" s="1161"/>
      <c r="H288" s="1161"/>
      <c r="I288" s="1161"/>
      <c r="J288" s="1161"/>
      <c r="K288" s="1161"/>
      <c r="L288" s="1161"/>
      <c r="M288" s="1161"/>
      <c r="N288" s="1161"/>
      <c r="O288" s="1162"/>
    </row>
    <row r="289" spans="5:15" ht="17.100000000000001" customHeight="1">
      <c r="E289" s="1161"/>
      <c r="F289" s="1161"/>
      <c r="G289" s="1161"/>
      <c r="H289" s="1161"/>
      <c r="I289" s="1161"/>
      <c r="J289" s="1161"/>
      <c r="K289" s="1161"/>
      <c r="L289" s="1161"/>
      <c r="M289" s="1161"/>
      <c r="N289" s="1161"/>
      <c r="O289" s="1162"/>
    </row>
    <row r="290" spans="5:15" ht="17.100000000000001" customHeight="1">
      <c r="E290" s="1161"/>
      <c r="F290" s="1161"/>
      <c r="G290" s="1161"/>
      <c r="H290" s="1161"/>
      <c r="I290" s="1161"/>
      <c r="J290" s="1161"/>
      <c r="K290" s="1161"/>
      <c r="L290" s="1161"/>
      <c r="M290" s="1161"/>
      <c r="N290" s="1161"/>
      <c r="O290" s="1162"/>
    </row>
    <row r="291" spans="5:15" ht="17.100000000000001" customHeight="1">
      <c r="E291" s="1161"/>
      <c r="F291" s="1161"/>
      <c r="G291" s="1161"/>
      <c r="H291" s="1161"/>
      <c r="I291" s="1161"/>
      <c r="J291" s="1161"/>
      <c r="K291" s="1161"/>
      <c r="L291" s="1161"/>
      <c r="M291" s="1161"/>
      <c r="N291" s="1161"/>
      <c r="O291" s="1162"/>
    </row>
    <row r="292" spans="5:15" ht="17.100000000000001" customHeight="1">
      <c r="E292" s="1161"/>
      <c r="F292" s="1161"/>
      <c r="G292" s="1161"/>
      <c r="H292" s="1161"/>
      <c r="I292" s="1161"/>
      <c r="J292" s="1161"/>
      <c r="K292" s="1161"/>
      <c r="L292" s="1161"/>
      <c r="M292" s="1161"/>
      <c r="N292" s="1161"/>
      <c r="O292" s="1162"/>
    </row>
    <row r="293" spans="5:15" ht="17.100000000000001" customHeight="1">
      <c r="E293" s="1161"/>
      <c r="F293" s="1161"/>
      <c r="G293" s="1161"/>
      <c r="H293" s="1161"/>
      <c r="I293" s="1161"/>
      <c r="J293" s="1161"/>
      <c r="K293" s="1161"/>
      <c r="L293" s="1161"/>
      <c r="M293" s="1161"/>
      <c r="N293" s="1161"/>
      <c r="O293" s="1162"/>
    </row>
    <row r="294" spans="5:15" ht="17.100000000000001" customHeight="1">
      <c r="E294" s="1161"/>
      <c r="F294" s="1161"/>
      <c r="G294" s="1161"/>
      <c r="H294" s="1161"/>
      <c r="I294" s="1161"/>
      <c r="J294" s="1161"/>
      <c r="K294" s="1161"/>
      <c r="L294" s="1161"/>
      <c r="M294" s="1161"/>
      <c r="N294" s="1161"/>
      <c r="O294" s="1162"/>
    </row>
    <row r="295" spans="5:15" ht="17.100000000000001" customHeight="1">
      <c r="E295" s="1161"/>
      <c r="F295" s="1161"/>
      <c r="G295" s="1161"/>
      <c r="H295" s="1161"/>
      <c r="I295" s="1161"/>
      <c r="J295" s="1161"/>
      <c r="K295" s="1161"/>
      <c r="L295" s="1161"/>
      <c r="M295" s="1161"/>
      <c r="N295" s="1161"/>
      <c r="O295" s="1162"/>
    </row>
    <row r="296" spans="5:15" ht="17.100000000000001" customHeight="1">
      <c r="E296" s="1161"/>
      <c r="F296" s="1161"/>
      <c r="G296" s="1161"/>
      <c r="H296" s="1161"/>
      <c r="I296" s="1161"/>
      <c r="J296" s="1161"/>
      <c r="K296" s="1161"/>
      <c r="L296" s="1161"/>
      <c r="M296" s="1161"/>
      <c r="N296" s="1161"/>
      <c r="O296" s="1162"/>
    </row>
    <row r="297" spans="5:15" ht="17.100000000000001" customHeight="1">
      <c r="E297" s="1161"/>
      <c r="F297" s="1161"/>
      <c r="G297" s="1161"/>
      <c r="H297" s="1161"/>
      <c r="I297" s="1161"/>
      <c r="J297" s="1161"/>
      <c r="K297" s="1161"/>
      <c r="L297" s="1161"/>
      <c r="M297" s="1161"/>
      <c r="N297" s="1161"/>
      <c r="O297" s="1162"/>
    </row>
    <row r="298" spans="5:15" ht="17.100000000000001" customHeight="1">
      <c r="E298" s="1161"/>
      <c r="F298" s="1161"/>
      <c r="G298" s="1161"/>
      <c r="H298" s="1161"/>
      <c r="I298" s="1161"/>
      <c r="J298" s="1161"/>
      <c r="K298" s="1161"/>
      <c r="L298" s="1161"/>
      <c r="M298" s="1161"/>
      <c r="N298" s="1161"/>
      <c r="O298" s="1162"/>
    </row>
    <row r="299" spans="5:15" ht="17.100000000000001" customHeight="1">
      <c r="E299" s="1161"/>
      <c r="F299" s="1161"/>
      <c r="G299" s="1161"/>
      <c r="H299" s="1161"/>
      <c r="I299" s="1161"/>
      <c r="J299" s="1161"/>
      <c r="K299" s="1161"/>
      <c r="L299" s="1161"/>
      <c r="M299" s="1161"/>
      <c r="N299" s="1161"/>
      <c r="O299" s="1162"/>
    </row>
    <row r="300" spans="5:15" ht="17.100000000000001" customHeight="1">
      <c r="E300" s="1161"/>
      <c r="F300" s="1161"/>
      <c r="G300" s="1161"/>
      <c r="H300" s="1161"/>
      <c r="I300" s="1161"/>
      <c r="J300" s="1161"/>
      <c r="K300" s="1161"/>
      <c r="L300" s="1161"/>
      <c r="M300" s="1161"/>
      <c r="N300" s="1161"/>
      <c r="O300" s="1162"/>
    </row>
    <row r="301" spans="5:15" ht="17.100000000000001" customHeight="1">
      <c r="E301" s="1161"/>
      <c r="F301" s="1161"/>
      <c r="G301" s="1161"/>
      <c r="H301" s="1161"/>
      <c r="I301" s="1161"/>
      <c r="J301" s="1161"/>
      <c r="K301" s="1161"/>
      <c r="L301" s="1161"/>
      <c r="M301" s="1161"/>
      <c r="N301" s="1161"/>
      <c r="O301" s="1162"/>
    </row>
    <row r="302" spans="5:15" ht="17.100000000000001" customHeight="1">
      <c r="E302" s="1161"/>
      <c r="F302" s="1161"/>
      <c r="G302" s="1161"/>
      <c r="H302" s="1161"/>
      <c r="I302" s="1161"/>
      <c r="J302" s="1161"/>
      <c r="K302" s="1161"/>
      <c r="L302" s="1161"/>
      <c r="M302" s="1161"/>
      <c r="N302" s="1161"/>
      <c r="O302" s="1162"/>
    </row>
    <row r="303" spans="5:15" ht="17.100000000000001" customHeight="1">
      <c r="E303" s="1161"/>
      <c r="F303" s="1161"/>
      <c r="G303" s="1161"/>
      <c r="H303" s="1161"/>
      <c r="I303" s="1161"/>
      <c r="J303" s="1161"/>
      <c r="K303" s="1161"/>
      <c r="L303" s="1161"/>
      <c r="M303" s="1161"/>
      <c r="N303" s="1161"/>
      <c r="O303" s="1162"/>
    </row>
    <row r="304" spans="5:15" ht="17.100000000000001" customHeight="1">
      <c r="E304" s="1161"/>
      <c r="F304" s="1161"/>
      <c r="G304" s="1161"/>
      <c r="H304" s="1161"/>
      <c r="I304" s="1161"/>
      <c r="J304" s="1161"/>
      <c r="K304" s="1161"/>
      <c r="L304" s="1161"/>
      <c r="M304" s="1161"/>
      <c r="N304" s="1161"/>
      <c r="O304" s="1162"/>
    </row>
    <row r="305" spans="5:15" ht="17.100000000000001" customHeight="1">
      <c r="E305" s="1161"/>
      <c r="F305" s="1161"/>
      <c r="G305" s="1161"/>
      <c r="H305" s="1161"/>
      <c r="I305" s="1161"/>
      <c r="J305" s="1161"/>
      <c r="K305" s="1161"/>
      <c r="L305" s="1161"/>
      <c r="M305" s="1161"/>
      <c r="N305" s="1161"/>
      <c r="O305" s="1162"/>
    </row>
    <row r="306" spans="5:15" ht="17.100000000000001" customHeight="1">
      <c r="E306" s="1161"/>
      <c r="F306" s="1161"/>
      <c r="G306" s="1161"/>
      <c r="H306" s="1161"/>
      <c r="I306" s="1161"/>
      <c r="J306" s="1161"/>
      <c r="K306" s="1161"/>
      <c r="L306" s="1161"/>
      <c r="M306" s="1161"/>
      <c r="N306" s="1161"/>
      <c r="O306" s="1162"/>
    </row>
    <row r="307" spans="5:15" ht="17.100000000000001" customHeight="1">
      <c r="E307" s="1161"/>
      <c r="F307" s="1161"/>
      <c r="G307" s="1161"/>
      <c r="H307" s="1161"/>
      <c r="I307" s="1161"/>
      <c r="J307" s="1161"/>
      <c r="K307" s="1161"/>
      <c r="L307" s="1161"/>
      <c r="M307" s="1161"/>
      <c r="N307" s="1161"/>
      <c r="O307" s="1162"/>
    </row>
    <row r="308" spans="5:15" ht="17.100000000000001" customHeight="1">
      <c r="E308" s="1161"/>
      <c r="F308" s="1161"/>
      <c r="G308" s="1161"/>
      <c r="H308" s="1161"/>
      <c r="I308" s="1161"/>
      <c r="J308" s="1161"/>
      <c r="K308" s="1161"/>
      <c r="L308" s="1161"/>
      <c r="M308" s="1161"/>
      <c r="N308" s="1161"/>
      <c r="O308" s="1162"/>
    </row>
    <row r="309" spans="5:15" ht="17.100000000000001" customHeight="1">
      <c r="E309" s="1161"/>
      <c r="F309" s="1161"/>
      <c r="G309" s="1161"/>
      <c r="H309" s="1161"/>
      <c r="I309" s="1161"/>
      <c r="J309" s="1161"/>
      <c r="K309" s="1161"/>
      <c r="L309" s="1161"/>
      <c r="M309" s="1161"/>
      <c r="N309" s="1161"/>
      <c r="O309" s="1162"/>
    </row>
    <row r="310" spans="5:15" ht="17.100000000000001" customHeight="1">
      <c r="E310" s="1161"/>
      <c r="F310" s="1161"/>
      <c r="G310" s="1161"/>
      <c r="H310" s="1161"/>
      <c r="I310" s="1161"/>
      <c r="J310" s="1161"/>
      <c r="K310" s="1161"/>
      <c r="L310" s="1161"/>
      <c r="M310" s="1161"/>
      <c r="N310" s="1161"/>
      <c r="O310" s="1162"/>
    </row>
    <row r="311" spans="5:15" ht="17.100000000000001" customHeight="1">
      <c r="E311" s="1161"/>
      <c r="F311" s="1161"/>
      <c r="G311" s="1161"/>
      <c r="H311" s="1161"/>
      <c r="I311" s="1161"/>
      <c r="J311" s="1161"/>
      <c r="K311" s="1161"/>
      <c r="L311" s="1161"/>
      <c r="M311" s="1161"/>
      <c r="N311" s="1161"/>
      <c r="O311" s="1162"/>
    </row>
    <row r="312" spans="5:15" ht="17.100000000000001" customHeight="1">
      <c r="E312" s="1161"/>
      <c r="F312" s="1161"/>
      <c r="G312" s="1161"/>
      <c r="H312" s="1161"/>
      <c r="I312" s="1161"/>
      <c r="J312" s="1161"/>
      <c r="K312" s="1161"/>
      <c r="L312" s="1161"/>
      <c r="M312" s="1161"/>
      <c r="N312" s="1161"/>
      <c r="O312" s="1162"/>
    </row>
    <row r="313" spans="5:15" ht="17.100000000000001" customHeight="1">
      <c r="E313" s="1161"/>
      <c r="F313" s="1161"/>
      <c r="G313" s="1161"/>
      <c r="H313" s="1161"/>
      <c r="I313" s="1161"/>
      <c r="J313" s="1161"/>
      <c r="K313" s="1161"/>
      <c r="L313" s="1161"/>
      <c r="M313" s="1161"/>
      <c r="N313" s="1161"/>
      <c r="O313" s="1162"/>
    </row>
    <row r="314" spans="5:15" ht="17.100000000000001" customHeight="1">
      <c r="E314" s="1161"/>
      <c r="F314" s="1161"/>
      <c r="G314" s="1161"/>
      <c r="H314" s="1161"/>
      <c r="I314" s="1161"/>
      <c r="J314" s="1161"/>
      <c r="K314" s="1161"/>
      <c r="L314" s="1161"/>
      <c r="M314" s="1161"/>
      <c r="N314" s="1161"/>
      <c r="O314" s="1162"/>
    </row>
    <row r="315" spans="5:15" ht="17.100000000000001" customHeight="1">
      <c r="E315" s="1161"/>
      <c r="F315" s="1161"/>
      <c r="G315" s="1161"/>
      <c r="H315" s="1161"/>
      <c r="I315" s="1161"/>
      <c r="J315" s="1161"/>
      <c r="K315" s="1161"/>
      <c r="L315" s="1161"/>
      <c r="M315" s="1161"/>
      <c r="N315" s="1161"/>
      <c r="O315" s="1162"/>
    </row>
    <row r="316" spans="5:15" ht="17.100000000000001" customHeight="1">
      <c r="E316" s="1161"/>
      <c r="F316" s="1161"/>
      <c r="G316" s="1161"/>
      <c r="H316" s="1161"/>
      <c r="I316" s="1161"/>
      <c r="J316" s="1161"/>
      <c r="K316" s="1161"/>
      <c r="L316" s="1161"/>
      <c r="M316" s="1161"/>
      <c r="N316" s="1161"/>
      <c r="O316" s="1162"/>
    </row>
    <row r="317" spans="5:15" ht="17.100000000000001" customHeight="1">
      <c r="E317" s="1161"/>
      <c r="F317" s="1161"/>
      <c r="G317" s="1161"/>
      <c r="H317" s="1161"/>
      <c r="I317" s="1161"/>
      <c r="J317" s="1161"/>
      <c r="K317" s="1161"/>
      <c r="L317" s="1161"/>
      <c r="M317" s="1161"/>
      <c r="N317" s="1161"/>
      <c r="O317" s="1162"/>
    </row>
    <row r="318" spans="5:15" ht="17.100000000000001" customHeight="1">
      <c r="E318" s="1161"/>
      <c r="F318" s="1161"/>
      <c r="G318" s="1161"/>
      <c r="H318" s="1161"/>
      <c r="I318" s="1161"/>
      <c r="J318" s="1161"/>
      <c r="K318" s="1161"/>
      <c r="L318" s="1161"/>
      <c r="M318" s="1161"/>
      <c r="N318" s="1161"/>
      <c r="O318" s="1162"/>
    </row>
    <row r="319" spans="5:15" ht="17.100000000000001" customHeight="1">
      <c r="E319" s="1161"/>
      <c r="F319" s="1161"/>
      <c r="G319" s="1161"/>
      <c r="H319" s="1161"/>
      <c r="I319" s="1161"/>
      <c r="J319" s="1161"/>
      <c r="K319" s="1161"/>
      <c r="L319" s="1161"/>
      <c r="M319" s="1161"/>
      <c r="N319" s="1161"/>
      <c r="O319" s="1162"/>
    </row>
    <row r="320" spans="5:15" ht="17.100000000000001" customHeight="1">
      <c r="E320" s="1161"/>
      <c r="F320" s="1161"/>
      <c r="G320" s="1161"/>
      <c r="H320" s="1161"/>
      <c r="I320" s="1161"/>
      <c r="J320" s="1161"/>
      <c r="K320" s="1161"/>
      <c r="L320" s="1161"/>
      <c r="M320" s="1161"/>
      <c r="N320" s="1161"/>
      <c r="O320" s="1162"/>
    </row>
    <row r="321" spans="5:15" ht="17.100000000000001" customHeight="1">
      <c r="E321" s="1161"/>
      <c r="F321" s="1161"/>
      <c r="G321" s="1161"/>
      <c r="H321" s="1161"/>
      <c r="I321" s="1161"/>
      <c r="J321" s="1161"/>
      <c r="K321" s="1161"/>
      <c r="L321" s="1161"/>
      <c r="M321" s="1161"/>
      <c r="N321" s="1161"/>
      <c r="O321" s="1162"/>
    </row>
    <row r="322" spans="5:15" ht="17.100000000000001" customHeight="1">
      <c r="E322" s="1161"/>
      <c r="F322" s="1161"/>
      <c r="G322" s="1161"/>
      <c r="H322" s="1161"/>
      <c r="I322" s="1161"/>
      <c r="J322" s="1161"/>
      <c r="K322" s="1161"/>
      <c r="L322" s="1161"/>
      <c r="M322" s="1161"/>
      <c r="N322" s="1161"/>
      <c r="O322" s="1162"/>
    </row>
    <row r="323" spans="5:15" ht="17.100000000000001" customHeight="1">
      <c r="E323" s="1161"/>
      <c r="F323" s="1161"/>
      <c r="G323" s="1161"/>
      <c r="H323" s="1161"/>
      <c r="I323" s="1161"/>
      <c r="J323" s="1161"/>
      <c r="K323" s="1161"/>
      <c r="L323" s="1161"/>
      <c r="M323" s="1161"/>
      <c r="N323" s="1161"/>
      <c r="O323" s="1162"/>
    </row>
    <row r="324" spans="5:15" ht="17.100000000000001" customHeight="1">
      <c r="E324" s="1161"/>
      <c r="F324" s="1161"/>
      <c r="G324" s="1161"/>
      <c r="H324" s="1161"/>
      <c r="I324" s="1161"/>
      <c r="J324" s="1161"/>
      <c r="K324" s="1161"/>
      <c r="L324" s="1161"/>
      <c r="M324" s="1161"/>
      <c r="N324" s="1161"/>
      <c r="O324" s="1162"/>
    </row>
    <row r="325" spans="5:15" ht="17.100000000000001" customHeight="1">
      <c r="E325" s="1161"/>
      <c r="F325" s="1161"/>
      <c r="G325" s="1161"/>
      <c r="H325" s="1161"/>
      <c r="I325" s="1161"/>
      <c r="J325" s="1161"/>
      <c r="K325" s="1161"/>
      <c r="L325" s="1161"/>
      <c r="M325" s="1161"/>
      <c r="N325" s="1161"/>
      <c r="O325" s="1162"/>
    </row>
    <row r="326" spans="5:15" ht="17.100000000000001" customHeight="1">
      <c r="E326" s="1161"/>
      <c r="F326" s="1161"/>
      <c r="G326" s="1161"/>
      <c r="H326" s="1161"/>
      <c r="I326" s="1161"/>
      <c r="J326" s="1161"/>
      <c r="K326" s="1161"/>
      <c r="L326" s="1161"/>
      <c r="M326" s="1161"/>
      <c r="N326" s="1161"/>
      <c r="O326" s="1162"/>
    </row>
    <row r="327" spans="5:15" ht="17.100000000000001" customHeight="1">
      <c r="E327" s="1161"/>
      <c r="F327" s="1161"/>
      <c r="G327" s="1161"/>
      <c r="H327" s="1161"/>
      <c r="I327" s="1161"/>
      <c r="J327" s="1161"/>
      <c r="K327" s="1161"/>
      <c r="L327" s="1161"/>
      <c r="M327" s="1161"/>
      <c r="N327" s="1161"/>
      <c r="O327" s="1162"/>
    </row>
    <row r="328" spans="5:15" ht="17.100000000000001" customHeight="1">
      <c r="E328" s="1161"/>
      <c r="F328" s="1161"/>
      <c r="G328" s="1161"/>
      <c r="H328" s="1161"/>
      <c r="I328" s="1161"/>
      <c r="J328" s="1161"/>
      <c r="K328" s="1161"/>
      <c r="L328" s="1161"/>
      <c r="M328" s="1161"/>
      <c r="N328" s="1161"/>
      <c r="O328" s="1162"/>
    </row>
    <row r="329" spans="5:15" ht="17.100000000000001" customHeight="1">
      <c r="E329" s="1161"/>
      <c r="F329" s="1161"/>
      <c r="G329" s="1161"/>
      <c r="H329" s="1161"/>
      <c r="I329" s="1161"/>
      <c r="J329" s="1161"/>
      <c r="K329" s="1161"/>
      <c r="L329" s="1161"/>
      <c r="M329" s="1161"/>
      <c r="N329" s="1161"/>
      <c r="O329" s="1162"/>
    </row>
    <row r="330" spans="5:15" ht="17.100000000000001" customHeight="1">
      <c r="E330" s="1161"/>
      <c r="F330" s="1161"/>
      <c r="G330" s="1161"/>
      <c r="H330" s="1161"/>
      <c r="I330" s="1161"/>
      <c r="J330" s="1161"/>
      <c r="K330" s="1161"/>
      <c r="L330" s="1161"/>
      <c r="M330" s="1161"/>
      <c r="N330" s="1161"/>
      <c r="O330" s="1162"/>
    </row>
    <row r="331" spans="5:15" ht="17.100000000000001" customHeight="1">
      <c r="E331" s="1161"/>
      <c r="F331" s="1161"/>
      <c r="G331" s="1161"/>
      <c r="H331" s="1161"/>
      <c r="I331" s="1161"/>
      <c r="J331" s="1161"/>
      <c r="K331" s="1161"/>
      <c r="L331" s="1161"/>
      <c r="M331" s="1161"/>
      <c r="N331" s="1161"/>
      <c r="O331" s="1162"/>
    </row>
    <row r="332" spans="5:15" ht="17.100000000000001" customHeight="1">
      <c r="E332" s="1161"/>
      <c r="F332" s="1161"/>
      <c r="G332" s="1161"/>
      <c r="H332" s="1161"/>
      <c r="I332" s="1161"/>
      <c r="J332" s="1161"/>
      <c r="K332" s="1161"/>
      <c r="L332" s="1161"/>
      <c r="M332" s="1161"/>
      <c r="N332" s="1161"/>
      <c r="O332" s="1162"/>
    </row>
    <row r="333" spans="5:15" ht="17.100000000000001" customHeight="1">
      <c r="E333" s="1161"/>
      <c r="F333" s="1161"/>
      <c r="G333" s="1161"/>
      <c r="H333" s="1161"/>
      <c r="I333" s="1161"/>
      <c r="J333" s="1161"/>
      <c r="K333" s="1161"/>
      <c r="L333" s="1161"/>
      <c r="M333" s="1161"/>
      <c r="N333" s="1161"/>
      <c r="O333" s="1162"/>
    </row>
    <row r="334" spans="5:15" ht="17.100000000000001" customHeight="1">
      <c r="E334" s="1161"/>
      <c r="F334" s="1161"/>
      <c r="G334" s="1161"/>
      <c r="H334" s="1161"/>
      <c r="I334" s="1161"/>
      <c r="J334" s="1161"/>
      <c r="K334" s="1161"/>
      <c r="L334" s="1161"/>
      <c r="M334" s="1161"/>
      <c r="N334" s="1161"/>
      <c r="O334" s="1162"/>
    </row>
    <row r="335" spans="5:15" ht="17.100000000000001" customHeight="1">
      <c r="E335" s="1161"/>
      <c r="F335" s="1161"/>
      <c r="G335" s="1161"/>
      <c r="H335" s="1161"/>
      <c r="I335" s="1161"/>
      <c r="J335" s="1161"/>
      <c r="K335" s="1161"/>
      <c r="L335" s="1161"/>
      <c r="M335" s="1161"/>
      <c r="N335" s="1161"/>
      <c r="O335" s="1162"/>
    </row>
    <row r="336" spans="5:15" ht="17.100000000000001" customHeight="1">
      <c r="E336" s="1161"/>
      <c r="F336" s="1161"/>
      <c r="G336" s="1161"/>
      <c r="H336" s="1161"/>
      <c r="I336" s="1161"/>
      <c r="J336" s="1161"/>
      <c r="K336" s="1161"/>
      <c r="L336" s="1161"/>
      <c r="M336" s="1161"/>
      <c r="N336" s="1161"/>
      <c r="O336" s="1162"/>
    </row>
    <row r="337" spans="5:15" ht="17.100000000000001" customHeight="1">
      <c r="E337" s="1161"/>
      <c r="F337" s="1161"/>
      <c r="G337" s="1161"/>
      <c r="H337" s="1161"/>
      <c r="I337" s="1161"/>
      <c r="J337" s="1161"/>
      <c r="K337" s="1161"/>
      <c r="L337" s="1161"/>
      <c r="M337" s="1161"/>
      <c r="N337" s="1161"/>
      <c r="O337" s="1162"/>
    </row>
    <row r="338" spans="5:15" ht="17.100000000000001" customHeight="1">
      <c r="E338" s="1161"/>
      <c r="F338" s="1161"/>
      <c r="G338" s="1161"/>
      <c r="H338" s="1161"/>
      <c r="I338" s="1161"/>
      <c r="J338" s="1161"/>
      <c r="K338" s="1161"/>
      <c r="L338" s="1161"/>
      <c r="M338" s="1161"/>
      <c r="N338" s="1161"/>
      <c r="O338" s="1162"/>
    </row>
    <row r="339" spans="5:15" ht="17.100000000000001" customHeight="1">
      <c r="E339" s="1161"/>
      <c r="F339" s="1161"/>
      <c r="G339" s="1161"/>
      <c r="H339" s="1161"/>
      <c r="I339" s="1161"/>
      <c r="J339" s="1161"/>
      <c r="K339" s="1161"/>
      <c r="L339" s="1161"/>
      <c r="M339" s="1161"/>
      <c r="N339" s="1161"/>
      <c r="O339" s="1162"/>
    </row>
    <row r="340" spans="5:15" ht="17.100000000000001" customHeight="1">
      <c r="E340" s="1161"/>
      <c r="F340" s="1161"/>
      <c r="G340" s="1161"/>
      <c r="H340" s="1161"/>
      <c r="I340" s="1161"/>
      <c r="J340" s="1161"/>
      <c r="K340" s="1161"/>
      <c r="L340" s="1161"/>
      <c r="M340" s="1161"/>
      <c r="N340" s="1161"/>
      <c r="O340" s="1162"/>
    </row>
    <row r="341" spans="5:15" ht="17.100000000000001" customHeight="1">
      <c r="E341" s="1161"/>
      <c r="F341" s="1161"/>
      <c r="G341" s="1161"/>
      <c r="H341" s="1161"/>
      <c r="I341" s="1161"/>
      <c r="J341" s="1161"/>
      <c r="K341" s="1161"/>
      <c r="L341" s="1161"/>
      <c r="M341" s="1161"/>
      <c r="N341" s="1161"/>
      <c r="O341" s="1162"/>
    </row>
    <row r="342" spans="5:15" ht="17.100000000000001" customHeight="1">
      <c r="E342" s="1161"/>
      <c r="F342" s="1161"/>
      <c r="G342" s="1161"/>
      <c r="H342" s="1161"/>
      <c r="I342" s="1161"/>
      <c r="J342" s="1161"/>
      <c r="K342" s="1161"/>
      <c r="L342" s="1161"/>
      <c r="M342" s="1161"/>
      <c r="N342" s="1161"/>
      <c r="O342" s="1162"/>
    </row>
    <row r="343" spans="5:15" ht="17.100000000000001" customHeight="1">
      <c r="E343" s="1161"/>
      <c r="F343" s="1161"/>
      <c r="G343" s="1161"/>
      <c r="H343" s="1161"/>
      <c r="I343" s="1161"/>
      <c r="J343" s="1161"/>
      <c r="K343" s="1161"/>
      <c r="L343" s="1161"/>
      <c r="M343" s="1161"/>
      <c r="N343" s="1161"/>
      <c r="O343" s="1162"/>
    </row>
    <row r="344" spans="5:15" ht="17.100000000000001" customHeight="1">
      <c r="E344" s="1161"/>
      <c r="F344" s="1161"/>
      <c r="G344" s="1161"/>
      <c r="H344" s="1161"/>
      <c r="I344" s="1161"/>
      <c r="J344" s="1161"/>
      <c r="K344" s="1161"/>
      <c r="L344" s="1161"/>
      <c r="M344" s="1161"/>
      <c r="N344" s="1161"/>
      <c r="O344" s="1162"/>
    </row>
    <row r="345" spans="5:15" ht="17.100000000000001" customHeight="1">
      <c r="E345" s="1161"/>
      <c r="F345" s="1161"/>
      <c r="G345" s="1161"/>
      <c r="H345" s="1161"/>
      <c r="I345" s="1161"/>
      <c r="J345" s="1161"/>
      <c r="K345" s="1161"/>
      <c r="L345" s="1161"/>
      <c r="M345" s="1161"/>
      <c r="N345" s="1161"/>
      <c r="O345" s="1162"/>
    </row>
    <row r="346" spans="5:15" ht="17.100000000000001" customHeight="1">
      <c r="E346" s="1161"/>
      <c r="F346" s="1161"/>
      <c r="G346" s="1161"/>
      <c r="H346" s="1161"/>
      <c r="I346" s="1161"/>
      <c r="J346" s="1161"/>
      <c r="K346" s="1161"/>
      <c r="L346" s="1161"/>
      <c r="M346" s="1161"/>
      <c r="N346" s="1161"/>
      <c r="O346" s="1162"/>
    </row>
    <row r="347" spans="5:15" ht="17.100000000000001" customHeight="1">
      <c r="E347" s="1161"/>
      <c r="F347" s="1161"/>
      <c r="G347" s="1161"/>
      <c r="H347" s="1161"/>
      <c r="I347" s="1161"/>
      <c r="J347" s="1161"/>
      <c r="K347" s="1161"/>
      <c r="L347" s="1161"/>
      <c r="M347" s="1161"/>
      <c r="N347" s="1161"/>
      <c r="O347" s="1162"/>
    </row>
    <row r="348" spans="5:15" ht="17.100000000000001" customHeight="1">
      <c r="E348" s="1161"/>
      <c r="F348" s="1161"/>
      <c r="G348" s="1161"/>
      <c r="H348" s="1161"/>
      <c r="I348" s="1161"/>
      <c r="J348" s="1161"/>
      <c r="K348" s="1161"/>
      <c r="L348" s="1161"/>
      <c r="M348" s="1161"/>
      <c r="N348" s="1161"/>
      <c r="O348" s="1162"/>
    </row>
    <row r="349" spans="5:15" ht="17.100000000000001" customHeight="1">
      <c r="E349" s="1161"/>
      <c r="F349" s="1161"/>
      <c r="G349" s="1161"/>
      <c r="H349" s="1161"/>
      <c r="I349" s="1161"/>
      <c r="J349" s="1161"/>
      <c r="K349" s="1161"/>
      <c r="L349" s="1161"/>
      <c r="M349" s="1161"/>
      <c r="N349" s="1161"/>
      <c r="O349" s="1162"/>
    </row>
    <row r="350" spans="5:15" ht="17.100000000000001" customHeight="1">
      <c r="E350" s="1161"/>
      <c r="F350" s="1161"/>
      <c r="G350" s="1161"/>
      <c r="H350" s="1161"/>
      <c r="I350" s="1161"/>
      <c r="J350" s="1161"/>
      <c r="K350" s="1161"/>
      <c r="L350" s="1161"/>
      <c r="M350" s="1161"/>
      <c r="N350" s="1161"/>
      <c r="O350" s="1162"/>
    </row>
    <row r="351" spans="5:15" ht="17.100000000000001" customHeight="1">
      <c r="E351" s="1161"/>
      <c r="F351" s="1161"/>
      <c r="G351" s="1161"/>
      <c r="H351" s="1161"/>
      <c r="I351" s="1161"/>
      <c r="J351" s="1161"/>
      <c r="K351" s="1161"/>
      <c r="L351" s="1161"/>
      <c r="M351" s="1161"/>
      <c r="N351" s="1161"/>
      <c r="O351" s="1162"/>
    </row>
    <row r="352" spans="5:15" ht="17.100000000000001" customHeight="1">
      <c r="E352" s="1161"/>
      <c r="F352" s="1161"/>
      <c r="G352" s="1161"/>
      <c r="H352" s="1161"/>
      <c r="I352" s="1161"/>
      <c r="J352" s="1161"/>
      <c r="K352" s="1161"/>
      <c r="L352" s="1161"/>
      <c r="M352" s="1161"/>
      <c r="N352" s="1161"/>
      <c r="O352" s="1162"/>
    </row>
    <row r="353" spans="5:15" ht="17.100000000000001" customHeight="1">
      <c r="E353" s="1161"/>
      <c r="F353" s="1161"/>
      <c r="G353" s="1161"/>
      <c r="H353" s="1161"/>
      <c r="I353" s="1161"/>
      <c r="J353" s="1161"/>
      <c r="K353" s="1161"/>
      <c r="L353" s="1161"/>
      <c r="M353" s="1161"/>
      <c r="N353" s="1161"/>
      <c r="O353" s="1162"/>
    </row>
    <row r="354" spans="5:15" ht="17.100000000000001" customHeight="1">
      <c r="E354" s="1161"/>
      <c r="F354" s="1161"/>
      <c r="G354" s="1161"/>
      <c r="H354" s="1161"/>
      <c r="I354" s="1161"/>
      <c r="J354" s="1161"/>
      <c r="K354" s="1161"/>
      <c r="L354" s="1161"/>
      <c r="M354" s="1161"/>
      <c r="N354" s="1161"/>
      <c r="O354" s="1162"/>
    </row>
    <row r="355" spans="5:15" ht="17.100000000000001" customHeight="1">
      <c r="E355" s="1161"/>
      <c r="F355" s="1161"/>
      <c r="G355" s="1161"/>
      <c r="H355" s="1161"/>
      <c r="I355" s="1161"/>
      <c r="J355" s="1161"/>
      <c r="K355" s="1161"/>
      <c r="L355" s="1161"/>
      <c r="M355" s="1161"/>
      <c r="N355" s="1161"/>
      <c r="O355" s="1162"/>
    </row>
    <row r="356" spans="5:15" ht="17.100000000000001" customHeight="1">
      <c r="E356" s="1161"/>
      <c r="F356" s="1161"/>
      <c r="G356" s="1161"/>
      <c r="H356" s="1161"/>
      <c r="I356" s="1161"/>
      <c r="J356" s="1161"/>
      <c r="K356" s="1161"/>
      <c r="L356" s="1161"/>
      <c r="M356" s="1161"/>
      <c r="N356" s="1161"/>
      <c r="O356" s="1162"/>
    </row>
    <row r="357" spans="5:15" ht="17.100000000000001" customHeight="1">
      <c r="E357" s="1161"/>
      <c r="F357" s="1161"/>
      <c r="G357" s="1161"/>
      <c r="H357" s="1161"/>
      <c r="I357" s="1161"/>
      <c r="J357" s="1161"/>
      <c r="K357" s="1161"/>
      <c r="L357" s="1161"/>
      <c r="M357" s="1161"/>
      <c r="N357" s="1161"/>
      <c r="O357" s="1162"/>
    </row>
    <row r="358" spans="5:15" ht="17.100000000000001" customHeight="1">
      <c r="E358" s="1161"/>
      <c r="F358" s="1161"/>
      <c r="G358" s="1161"/>
      <c r="H358" s="1161"/>
      <c r="I358" s="1161"/>
      <c r="J358" s="1161"/>
      <c r="K358" s="1161"/>
      <c r="L358" s="1161"/>
      <c r="M358" s="1161"/>
      <c r="N358" s="1161"/>
      <c r="O358" s="1162"/>
    </row>
    <row r="359" spans="5:15" ht="17.100000000000001" customHeight="1">
      <c r="E359" s="1161"/>
      <c r="F359" s="1161"/>
      <c r="G359" s="1161"/>
      <c r="H359" s="1161"/>
      <c r="I359" s="1161"/>
      <c r="J359" s="1161"/>
      <c r="K359" s="1161"/>
      <c r="L359" s="1161"/>
      <c r="M359" s="1161"/>
      <c r="N359" s="1161"/>
      <c r="O359" s="1162"/>
    </row>
    <row r="360" spans="5:15" ht="17.100000000000001" customHeight="1">
      <c r="E360" s="1161"/>
      <c r="F360" s="1161"/>
      <c r="G360" s="1161"/>
      <c r="H360" s="1161"/>
      <c r="I360" s="1161"/>
      <c r="J360" s="1161"/>
      <c r="K360" s="1161"/>
      <c r="L360" s="1161"/>
      <c r="M360" s="1161"/>
      <c r="N360" s="1161"/>
      <c r="O360" s="1162"/>
    </row>
    <row r="361" spans="5:15" ht="17.100000000000001" customHeight="1">
      <c r="E361" s="1161"/>
      <c r="F361" s="1161"/>
      <c r="G361" s="1161"/>
      <c r="H361" s="1161"/>
      <c r="I361" s="1161"/>
      <c r="J361" s="1161"/>
      <c r="K361" s="1161"/>
      <c r="L361" s="1161"/>
      <c r="M361" s="1161"/>
      <c r="N361" s="1161"/>
      <c r="O361" s="1162"/>
    </row>
    <row r="362" spans="5:15" ht="17.100000000000001" customHeight="1">
      <c r="E362" s="1161"/>
      <c r="F362" s="1161"/>
      <c r="G362" s="1161"/>
      <c r="H362" s="1161"/>
      <c r="I362" s="1161"/>
      <c r="J362" s="1161"/>
      <c r="K362" s="1161"/>
      <c r="L362" s="1161"/>
      <c r="M362" s="1161"/>
      <c r="N362" s="1161"/>
      <c r="O362" s="1162"/>
    </row>
    <row r="363" spans="5:15" ht="17.100000000000001" customHeight="1">
      <c r="E363" s="1161"/>
      <c r="F363" s="1161"/>
      <c r="G363" s="1161"/>
      <c r="H363" s="1161"/>
      <c r="I363" s="1161"/>
      <c r="J363" s="1161"/>
      <c r="K363" s="1161"/>
      <c r="L363" s="1161"/>
      <c r="M363" s="1161"/>
      <c r="N363" s="1161"/>
      <c r="O363" s="1162"/>
    </row>
    <row r="364" spans="5:15" ht="17.100000000000001" customHeight="1">
      <c r="E364" s="1161"/>
      <c r="F364" s="1161"/>
      <c r="G364" s="1161"/>
      <c r="H364" s="1161"/>
      <c r="I364" s="1161"/>
      <c r="J364" s="1161"/>
      <c r="K364" s="1161"/>
      <c r="L364" s="1161"/>
      <c r="M364" s="1161"/>
      <c r="N364" s="1161"/>
      <c r="O364" s="1162"/>
    </row>
    <row r="365" spans="5:15" ht="17.100000000000001" customHeight="1">
      <c r="E365" s="1161"/>
      <c r="F365" s="1161"/>
      <c r="G365" s="1161"/>
      <c r="H365" s="1161"/>
      <c r="I365" s="1161"/>
      <c r="J365" s="1161"/>
      <c r="K365" s="1161"/>
      <c r="L365" s="1161"/>
      <c r="M365" s="1161"/>
      <c r="N365" s="1161"/>
      <c r="O365" s="1162"/>
    </row>
    <row r="366" spans="5:15" ht="17.100000000000001" customHeight="1">
      <c r="E366" s="1161"/>
      <c r="F366" s="1161"/>
      <c r="G366" s="1161"/>
      <c r="H366" s="1161"/>
      <c r="I366" s="1161"/>
      <c r="J366" s="1161"/>
      <c r="K366" s="1161"/>
      <c r="L366" s="1161"/>
      <c r="M366" s="1161"/>
      <c r="N366" s="1161"/>
      <c r="O366" s="1162"/>
    </row>
    <row r="367" spans="5:15" ht="17.100000000000001" customHeight="1">
      <c r="E367" s="1161"/>
      <c r="F367" s="1161"/>
      <c r="G367" s="1161"/>
      <c r="H367" s="1161"/>
      <c r="I367" s="1161"/>
      <c r="J367" s="1161"/>
      <c r="K367" s="1161"/>
      <c r="L367" s="1161"/>
      <c r="M367" s="1161"/>
      <c r="N367" s="1161"/>
      <c r="O367" s="1162"/>
    </row>
    <row r="368" spans="5:15" ht="17.100000000000001" customHeight="1">
      <c r="E368" s="1161"/>
      <c r="F368" s="1161"/>
      <c r="G368" s="1161"/>
      <c r="H368" s="1161"/>
      <c r="I368" s="1161"/>
      <c r="J368" s="1161"/>
      <c r="K368" s="1161"/>
      <c r="L368" s="1161"/>
      <c r="M368" s="1161"/>
      <c r="N368" s="1161"/>
      <c r="O368" s="1162"/>
    </row>
    <row r="369" spans="5:15" ht="17.100000000000001" customHeight="1">
      <c r="E369" s="1161"/>
      <c r="F369" s="1161"/>
      <c r="G369" s="1161"/>
      <c r="H369" s="1161"/>
      <c r="I369" s="1161"/>
      <c r="J369" s="1161"/>
      <c r="K369" s="1161"/>
      <c r="L369" s="1161"/>
      <c r="M369" s="1161"/>
      <c r="N369" s="1161"/>
      <c r="O369" s="1162"/>
    </row>
    <row r="370" spans="5:15" ht="17.100000000000001" customHeight="1">
      <c r="E370" s="1161"/>
      <c r="F370" s="1161"/>
      <c r="G370" s="1161"/>
      <c r="H370" s="1161"/>
      <c r="I370" s="1161"/>
      <c r="J370" s="1161"/>
      <c r="K370" s="1161"/>
      <c r="L370" s="1161"/>
      <c r="M370" s="1161"/>
      <c r="N370" s="1161"/>
      <c r="O370" s="1162"/>
    </row>
    <row r="371" spans="5:15" ht="17.100000000000001" customHeight="1">
      <c r="E371" s="1161"/>
      <c r="F371" s="1161"/>
      <c r="G371" s="1161"/>
      <c r="H371" s="1161"/>
      <c r="I371" s="1161"/>
      <c r="J371" s="1161"/>
      <c r="K371" s="1161"/>
      <c r="L371" s="1161"/>
      <c r="M371" s="1161"/>
      <c r="N371" s="1161"/>
      <c r="O371" s="1162"/>
    </row>
    <row r="372" spans="5:15" ht="17.100000000000001" customHeight="1">
      <c r="E372" s="1161"/>
      <c r="F372" s="1161"/>
      <c r="G372" s="1161"/>
      <c r="H372" s="1161"/>
      <c r="I372" s="1161"/>
      <c r="J372" s="1161"/>
      <c r="K372" s="1161"/>
      <c r="L372" s="1161"/>
      <c r="M372" s="1161"/>
      <c r="N372" s="1161"/>
      <c r="O372" s="1162"/>
    </row>
    <row r="373" spans="5:15" ht="17.100000000000001" customHeight="1">
      <c r="E373" s="1161"/>
      <c r="F373" s="1161"/>
      <c r="G373" s="1161"/>
      <c r="H373" s="1161"/>
      <c r="I373" s="1161"/>
      <c r="J373" s="1161"/>
      <c r="K373" s="1161"/>
      <c r="L373" s="1161"/>
      <c r="M373" s="1161"/>
      <c r="N373" s="1161"/>
      <c r="O373" s="1162"/>
    </row>
    <row r="374" spans="5:15" ht="17.100000000000001" customHeight="1">
      <c r="E374" s="1161"/>
      <c r="F374" s="1161"/>
      <c r="G374" s="1161"/>
      <c r="H374" s="1161"/>
      <c r="I374" s="1161"/>
      <c r="J374" s="1161"/>
      <c r="K374" s="1161"/>
      <c r="L374" s="1161"/>
      <c r="M374" s="1161"/>
      <c r="N374" s="1161"/>
      <c r="O374" s="1162"/>
    </row>
    <row r="375" spans="5:15" ht="17.100000000000001" customHeight="1">
      <c r="E375" s="1161"/>
      <c r="F375" s="1161"/>
      <c r="G375" s="1161"/>
      <c r="H375" s="1161"/>
      <c r="I375" s="1161"/>
      <c r="J375" s="1161"/>
      <c r="K375" s="1161"/>
      <c r="L375" s="1161"/>
      <c r="M375" s="1161"/>
      <c r="N375" s="1161"/>
      <c r="O375" s="1162"/>
    </row>
    <row r="376" spans="5:15" ht="17.100000000000001" customHeight="1">
      <c r="E376" s="1161"/>
      <c r="F376" s="1161"/>
      <c r="G376" s="1161"/>
      <c r="H376" s="1161"/>
      <c r="I376" s="1161"/>
      <c r="J376" s="1161"/>
      <c r="K376" s="1161"/>
      <c r="L376" s="1161"/>
      <c r="M376" s="1161"/>
      <c r="N376" s="1161"/>
      <c r="O376" s="1162"/>
    </row>
    <row r="377" spans="5:15" ht="17.100000000000001" customHeight="1">
      <c r="E377" s="1161"/>
      <c r="F377" s="1161"/>
      <c r="G377" s="1161"/>
      <c r="H377" s="1161"/>
      <c r="I377" s="1161"/>
      <c r="J377" s="1161"/>
      <c r="K377" s="1161"/>
      <c r="L377" s="1161"/>
      <c r="M377" s="1161"/>
      <c r="N377" s="1161"/>
      <c r="O377" s="1162"/>
    </row>
    <row r="378" spans="5:15" ht="17.100000000000001" customHeight="1">
      <c r="E378" s="1161"/>
      <c r="F378" s="1161"/>
      <c r="G378" s="1161"/>
      <c r="H378" s="1161"/>
      <c r="I378" s="1161"/>
      <c r="J378" s="1161"/>
      <c r="K378" s="1161"/>
      <c r="L378" s="1161"/>
      <c r="M378" s="1161"/>
      <c r="N378" s="1161"/>
      <c r="O378" s="1162"/>
    </row>
    <row r="379" spans="5:15" ht="17.100000000000001" customHeight="1">
      <c r="E379" s="1161"/>
      <c r="F379" s="1161"/>
      <c r="G379" s="1161"/>
      <c r="H379" s="1161"/>
      <c r="I379" s="1161"/>
      <c r="J379" s="1161"/>
      <c r="K379" s="1161"/>
      <c r="L379" s="1161"/>
      <c r="M379" s="1161"/>
      <c r="N379" s="1161"/>
      <c r="O379" s="1162"/>
    </row>
    <row r="380" spans="5:15" ht="17.100000000000001" customHeight="1">
      <c r="E380" s="1161"/>
      <c r="F380" s="1161"/>
      <c r="G380" s="1161"/>
      <c r="H380" s="1161"/>
      <c r="I380" s="1161"/>
      <c r="J380" s="1161"/>
      <c r="K380" s="1161"/>
      <c r="L380" s="1161"/>
      <c r="M380" s="1161"/>
      <c r="N380" s="1161"/>
      <c r="O380" s="1162"/>
    </row>
    <row r="381" spans="5:15" ht="17.100000000000001" customHeight="1">
      <c r="E381" s="1161"/>
      <c r="F381" s="1161"/>
      <c r="G381" s="1161"/>
      <c r="H381" s="1161"/>
      <c r="I381" s="1161"/>
      <c r="J381" s="1161"/>
      <c r="K381" s="1161"/>
      <c r="L381" s="1161"/>
      <c r="M381" s="1161"/>
      <c r="N381" s="1161"/>
      <c r="O381" s="1162"/>
    </row>
    <row r="382" spans="5:15" ht="17.100000000000001" customHeight="1">
      <c r="E382" s="1161"/>
      <c r="F382" s="1161"/>
      <c r="G382" s="1161"/>
      <c r="H382" s="1161"/>
      <c r="I382" s="1161"/>
      <c r="J382" s="1161"/>
      <c r="K382" s="1161"/>
      <c r="L382" s="1161"/>
      <c r="M382" s="1161"/>
      <c r="N382" s="1161"/>
      <c r="O382" s="1162"/>
    </row>
    <row r="383" spans="5:15" ht="17.100000000000001" customHeight="1">
      <c r="E383" s="1161"/>
      <c r="F383" s="1161"/>
      <c r="G383" s="1161"/>
      <c r="H383" s="1161"/>
      <c r="I383" s="1161"/>
      <c r="J383" s="1161"/>
      <c r="K383" s="1161"/>
      <c r="L383" s="1161"/>
      <c r="M383" s="1161"/>
      <c r="N383" s="1161"/>
      <c r="O383" s="1162"/>
    </row>
    <row r="384" spans="5:15" ht="17.100000000000001" customHeight="1">
      <c r="E384" s="1161"/>
      <c r="F384" s="1161"/>
      <c r="G384" s="1161"/>
      <c r="H384" s="1161"/>
      <c r="I384" s="1161"/>
      <c r="J384" s="1161"/>
      <c r="K384" s="1161"/>
      <c r="L384" s="1161"/>
      <c r="M384" s="1161"/>
      <c r="N384" s="1161"/>
      <c r="O384" s="1162"/>
    </row>
    <row r="385" spans="5:15" ht="17.100000000000001" customHeight="1">
      <c r="E385" s="1161"/>
      <c r="F385" s="1161"/>
      <c r="G385" s="1161"/>
      <c r="H385" s="1161"/>
      <c r="I385" s="1161"/>
      <c r="J385" s="1161"/>
      <c r="K385" s="1161"/>
      <c r="L385" s="1161"/>
      <c r="M385" s="1161"/>
      <c r="N385" s="1161"/>
      <c r="O385" s="1162"/>
    </row>
    <row r="386" spans="5:15" ht="17.100000000000001" customHeight="1">
      <c r="E386" s="1161"/>
      <c r="F386" s="1161"/>
      <c r="G386" s="1161"/>
      <c r="H386" s="1161"/>
      <c r="I386" s="1161"/>
      <c r="J386" s="1161"/>
      <c r="K386" s="1161"/>
      <c r="L386" s="1161"/>
      <c r="M386" s="1161"/>
      <c r="N386" s="1161"/>
      <c r="O386" s="1162"/>
    </row>
    <row r="387" spans="5:15" ht="17.100000000000001" customHeight="1">
      <c r="E387" s="1161"/>
      <c r="F387" s="1161"/>
      <c r="G387" s="1161"/>
      <c r="H387" s="1161"/>
      <c r="I387" s="1161"/>
      <c r="J387" s="1161"/>
      <c r="K387" s="1161"/>
      <c r="L387" s="1161"/>
      <c r="M387" s="1161"/>
      <c r="N387" s="1161"/>
      <c r="O387" s="1162"/>
    </row>
    <row r="388" spans="5:15" ht="17.100000000000001" customHeight="1">
      <c r="E388" s="1161"/>
      <c r="F388" s="1161"/>
      <c r="G388" s="1161"/>
      <c r="H388" s="1161"/>
      <c r="I388" s="1161"/>
      <c r="J388" s="1161"/>
      <c r="K388" s="1161"/>
      <c r="L388" s="1161"/>
      <c r="M388" s="1161"/>
      <c r="N388" s="1161"/>
      <c r="O388" s="1162"/>
    </row>
    <row r="389" spans="5:15" ht="17.100000000000001" customHeight="1">
      <c r="E389" s="1161"/>
      <c r="F389" s="1161"/>
      <c r="G389" s="1161"/>
      <c r="H389" s="1161"/>
      <c r="I389" s="1161"/>
      <c r="J389" s="1161"/>
      <c r="K389" s="1161"/>
      <c r="L389" s="1161"/>
      <c r="M389" s="1161"/>
      <c r="N389" s="1161"/>
      <c r="O389" s="1162"/>
    </row>
    <row r="390" spans="5:15" ht="17.100000000000001" customHeight="1">
      <c r="E390" s="1161"/>
      <c r="F390" s="1161"/>
      <c r="G390" s="1161"/>
      <c r="H390" s="1161"/>
      <c r="I390" s="1161"/>
      <c r="J390" s="1161"/>
      <c r="K390" s="1161"/>
      <c r="L390" s="1161"/>
      <c r="M390" s="1161"/>
      <c r="N390" s="1161"/>
      <c r="O390" s="1162"/>
    </row>
    <row r="391" spans="5:15" ht="17.100000000000001" customHeight="1">
      <c r="E391" s="1161"/>
      <c r="F391" s="1161"/>
      <c r="G391" s="1161"/>
      <c r="H391" s="1161"/>
      <c r="I391" s="1161"/>
      <c r="J391" s="1161"/>
      <c r="K391" s="1161"/>
      <c r="L391" s="1161"/>
      <c r="M391" s="1161"/>
      <c r="N391" s="1161"/>
      <c r="O391" s="1162"/>
    </row>
    <row r="392" spans="5:15" ht="17.100000000000001" customHeight="1">
      <c r="E392" s="1161"/>
      <c r="F392" s="1161"/>
      <c r="G392" s="1161"/>
      <c r="H392" s="1161"/>
      <c r="I392" s="1161"/>
      <c r="J392" s="1161"/>
      <c r="K392" s="1161"/>
      <c r="L392" s="1161"/>
      <c r="M392" s="1161"/>
      <c r="N392" s="1161"/>
      <c r="O392" s="1162"/>
    </row>
    <row r="393" spans="5:15" ht="17.100000000000001" customHeight="1">
      <c r="E393" s="1161"/>
      <c r="F393" s="1161"/>
      <c r="G393" s="1161"/>
      <c r="H393" s="1161"/>
      <c r="I393" s="1161"/>
      <c r="J393" s="1161"/>
      <c r="K393" s="1161"/>
      <c r="L393" s="1161"/>
      <c r="M393" s="1161"/>
      <c r="N393" s="1161"/>
      <c r="O393" s="1162"/>
    </row>
    <row r="394" spans="5:15" ht="17.100000000000001" customHeight="1">
      <c r="E394" s="1161"/>
      <c r="F394" s="1161"/>
      <c r="G394" s="1161"/>
      <c r="H394" s="1161"/>
      <c r="I394" s="1161"/>
      <c r="J394" s="1161"/>
      <c r="K394" s="1161"/>
      <c r="L394" s="1161"/>
      <c r="M394" s="1161"/>
      <c r="N394" s="1161"/>
      <c r="O394" s="1162"/>
    </row>
    <row r="395" spans="5:15" ht="17.100000000000001" customHeight="1">
      <c r="E395" s="1161"/>
      <c r="F395" s="1161"/>
      <c r="G395" s="1161"/>
      <c r="H395" s="1161"/>
      <c r="I395" s="1161"/>
      <c r="J395" s="1161"/>
      <c r="K395" s="1161"/>
      <c r="L395" s="1161"/>
      <c r="M395" s="1161"/>
      <c r="N395" s="1161"/>
      <c r="O395" s="1162"/>
    </row>
    <row r="396" spans="5:15" ht="17.100000000000001" customHeight="1">
      <c r="E396" s="1161"/>
      <c r="F396" s="1161"/>
      <c r="G396" s="1161"/>
      <c r="H396" s="1161"/>
      <c r="I396" s="1161"/>
      <c r="J396" s="1161"/>
      <c r="K396" s="1161"/>
      <c r="L396" s="1161"/>
      <c r="M396" s="1161"/>
      <c r="N396" s="1161"/>
      <c r="O396" s="1162"/>
    </row>
    <row r="397" spans="5:15" ht="17.100000000000001" customHeight="1">
      <c r="E397" s="1161"/>
      <c r="F397" s="1161"/>
      <c r="G397" s="1161"/>
      <c r="H397" s="1161"/>
      <c r="I397" s="1161"/>
      <c r="J397" s="1161"/>
      <c r="K397" s="1161"/>
      <c r="L397" s="1161"/>
      <c r="M397" s="1161"/>
      <c r="N397" s="1161"/>
      <c r="O397" s="1162"/>
    </row>
    <row r="398" spans="5:15" ht="17.100000000000001" customHeight="1">
      <c r="E398" s="1161"/>
      <c r="F398" s="1161"/>
      <c r="G398" s="1161"/>
      <c r="H398" s="1161"/>
      <c r="I398" s="1161"/>
      <c r="J398" s="1161"/>
      <c r="K398" s="1161"/>
      <c r="L398" s="1161"/>
      <c r="M398" s="1161"/>
      <c r="N398" s="1161"/>
      <c r="O398" s="1162"/>
    </row>
    <row r="399" spans="5:15" ht="17.100000000000001" customHeight="1">
      <c r="E399" s="1161"/>
      <c r="F399" s="1161"/>
      <c r="G399" s="1161"/>
      <c r="H399" s="1161"/>
      <c r="I399" s="1161"/>
      <c r="J399" s="1161"/>
      <c r="K399" s="1161"/>
      <c r="L399" s="1161"/>
      <c r="M399" s="1161"/>
      <c r="N399" s="1161"/>
      <c r="O399" s="1162"/>
    </row>
    <row r="400" spans="5:15" ht="17.100000000000001" customHeight="1">
      <c r="E400" s="1161"/>
      <c r="F400" s="1161"/>
      <c r="G400" s="1161"/>
      <c r="H400" s="1161"/>
      <c r="I400" s="1161"/>
      <c r="J400" s="1161"/>
      <c r="K400" s="1161"/>
      <c r="L400" s="1161"/>
      <c r="M400" s="1161"/>
      <c r="N400" s="1161"/>
      <c r="O400" s="1162"/>
    </row>
    <row r="401" spans="5:15" ht="17.100000000000001" customHeight="1">
      <c r="E401" s="1161"/>
      <c r="F401" s="1161"/>
      <c r="G401" s="1161"/>
      <c r="H401" s="1161"/>
      <c r="I401" s="1161"/>
      <c r="J401" s="1161"/>
      <c r="K401" s="1161"/>
      <c r="L401" s="1161"/>
      <c r="M401" s="1161"/>
      <c r="N401" s="1161"/>
      <c r="O401" s="1162"/>
    </row>
    <row r="402" spans="5:15" ht="17.100000000000001" customHeight="1">
      <c r="E402" s="1161"/>
      <c r="F402" s="1161"/>
      <c r="G402" s="1161"/>
      <c r="H402" s="1161"/>
      <c r="I402" s="1161"/>
      <c r="J402" s="1161"/>
      <c r="K402" s="1161"/>
      <c r="L402" s="1161"/>
      <c r="M402" s="1161"/>
      <c r="N402" s="1161"/>
      <c r="O402" s="1162"/>
    </row>
    <row r="403" spans="5:15" ht="17.100000000000001" customHeight="1">
      <c r="E403" s="1161"/>
      <c r="F403" s="1161"/>
      <c r="G403" s="1161"/>
      <c r="H403" s="1161"/>
      <c r="I403" s="1161"/>
      <c r="J403" s="1161"/>
      <c r="K403" s="1161"/>
      <c r="L403" s="1161"/>
      <c r="M403" s="1161"/>
      <c r="N403" s="1161"/>
      <c r="O403" s="1162"/>
    </row>
    <row r="404" spans="5:15" ht="17.100000000000001" customHeight="1">
      <c r="E404" s="1161"/>
      <c r="F404" s="1161"/>
      <c r="G404" s="1161"/>
      <c r="H404" s="1161"/>
      <c r="I404" s="1161"/>
      <c r="J404" s="1161"/>
      <c r="K404" s="1161"/>
      <c r="L404" s="1161"/>
      <c r="M404" s="1161"/>
      <c r="N404" s="1161"/>
      <c r="O404" s="1162"/>
    </row>
    <row r="405" spans="5:15" ht="17.100000000000001" customHeight="1">
      <c r="E405" s="1161"/>
      <c r="F405" s="1161"/>
      <c r="G405" s="1161"/>
      <c r="H405" s="1161"/>
      <c r="I405" s="1161"/>
      <c r="J405" s="1161"/>
      <c r="K405" s="1161"/>
      <c r="L405" s="1161"/>
      <c r="M405" s="1161"/>
      <c r="N405" s="1161"/>
      <c r="O405" s="1162"/>
    </row>
    <row r="406" spans="5:15" ht="17.100000000000001" customHeight="1">
      <c r="E406" s="1161"/>
      <c r="F406" s="1161"/>
      <c r="G406" s="1161"/>
      <c r="H406" s="1161"/>
      <c r="I406" s="1161"/>
      <c r="J406" s="1161"/>
      <c r="K406" s="1161"/>
      <c r="L406" s="1161"/>
      <c r="M406" s="1161"/>
      <c r="N406" s="1161"/>
      <c r="O406" s="1162"/>
    </row>
    <row r="407" spans="5:15" ht="17.100000000000001" customHeight="1">
      <c r="E407" s="1161"/>
      <c r="F407" s="1161"/>
      <c r="G407" s="1161"/>
      <c r="H407" s="1161"/>
      <c r="I407" s="1161"/>
      <c r="J407" s="1161"/>
      <c r="K407" s="1161"/>
      <c r="L407" s="1161"/>
      <c r="M407" s="1161"/>
      <c r="N407" s="1161"/>
      <c r="O407" s="1162"/>
    </row>
    <row r="408" spans="5:15" ht="17.100000000000001" customHeight="1">
      <c r="E408" s="1161"/>
      <c r="F408" s="1161"/>
      <c r="G408" s="1161"/>
      <c r="H408" s="1161"/>
      <c r="I408" s="1161"/>
      <c r="J408" s="1161"/>
      <c r="K408" s="1161"/>
      <c r="L408" s="1161"/>
      <c r="M408" s="1161"/>
      <c r="N408" s="1161"/>
      <c r="O408" s="1162"/>
    </row>
    <row r="409" spans="5:15" ht="17.100000000000001" customHeight="1">
      <c r="E409" s="1161"/>
      <c r="F409" s="1161"/>
      <c r="G409" s="1161"/>
      <c r="H409" s="1161"/>
      <c r="I409" s="1161"/>
      <c r="J409" s="1161"/>
      <c r="K409" s="1161"/>
      <c r="L409" s="1161"/>
      <c r="M409" s="1161"/>
      <c r="N409" s="1161"/>
      <c r="O409" s="1162"/>
    </row>
    <row r="410" spans="5:15" ht="17.100000000000001" customHeight="1">
      <c r="E410" s="1161"/>
      <c r="F410" s="1161"/>
      <c r="G410" s="1161"/>
      <c r="H410" s="1161"/>
      <c r="I410" s="1161"/>
      <c r="J410" s="1161"/>
      <c r="K410" s="1161"/>
      <c r="L410" s="1161"/>
      <c r="M410" s="1161"/>
      <c r="N410" s="1161"/>
      <c r="O410" s="1162"/>
    </row>
    <row r="411" spans="5:15" ht="17.100000000000001" customHeight="1">
      <c r="E411" s="1161"/>
      <c r="F411" s="1161"/>
      <c r="G411" s="1161"/>
      <c r="H411" s="1161"/>
      <c r="I411" s="1161"/>
      <c r="J411" s="1161"/>
      <c r="K411" s="1161"/>
      <c r="L411" s="1161"/>
      <c r="M411" s="1161"/>
      <c r="N411" s="1161"/>
      <c r="O411" s="1162"/>
    </row>
    <row r="412" spans="5:15" ht="17.100000000000001" customHeight="1">
      <c r="E412" s="1161"/>
      <c r="F412" s="1161"/>
      <c r="G412" s="1161"/>
      <c r="H412" s="1161"/>
      <c r="I412" s="1161"/>
      <c r="J412" s="1161"/>
      <c r="K412" s="1161"/>
      <c r="L412" s="1161"/>
      <c r="M412" s="1161"/>
      <c r="N412" s="1161"/>
      <c r="O412" s="1162"/>
    </row>
    <row r="413" spans="5:15" ht="17.100000000000001" customHeight="1">
      <c r="E413" s="1161"/>
      <c r="F413" s="1161"/>
      <c r="G413" s="1161"/>
      <c r="H413" s="1161"/>
      <c r="I413" s="1161"/>
      <c r="J413" s="1161"/>
      <c r="K413" s="1161"/>
      <c r="L413" s="1161"/>
      <c r="M413" s="1161"/>
      <c r="N413" s="1161"/>
      <c r="O413" s="1162"/>
    </row>
    <row r="414" spans="5:15" ht="17.100000000000001" customHeight="1">
      <c r="E414" s="1161"/>
      <c r="F414" s="1161"/>
      <c r="G414" s="1161"/>
      <c r="H414" s="1161"/>
      <c r="I414" s="1161"/>
      <c r="J414" s="1161"/>
      <c r="K414" s="1161"/>
      <c r="L414" s="1161"/>
      <c r="M414" s="1161"/>
      <c r="N414" s="1161"/>
      <c r="O414" s="1162"/>
    </row>
    <row r="415" spans="5:15" ht="17.100000000000001" customHeight="1">
      <c r="E415" s="1161"/>
      <c r="F415" s="1161"/>
      <c r="G415" s="1161"/>
      <c r="H415" s="1161"/>
      <c r="I415" s="1161"/>
      <c r="J415" s="1161"/>
      <c r="K415" s="1161"/>
      <c r="L415" s="1161"/>
      <c r="M415" s="1161"/>
      <c r="N415" s="1161"/>
      <c r="O415" s="1162"/>
    </row>
    <row r="416" spans="5:15" ht="17.100000000000001" customHeight="1">
      <c r="E416" s="1161"/>
      <c r="F416" s="1161"/>
      <c r="G416" s="1161"/>
      <c r="H416" s="1161"/>
      <c r="I416" s="1161"/>
      <c r="J416" s="1161"/>
      <c r="K416" s="1161"/>
      <c r="L416" s="1161"/>
      <c r="M416" s="1161"/>
      <c r="N416" s="1161"/>
      <c r="O416" s="1162"/>
    </row>
    <row r="417" spans="5:15" ht="17.100000000000001" customHeight="1">
      <c r="E417" s="1161"/>
      <c r="F417" s="1161"/>
      <c r="G417" s="1161"/>
      <c r="H417" s="1161"/>
      <c r="I417" s="1161"/>
      <c r="J417" s="1161"/>
      <c r="K417" s="1161"/>
      <c r="L417" s="1161"/>
      <c r="M417" s="1161"/>
      <c r="N417" s="1161"/>
      <c r="O417" s="1162"/>
    </row>
    <row r="418" spans="5:15" ht="17.100000000000001" customHeight="1">
      <c r="E418" s="1161"/>
      <c r="F418" s="1161"/>
      <c r="G418" s="1161"/>
      <c r="H418" s="1161"/>
      <c r="I418" s="1161"/>
      <c r="J418" s="1161"/>
      <c r="K418" s="1161"/>
      <c r="L418" s="1161"/>
      <c r="M418" s="1161"/>
      <c r="N418" s="1161"/>
      <c r="O418" s="1162"/>
    </row>
    <row r="419" spans="5:15" ht="17.100000000000001" customHeight="1">
      <c r="E419" s="1161"/>
      <c r="F419" s="1161"/>
      <c r="G419" s="1161"/>
      <c r="H419" s="1161"/>
      <c r="I419" s="1161"/>
      <c r="J419" s="1161"/>
      <c r="K419" s="1161"/>
      <c r="L419" s="1161"/>
      <c r="M419" s="1161"/>
      <c r="N419" s="1161"/>
      <c r="O419" s="1162"/>
    </row>
    <row r="420" spans="5:15" ht="17.100000000000001" customHeight="1">
      <c r="E420" s="1161"/>
      <c r="F420" s="1161"/>
      <c r="G420" s="1161"/>
      <c r="H420" s="1161"/>
      <c r="I420" s="1161"/>
      <c r="J420" s="1161"/>
      <c r="K420" s="1161"/>
      <c r="L420" s="1161"/>
      <c r="M420" s="1161"/>
      <c r="N420" s="1161"/>
      <c r="O420" s="1162"/>
    </row>
    <row r="421" spans="5:15" ht="17.100000000000001" customHeight="1">
      <c r="E421" s="1161"/>
      <c r="F421" s="1161"/>
      <c r="G421" s="1161"/>
      <c r="H421" s="1161"/>
      <c r="I421" s="1161"/>
      <c r="J421" s="1161"/>
      <c r="K421" s="1161"/>
      <c r="L421" s="1161"/>
      <c r="M421" s="1161"/>
      <c r="N421" s="1161"/>
      <c r="O421" s="1162"/>
    </row>
    <row r="422" spans="5:15" ht="17.100000000000001" customHeight="1">
      <c r="E422" s="1161"/>
      <c r="F422" s="1161"/>
      <c r="G422" s="1161"/>
      <c r="H422" s="1161"/>
      <c r="I422" s="1161"/>
      <c r="J422" s="1161"/>
      <c r="K422" s="1161"/>
      <c r="L422" s="1161"/>
      <c r="M422" s="1161"/>
      <c r="N422" s="1161"/>
      <c r="O422" s="1162"/>
    </row>
    <row r="423" spans="5:15" ht="17.100000000000001" customHeight="1">
      <c r="E423" s="1161"/>
      <c r="F423" s="1161"/>
      <c r="G423" s="1161"/>
      <c r="H423" s="1161"/>
      <c r="I423" s="1161"/>
      <c r="J423" s="1161"/>
      <c r="K423" s="1161"/>
      <c r="L423" s="1161"/>
      <c r="M423" s="1161"/>
      <c r="N423" s="1161"/>
      <c r="O423" s="1162"/>
    </row>
    <row r="424" spans="5:15" ht="17.100000000000001" customHeight="1">
      <c r="E424" s="1161"/>
      <c r="F424" s="1161"/>
      <c r="G424" s="1161"/>
      <c r="H424" s="1161"/>
      <c r="I424" s="1161"/>
      <c r="J424" s="1161"/>
      <c r="K424" s="1161"/>
      <c r="L424" s="1161"/>
      <c r="M424" s="1161"/>
      <c r="N424" s="1161"/>
      <c r="O424" s="1162"/>
    </row>
    <row r="425" spans="5:15" ht="17.100000000000001" customHeight="1">
      <c r="E425" s="1161"/>
      <c r="F425" s="1161"/>
      <c r="G425" s="1161"/>
      <c r="H425" s="1161"/>
      <c r="I425" s="1161"/>
      <c r="J425" s="1161"/>
      <c r="K425" s="1161"/>
      <c r="L425" s="1161"/>
      <c r="M425" s="1161"/>
      <c r="N425" s="1161"/>
      <c r="O425" s="1162"/>
    </row>
    <row r="426" spans="5:15" ht="17.100000000000001" customHeight="1">
      <c r="E426" s="1161"/>
      <c r="F426" s="1161"/>
      <c r="G426" s="1161"/>
      <c r="H426" s="1161"/>
      <c r="I426" s="1161"/>
      <c r="J426" s="1161"/>
      <c r="K426" s="1161"/>
      <c r="L426" s="1161"/>
      <c r="M426" s="1161"/>
      <c r="N426" s="1161"/>
      <c r="O426" s="1162"/>
    </row>
    <row r="427" spans="5:15" ht="17.100000000000001" customHeight="1">
      <c r="E427" s="1161"/>
      <c r="F427" s="1161"/>
      <c r="G427" s="1161"/>
      <c r="H427" s="1161"/>
      <c r="I427" s="1161"/>
      <c r="J427" s="1161"/>
      <c r="K427" s="1161"/>
      <c r="L427" s="1161"/>
      <c r="M427" s="1161"/>
      <c r="N427" s="1161"/>
      <c r="O427" s="1162"/>
    </row>
    <row r="428" spans="5:15" ht="17.100000000000001" customHeight="1">
      <c r="E428" s="1161"/>
      <c r="F428" s="1161"/>
      <c r="G428" s="1161"/>
      <c r="H428" s="1161"/>
      <c r="I428" s="1161"/>
      <c r="J428" s="1161"/>
      <c r="K428" s="1161"/>
      <c r="L428" s="1161"/>
      <c r="M428" s="1161"/>
      <c r="N428" s="1161"/>
      <c r="O428" s="1162"/>
    </row>
    <row r="429" spans="5:15" ht="17.100000000000001" customHeight="1">
      <c r="E429" s="1161"/>
      <c r="F429" s="1161"/>
      <c r="G429" s="1161"/>
      <c r="H429" s="1161"/>
      <c r="I429" s="1161"/>
      <c r="J429" s="1161"/>
      <c r="K429" s="1161"/>
      <c r="L429" s="1161"/>
      <c r="M429" s="1161"/>
      <c r="N429" s="1161"/>
      <c r="O429" s="1162"/>
    </row>
    <row r="430" spans="5:15" ht="17.100000000000001" customHeight="1">
      <c r="E430" s="1161"/>
      <c r="F430" s="1161"/>
      <c r="G430" s="1161"/>
      <c r="H430" s="1161"/>
      <c r="I430" s="1161"/>
      <c r="J430" s="1161"/>
      <c r="K430" s="1161"/>
      <c r="L430" s="1161"/>
      <c r="M430" s="1161"/>
      <c r="N430" s="1161"/>
      <c r="O430" s="1162"/>
    </row>
    <row r="431" spans="5:15" ht="17.100000000000001" customHeight="1">
      <c r="E431" s="1161"/>
      <c r="F431" s="1161"/>
      <c r="G431" s="1161"/>
      <c r="H431" s="1161"/>
      <c r="I431" s="1161"/>
      <c r="J431" s="1161"/>
      <c r="K431" s="1161"/>
      <c r="L431" s="1161"/>
      <c r="M431" s="1161"/>
      <c r="N431" s="1161"/>
      <c r="O431" s="1162"/>
    </row>
    <row r="432" spans="5:15" ht="17.100000000000001" customHeight="1">
      <c r="E432" s="1161"/>
      <c r="F432" s="1161"/>
      <c r="G432" s="1161"/>
      <c r="H432" s="1161"/>
      <c r="I432" s="1161"/>
      <c r="J432" s="1161"/>
      <c r="K432" s="1161"/>
      <c r="L432" s="1161"/>
      <c r="M432" s="1161"/>
      <c r="N432" s="1161"/>
      <c r="O432" s="1162"/>
    </row>
    <row r="433" spans="5:15" ht="17.100000000000001" customHeight="1">
      <c r="E433" s="1161"/>
      <c r="F433" s="1161"/>
      <c r="G433" s="1161"/>
      <c r="H433" s="1161"/>
      <c r="I433" s="1161"/>
      <c r="J433" s="1161"/>
      <c r="K433" s="1161"/>
      <c r="L433" s="1161"/>
      <c r="M433" s="1161"/>
      <c r="N433" s="1161"/>
      <c r="O433" s="1162"/>
    </row>
    <row r="434" spans="5:15" ht="17.100000000000001" customHeight="1">
      <c r="E434" s="1161"/>
      <c r="F434" s="1161"/>
      <c r="G434" s="1161"/>
      <c r="H434" s="1161"/>
      <c r="I434" s="1161"/>
      <c r="J434" s="1161"/>
      <c r="K434" s="1161"/>
      <c r="L434" s="1161"/>
      <c r="M434" s="1161"/>
      <c r="N434" s="1161"/>
      <c r="O434" s="1162"/>
    </row>
    <row r="435" spans="5:15" ht="17.100000000000001" customHeight="1">
      <c r="E435" s="1161"/>
      <c r="F435" s="1161"/>
      <c r="G435" s="1161"/>
      <c r="H435" s="1161"/>
      <c r="I435" s="1161"/>
      <c r="J435" s="1161"/>
      <c r="K435" s="1161"/>
      <c r="L435" s="1161"/>
      <c r="M435" s="1161"/>
      <c r="N435" s="1161"/>
      <c r="O435" s="1162"/>
    </row>
    <row r="436" spans="5:15" ht="17.100000000000001" customHeight="1">
      <c r="E436" s="1161"/>
      <c r="F436" s="1161"/>
      <c r="G436" s="1161"/>
      <c r="H436" s="1161"/>
      <c r="I436" s="1161"/>
      <c r="J436" s="1161"/>
      <c r="K436" s="1161"/>
      <c r="L436" s="1161"/>
      <c r="M436" s="1161"/>
      <c r="N436" s="1161"/>
      <c r="O436" s="1162"/>
    </row>
    <row r="437" spans="5:15" ht="17.100000000000001" customHeight="1">
      <c r="E437" s="1161"/>
      <c r="F437" s="1161"/>
      <c r="G437" s="1161"/>
      <c r="H437" s="1161"/>
      <c r="I437" s="1161"/>
      <c r="J437" s="1161"/>
      <c r="K437" s="1161"/>
      <c r="L437" s="1161"/>
      <c r="M437" s="1161"/>
      <c r="N437" s="1161"/>
      <c r="O437" s="1162"/>
    </row>
    <row r="438" spans="5:15" ht="17.100000000000001" customHeight="1">
      <c r="E438" s="1161"/>
      <c r="F438" s="1161"/>
      <c r="G438" s="1161"/>
      <c r="H438" s="1161"/>
      <c r="I438" s="1161"/>
      <c r="J438" s="1161"/>
      <c r="K438" s="1161"/>
      <c r="L438" s="1161"/>
      <c r="M438" s="1161"/>
      <c r="N438" s="1161"/>
      <c r="O438" s="1162"/>
    </row>
    <row r="439" spans="5:15" ht="17.100000000000001" customHeight="1">
      <c r="E439" s="1161"/>
      <c r="F439" s="1161"/>
      <c r="G439" s="1161"/>
      <c r="H439" s="1161"/>
      <c r="I439" s="1161"/>
      <c r="J439" s="1161"/>
      <c r="K439" s="1161"/>
      <c r="L439" s="1161"/>
      <c r="M439" s="1161"/>
      <c r="N439" s="1161"/>
      <c r="O439" s="1162"/>
    </row>
    <row r="440" spans="5:15" ht="17.100000000000001" customHeight="1">
      <c r="E440" s="1161"/>
      <c r="F440" s="1161"/>
      <c r="G440" s="1161"/>
      <c r="H440" s="1161"/>
      <c r="I440" s="1161"/>
      <c r="J440" s="1161"/>
      <c r="K440" s="1161"/>
      <c r="L440" s="1161"/>
      <c r="M440" s="1161"/>
      <c r="N440" s="1161"/>
      <c r="O440" s="1162"/>
    </row>
    <row r="441" spans="5:15" ht="17.100000000000001" customHeight="1">
      <c r="E441" s="1161"/>
      <c r="F441" s="1161"/>
      <c r="G441" s="1161"/>
      <c r="H441" s="1161"/>
      <c r="I441" s="1161"/>
      <c r="J441" s="1161"/>
      <c r="K441" s="1161"/>
      <c r="L441" s="1161"/>
      <c r="M441" s="1161"/>
      <c r="N441" s="1161"/>
      <c r="O441" s="1162"/>
    </row>
    <row r="442" spans="5:15" ht="17.100000000000001" customHeight="1">
      <c r="E442" s="1161"/>
      <c r="F442" s="1161"/>
      <c r="G442" s="1161"/>
      <c r="H442" s="1161"/>
      <c r="I442" s="1161"/>
      <c r="J442" s="1161"/>
      <c r="K442" s="1161"/>
      <c r="L442" s="1161"/>
      <c r="M442" s="1161"/>
      <c r="N442" s="1161"/>
      <c r="O442" s="1162"/>
    </row>
    <row r="443" spans="5:15" ht="17.100000000000001" customHeight="1">
      <c r="E443" s="1161"/>
      <c r="F443" s="1161"/>
      <c r="G443" s="1161"/>
      <c r="H443" s="1161"/>
      <c r="I443" s="1161"/>
      <c r="J443" s="1161"/>
      <c r="K443" s="1161"/>
      <c r="L443" s="1161"/>
      <c r="M443" s="1161"/>
      <c r="N443" s="1161"/>
      <c r="O443" s="1162"/>
    </row>
    <row r="444" spans="5:15" ht="17.100000000000001" customHeight="1">
      <c r="E444" s="1161"/>
      <c r="F444" s="1161"/>
      <c r="G444" s="1161"/>
      <c r="H444" s="1161"/>
      <c r="I444" s="1161"/>
      <c r="J444" s="1161"/>
      <c r="K444" s="1161"/>
      <c r="L444" s="1161"/>
      <c r="M444" s="1161"/>
      <c r="N444" s="1161"/>
      <c r="O444" s="1162"/>
    </row>
    <row r="445" spans="5:15" ht="17.100000000000001" customHeight="1">
      <c r="E445" s="1161"/>
      <c r="F445" s="1161"/>
      <c r="G445" s="1161"/>
      <c r="H445" s="1161"/>
      <c r="I445" s="1161"/>
      <c r="J445" s="1161"/>
      <c r="K445" s="1161"/>
      <c r="L445" s="1161"/>
      <c r="M445" s="1161"/>
      <c r="N445" s="1161"/>
      <c r="O445" s="1162"/>
    </row>
    <row r="446" spans="5:15" ht="17.100000000000001" customHeight="1">
      <c r="E446" s="1161"/>
      <c r="F446" s="1161"/>
      <c r="G446" s="1161"/>
      <c r="H446" s="1161"/>
      <c r="I446" s="1161"/>
      <c r="J446" s="1161"/>
      <c r="K446" s="1161"/>
      <c r="L446" s="1161"/>
      <c r="M446" s="1161"/>
      <c r="N446" s="1161"/>
      <c r="O446" s="1162"/>
    </row>
    <row r="447" spans="5:15" ht="17.100000000000001" customHeight="1">
      <c r="E447" s="1161"/>
      <c r="F447" s="1161"/>
      <c r="G447" s="1161"/>
      <c r="H447" s="1161"/>
      <c r="I447" s="1161"/>
      <c r="J447" s="1161"/>
      <c r="K447" s="1161"/>
      <c r="L447" s="1161"/>
      <c r="M447" s="1161"/>
      <c r="N447" s="1161"/>
      <c r="O447" s="1162"/>
    </row>
    <row r="448" spans="5:15" ht="17.100000000000001" customHeight="1">
      <c r="E448" s="1161"/>
      <c r="F448" s="1161"/>
      <c r="G448" s="1161"/>
      <c r="H448" s="1161"/>
      <c r="I448" s="1161"/>
      <c r="J448" s="1161"/>
      <c r="K448" s="1161"/>
      <c r="L448" s="1161"/>
      <c r="M448" s="1161"/>
      <c r="N448" s="1161"/>
      <c r="O448" s="1162"/>
    </row>
    <row r="449" spans="5:15" ht="17.100000000000001" customHeight="1">
      <c r="E449" s="1161"/>
      <c r="F449" s="1161"/>
      <c r="G449" s="1161"/>
      <c r="H449" s="1161"/>
      <c r="I449" s="1161"/>
      <c r="J449" s="1161"/>
      <c r="K449" s="1161"/>
      <c r="L449" s="1161"/>
      <c r="M449" s="1161"/>
      <c r="N449" s="1161"/>
      <c r="O449" s="1162"/>
    </row>
    <row r="450" spans="5:15" ht="17.100000000000001" customHeight="1">
      <c r="E450" s="1161"/>
      <c r="F450" s="1161"/>
      <c r="G450" s="1161"/>
      <c r="H450" s="1161"/>
      <c r="I450" s="1161"/>
      <c r="J450" s="1161"/>
      <c r="K450" s="1161"/>
      <c r="L450" s="1161"/>
      <c r="M450" s="1161"/>
      <c r="N450" s="1161"/>
      <c r="O450" s="1162"/>
    </row>
    <row r="451" spans="5:15" ht="17.100000000000001" customHeight="1">
      <c r="E451" s="1161"/>
      <c r="F451" s="1161"/>
      <c r="G451" s="1161"/>
      <c r="H451" s="1161"/>
      <c r="I451" s="1161"/>
      <c r="J451" s="1161"/>
      <c r="K451" s="1161"/>
      <c r="L451" s="1161"/>
      <c r="M451" s="1161"/>
      <c r="N451" s="1161"/>
      <c r="O451" s="1162"/>
    </row>
    <row r="452" spans="5:15" ht="17.100000000000001" customHeight="1">
      <c r="E452" s="1161"/>
      <c r="F452" s="1161"/>
      <c r="G452" s="1161"/>
      <c r="H452" s="1161"/>
      <c r="I452" s="1161"/>
      <c r="J452" s="1161"/>
      <c r="K452" s="1161"/>
      <c r="L452" s="1161"/>
      <c r="M452" s="1161"/>
      <c r="N452" s="1161"/>
      <c r="O452" s="1162"/>
    </row>
    <row r="453" spans="5:15" ht="17.100000000000001" customHeight="1">
      <c r="E453" s="1161"/>
      <c r="F453" s="1161"/>
      <c r="G453" s="1161"/>
      <c r="H453" s="1161"/>
      <c r="I453" s="1161"/>
      <c r="J453" s="1161"/>
      <c r="K453" s="1161"/>
      <c r="L453" s="1161"/>
      <c r="M453" s="1161"/>
      <c r="N453" s="1161"/>
      <c r="O453" s="1162"/>
    </row>
    <row r="454" spans="5:15" ht="17.100000000000001" customHeight="1">
      <c r="E454" s="1161"/>
      <c r="F454" s="1161"/>
      <c r="G454" s="1161"/>
      <c r="H454" s="1161"/>
      <c r="I454" s="1161"/>
      <c r="J454" s="1161"/>
      <c r="K454" s="1161"/>
      <c r="L454" s="1161"/>
      <c r="M454" s="1161"/>
      <c r="N454" s="1161"/>
      <c r="O454" s="1162"/>
    </row>
    <row r="455" spans="5:15" ht="17.100000000000001" customHeight="1">
      <c r="E455" s="1161"/>
      <c r="F455" s="1161"/>
      <c r="G455" s="1161"/>
      <c r="H455" s="1161"/>
      <c r="I455" s="1161"/>
      <c r="J455" s="1161"/>
      <c r="K455" s="1161"/>
      <c r="L455" s="1161"/>
      <c r="M455" s="1161"/>
      <c r="N455" s="1161"/>
      <c r="O455" s="1162"/>
    </row>
    <row r="456" spans="5:15" ht="17.100000000000001" customHeight="1">
      <c r="E456" s="1161"/>
      <c r="F456" s="1161"/>
      <c r="G456" s="1161"/>
      <c r="H456" s="1161"/>
      <c r="I456" s="1161"/>
      <c r="J456" s="1161"/>
      <c r="K456" s="1161"/>
      <c r="L456" s="1161"/>
      <c r="M456" s="1161"/>
      <c r="N456" s="1161"/>
      <c r="O456" s="1162"/>
    </row>
    <row r="457" spans="5:15" ht="17.100000000000001" customHeight="1">
      <c r="E457" s="1161"/>
      <c r="F457" s="1161"/>
      <c r="G457" s="1161"/>
      <c r="H457" s="1161"/>
      <c r="I457" s="1161"/>
      <c r="J457" s="1161"/>
      <c r="K457" s="1161"/>
      <c r="L457" s="1161"/>
      <c r="M457" s="1161"/>
      <c r="N457" s="1161"/>
      <c r="O457" s="1162"/>
    </row>
    <row r="458" spans="5:15" ht="17.100000000000001" customHeight="1">
      <c r="E458" s="1161"/>
      <c r="F458" s="1161"/>
      <c r="G458" s="1161"/>
      <c r="H458" s="1161"/>
      <c r="I458" s="1161"/>
      <c r="J458" s="1161"/>
      <c r="K458" s="1161"/>
      <c r="L458" s="1161"/>
      <c r="M458" s="1161"/>
      <c r="N458" s="1161"/>
      <c r="O458" s="1162"/>
    </row>
    <row r="459" spans="5:15" ht="17.100000000000001" customHeight="1">
      <c r="E459" s="1161"/>
      <c r="F459" s="1161"/>
      <c r="G459" s="1161"/>
      <c r="H459" s="1161"/>
      <c r="I459" s="1161"/>
      <c r="J459" s="1161"/>
      <c r="K459" s="1161"/>
      <c r="L459" s="1161"/>
      <c r="M459" s="1161"/>
      <c r="N459" s="1161"/>
      <c r="O459" s="1162"/>
    </row>
    <row r="460" spans="5:15" ht="17.100000000000001" customHeight="1">
      <c r="E460" s="1161"/>
      <c r="F460" s="1161"/>
      <c r="G460" s="1161"/>
      <c r="H460" s="1161"/>
      <c r="I460" s="1161"/>
      <c r="J460" s="1161"/>
      <c r="K460" s="1161"/>
      <c r="L460" s="1161"/>
      <c r="M460" s="1161"/>
      <c r="N460" s="1161"/>
      <c r="O460" s="1162"/>
    </row>
    <row r="461" spans="5:15" ht="17.100000000000001" customHeight="1">
      <c r="E461" s="1161"/>
      <c r="F461" s="1161"/>
      <c r="G461" s="1161"/>
      <c r="H461" s="1161"/>
      <c r="I461" s="1161"/>
      <c r="J461" s="1161"/>
      <c r="K461" s="1161"/>
      <c r="L461" s="1161"/>
      <c r="M461" s="1161"/>
      <c r="N461" s="1161"/>
      <c r="O461" s="1162"/>
    </row>
    <row r="462" spans="5:15" ht="17.100000000000001" customHeight="1">
      <c r="E462" s="1161"/>
      <c r="F462" s="1161"/>
      <c r="G462" s="1161"/>
      <c r="H462" s="1161"/>
      <c r="I462" s="1161"/>
      <c r="J462" s="1161"/>
      <c r="K462" s="1161"/>
      <c r="L462" s="1161"/>
      <c r="M462" s="1161"/>
      <c r="N462" s="1161"/>
      <c r="O462" s="1162"/>
    </row>
    <row r="463" spans="5:15" ht="17.100000000000001" customHeight="1">
      <c r="E463" s="1161"/>
      <c r="F463" s="1161"/>
      <c r="G463" s="1161"/>
      <c r="H463" s="1161"/>
      <c r="I463" s="1161"/>
      <c r="J463" s="1161"/>
      <c r="K463" s="1161"/>
      <c r="L463" s="1161"/>
      <c r="M463" s="1161"/>
      <c r="N463" s="1161"/>
      <c r="O463" s="1162"/>
    </row>
    <row r="464" spans="5:15" ht="17.100000000000001" customHeight="1">
      <c r="E464" s="1161"/>
      <c r="F464" s="1161"/>
      <c r="G464" s="1161"/>
      <c r="H464" s="1161"/>
      <c r="I464" s="1161"/>
      <c r="J464" s="1161"/>
      <c r="K464" s="1161"/>
      <c r="L464" s="1161"/>
      <c r="M464" s="1161"/>
      <c r="N464" s="1161"/>
      <c r="O464" s="1162"/>
    </row>
    <row r="465" spans="5:15" ht="17.100000000000001" customHeight="1">
      <c r="E465" s="1161"/>
      <c r="F465" s="1161"/>
      <c r="G465" s="1161"/>
      <c r="H465" s="1161"/>
      <c r="I465" s="1161"/>
      <c r="J465" s="1161"/>
      <c r="K465" s="1161"/>
      <c r="L465" s="1161"/>
      <c r="M465" s="1161"/>
      <c r="N465" s="1161"/>
      <c r="O465" s="1162"/>
    </row>
    <row r="466" spans="5:15" ht="17.100000000000001" customHeight="1">
      <c r="E466" s="1161"/>
      <c r="F466" s="1161"/>
      <c r="G466" s="1161"/>
      <c r="H466" s="1161"/>
      <c r="I466" s="1161"/>
      <c r="J466" s="1161"/>
      <c r="K466" s="1161"/>
      <c r="L466" s="1161"/>
      <c r="M466" s="1161"/>
      <c r="N466" s="1161"/>
      <c r="O466" s="1162"/>
    </row>
    <row r="467" spans="5:15" ht="17.100000000000001" customHeight="1">
      <c r="E467" s="1161"/>
      <c r="F467" s="1161"/>
      <c r="G467" s="1161"/>
      <c r="H467" s="1161"/>
      <c r="I467" s="1161"/>
      <c r="J467" s="1161"/>
      <c r="K467" s="1161"/>
      <c r="L467" s="1161"/>
      <c r="M467" s="1161"/>
      <c r="N467" s="1161"/>
      <c r="O467" s="1162"/>
    </row>
    <row r="468" spans="5:15" ht="17.100000000000001" customHeight="1">
      <c r="E468" s="1161"/>
      <c r="F468" s="1161"/>
      <c r="G468" s="1161"/>
      <c r="H468" s="1161"/>
      <c r="I468" s="1161"/>
      <c r="J468" s="1161"/>
      <c r="K468" s="1161"/>
      <c r="L468" s="1161"/>
      <c r="M468" s="1161"/>
      <c r="N468" s="1161"/>
      <c r="O468" s="1162"/>
    </row>
    <row r="469" spans="5:15" ht="17.100000000000001" customHeight="1">
      <c r="E469" s="1161"/>
      <c r="F469" s="1161"/>
      <c r="G469" s="1161"/>
      <c r="H469" s="1161"/>
      <c r="I469" s="1161"/>
      <c r="J469" s="1161"/>
      <c r="K469" s="1161"/>
      <c r="L469" s="1161"/>
      <c r="M469" s="1161"/>
      <c r="N469" s="1161"/>
      <c r="O469" s="1162"/>
    </row>
    <row r="470" spans="5:15" ht="17.100000000000001" customHeight="1">
      <c r="E470" s="1161"/>
      <c r="F470" s="1161"/>
      <c r="G470" s="1161"/>
      <c r="H470" s="1161"/>
      <c r="I470" s="1161"/>
      <c r="J470" s="1161"/>
      <c r="K470" s="1161"/>
      <c r="L470" s="1161"/>
      <c r="M470" s="1161"/>
      <c r="N470" s="1161"/>
      <c r="O470" s="1162"/>
    </row>
    <row r="471" spans="5:15" ht="17.100000000000001" customHeight="1">
      <c r="E471" s="1161"/>
      <c r="F471" s="1161"/>
      <c r="G471" s="1161"/>
      <c r="H471" s="1161"/>
      <c r="I471" s="1161"/>
      <c r="J471" s="1161"/>
      <c r="K471" s="1161"/>
      <c r="L471" s="1161"/>
      <c r="M471" s="1161"/>
      <c r="N471" s="1161"/>
      <c r="O471" s="1162"/>
    </row>
    <row r="472" spans="5:15" ht="17.100000000000001" customHeight="1">
      <c r="E472" s="1161"/>
      <c r="F472" s="1161"/>
      <c r="G472" s="1161"/>
      <c r="H472" s="1161"/>
      <c r="I472" s="1161"/>
      <c r="J472" s="1161"/>
      <c r="K472" s="1161"/>
      <c r="L472" s="1161"/>
      <c r="M472" s="1161"/>
      <c r="N472" s="1161"/>
      <c r="O472" s="1162"/>
    </row>
    <row r="473" spans="5:15" ht="17.100000000000001" customHeight="1">
      <c r="E473" s="1161"/>
      <c r="F473" s="1161"/>
      <c r="G473" s="1161"/>
      <c r="H473" s="1161"/>
      <c r="I473" s="1161"/>
      <c r="J473" s="1161"/>
      <c r="K473" s="1161"/>
      <c r="L473" s="1161"/>
      <c r="M473" s="1161"/>
      <c r="N473" s="1161"/>
      <c r="O473" s="1162"/>
    </row>
    <row r="474" spans="5:15" ht="17.100000000000001" customHeight="1">
      <c r="E474" s="1161"/>
      <c r="F474" s="1161"/>
      <c r="G474" s="1161"/>
      <c r="H474" s="1161"/>
      <c r="I474" s="1161"/>
      <c r="J474" s="1161"/>
      <c r="K474" s="1161"/>
      <c r="L474" s="1161"/>
      <c r="M474" s="1161"/>
      <c r="N474" s="1161"/>
      <c r="O474" s="1162"/>
    </row>
    <row r="475" spans="5:15" ht="17.100000000000001" customHeight="1">
      <c r="E475" s="1161"/>
      <c r="F475" s="1161"/>
      <c r="G475" s="1161"/>
      <c r="H475" s="1161"/>
      <c r="I475" s="1161"/>
      <c r="J475" s="1161"/>
      <c r="K475" s="1161"/>
      <c r="L475" s="1161"/>
      <c r="M475" s="1161"/>
      <c r="N475" s="1161"/>
      <c r="O475" s="1162"/>
    </row>
    <row r="476" spans="5:15" ht="17.100000000000001" customHeight="1">
      <c r="E476" s="1161"/>
      <c r="F476" s="1161"/>
      <c r="G476" s="1161"/>
      <c r="H476" s="1161"/>
      <c r="I476" s="1161"/>
      <c r="J476" s="1161"/>
      <c r="K476" s="1161"/>
      <c r="L476" s="1161"/>
      <c r="M476" s="1161"/>
      <c r="N476" s="1161"/>
      <c r="O476" s="1162"/>
    </row>
    <row r="477" spans="5:15" ht="17.100000000000001" customHeight="1">
      <c r="E477" s="1161"/>
      <c r="F477" s="1161"/>
      <c r="G477" s="1161"/>
      <c r="H477" s="1161"/>
      <c r="I477" s="1161"/>
      <c r="J477" s="1161"/>
      <c r="K477" s="1161"/>
      <c r="L477" s="1161"/>
      <c r="M477" s="1161"/>
      <c r="N477" s="1161"/>
      <c r="O477" s="1162"/>
    </row>
    <row r="478" spans="5:15" ht="17.100000000000001" customHeight="1">
      <c r="E478" s="1161"/>
      <c r="F478" s="1161"/>
      <c r="G478" s="1161"/>
      <c r="H478" s="1161"/>
      <c r="I478" s="1161"/>
      <c r="J478" s="1161"/>
      <c r="K478" s="1161"/>
      <c r="L478" s="1161"/>
      <c r="M478" s="1161"/>
      <c r="N478" s="1161"/>
      <c r="O478" s="1162"/>
    </row>
    <row r="479" spans="5:15" ht="17.100000000000001" customHeight="1">
      <c r="E479" s="1161"/>
      <c r="F479" s="1161"/>
      <c r="G479" s="1161"/>
      <c r="H479" s="1161"/>
      <c r="I479" s="1161"/>
      <c r="J479" s="1161"/>
      <c r="K479" s="1161"/>
      <c r="L479" s="1161"/>
      <c r="M479" s="1161"/>
      <c r="N479" s="1161"/>
      <c r="O479" s="1162"/>
    </row>
    <row r="480" spans="5:15" ht="17.100000000000001" customHeight="1">
      <c r="E480" s="1161"/>
      <c r="F480" s="1161"/>
      <c r="G480" s="1161"/>
      <c r="H480" s="1161"/>
      <c r="I480" s="1161"/>
      <c r="J480" s="1161"/>
      <c r="K480" s="1161"/>
      <c r="L480" s="1161"/>
      <c r="M480" s="1161"/>
      <c r="N480" s="1161"/>
      <c r="O480" s="1162"/>
    </row>
    <row r="481" spans="5:15" ht="17.100000000000001" customHeight="1">
      <c r="E481" s="1161"/>
      <c r="F481" s="1161"/>
      <c r="G481" s="1161"/>
      <c r="H481" s="1161"/>
      <c r="I481" s="1161"/>
      <c r="J481" s="1161"/>
      <c r="K481" s="1161"/>
      <c r="L481" s="1161"/>
      <c r="M481" s="1161"/>
      <c r="N481" s="1161"/>
      <c r="O481" s="1162"/>
    </row>
    <row r="482" spans="5:15" ht="17.100000000000001" customHeight="1">
      <c r="E482" s="1161"/>
      <c r="F482" s="1161"/>
      <c r="G482" s="1161"/>
      <c r="H482" s="1161"/>
      <c r="I482" s="1161"/>
      <c r="J482" s="1161"/>
      <c r="K482" s="1161"/>
      <c r="L482" s="1161"/>
      <c r="M482" s="1161"/>
      <c r="N482" s="1161"/>
      <c r="O482" s="1162"/>
    </row>
    <row r="483" spans="5:15" ht="17.100000000000001" customHeight="1">
      <c r="E483" s="1161"/>
      <c r="F483" s="1161"/>
      <c r="G483" s="1161"/>
      <c r="H483" s="1161"/>
      <c r="I483" s="1161"/>
      <c r="J483" s="1161"/>
      <c r="K483" s="1161"/>
      <c r="L483" s="1161"/>
      <c r="M483" s="1161"/>
      <c r="N483" s="1161"/>
      <c r="O483" s="1162"/>
    </row>
    <row r="484" spans="5:15" ht="17.100000000000001" customHeight="1">
      <c r="E484" s="1161"/>
      <c r="F484" s="1161"/>
      <c r="G484" s="1161"/>
      <c r="H484" s="1161"/>
      <c r="I484" s="1161"/>
      <c r="J484" s="1161"/>
      <c r="K484" s="1161"/>
      <c r="L484" s="1161"/>
      <c r="M484" s="1161"/>
      <c r="N484" s="1161"/>
      <c r="O484" s="1162"/>
    </row>
    <row r="485" spans="5:15" ht="17.100000000000001" customHeight="1">
      <c r="E485" s="1161"/>
      <c r="F485" s="1161"/>
      <c r="G485" s="1161"/>
      <c r="H485" s="1161"/>
      <c r="I485" s="1161"/>
      <c r="J485" s="1161"/>
      <c r="K485" s="1161"/>
      <c r="L485" s="1161"/>
      <c r="M485" s="1161"/>
      <c r="N485" s="1161"/>
      <c r="O485" s="1162"/>
    </row>
    <row r="486" spans="5:15" ht="17.100000000000001" customHeight="1">
      <c r="E486" s="1161"/>
      <c r="F486" s="1161"/>
      <c r="G486" s="1161"/>
      <c r="H486" s="1161"/>
      <c r="I486" s="1161"/>
      <c r="J486" s="1161"/>
      <c r="K486" s="1161"/>
      <c r="L486" s="1161"/>
      <c r="M486" s="1161"/>
      <c r="N486" s="1161"/>
      <c r="O486" s="1162"/>
    </row>
    <row r="487" spans="5:15" ht="17.100000000000001" customHeight="1">
      <c r="E487" s="1161"/>
      <c r="F487" s="1161"/>
      <c r="G487" s="1161"/>
      <c r="H487" s="1161"/>
      <c r="I487" s="1161"/>
      <c r="J487" s="1161"/>
      <c r="K487" s="1161"/>
      <c r="L487" s="1161"/>
      <c r="M487" s="1161"/>
      <c r="N487" s="1161"/>
      <c r="O487" s="1162"/>
    </row>
    <row r="488" spans="5:15" ht="17.100000000000001" customHeight="1">
      <c r="E488" s="1161"/>
      <c r="F488" s="1161"/>
      <c r="G488" s="1161"/>
      <c r="H488" s="1161"/>
      <c r="I488" s="1161"/>
      <c r="J488" s="1161"/>
      <c r="K488" s="1161"/>
      <c r="L488" s="1161"/>
      <c r="M488" s="1161"/>
      <c r="N488" s="1161"/>
      <c r="O488" s="1162"/>
    </row>
    <row r="489" spans="5:15" ht="17.100000000000001" customHeight="1">
      <c r="E489" s="1161"/>
      <c r="F489" s="1161"/>
      <c r="G489" s="1161"/>
      <c r="H489" s="1161"/>
      <c r="I489" s="1161"/>
      <c r="J489" s="1161"/>
      <c r="K489" s="1161"/>
      <c r="L489" s="1161"/>
      <c r="M489" s="1161"/>
      <c r="N489" s="1161"/>
      <c r="O489" s="1162"/>
    </row>
    <row r="490" spans="5:15" ht="17.100000000000001" customHeight="1">
      <c r="E490" s="1161"/>
      <c r="F490" s="1161"/>
      <c r="G490" s="1161"/>
      <c r="H490" s="1161"/>
      <c r="I490" s="1161"/>
      <c r="J490" s="1161"/>
      <c r="K490" s="1161"/>
      <c r="L490" s="1161"/>
      <c r="M490" s="1161"/>
      <c r="N490" s="1161"/>
      <c r="O490" s="1162"/>
    </row>
    <row r="491" spans="5:15" ht="17.100000000000001" customHeight="1">
      <c r="E491" s="1161"/>
      <c r="F491" s="1161"/>
      <c r="G491" s="1161"/>
      <c r="H491" s="1161"/>
      <c r="I491" s="1161"/>
      <c r="J491" s="1161"/>
      <c r="K491" s="1161"/>
      <c r="L491" s="1161"/>
      <c r="M491" s="1161"/>
      <c r="N491" s="1161"/>
      <c r="O491" s="1162"/>
    </row>
    <row r="492" spans="5:15" ht="17.100000000000001" customHeight="1">
      <c r="E492" s="1161"/>
      <c r="F492" s="1161"/>
      <c r="G492" s="1161"/>
      <c r="H492" s="1161"/>
      <c r="I492" s="1161"/>
      <c r="J492" s="1161"/>
      <c r="K492" s="1161"/>
      <c r="L492" s="1161"/>
      <c r="M492" s="1161"/>
      <c r="N492" s="1161"/>
      <c r="O492" s="1162"/>
    </row>
    <row r="493" spans="5:15" ht="17.100000000000001" customHeight="1">
      <c r="E493" s="1161"/>
      <c r="F493" s="1161"/>
      <c r="G493" s="1161"/>
      <c r="H493" s="1161"/>
      <c r="I493" s="1161"/>
      <c r="J493" s="1161"/>
      <c r="K493" s="1161"/>
      <c r="L493" s="1161"/>
      <c r="M493" s="1161"/>
      <c r="N493" s="1161"/>
      <c r="O493" s="1162"/>
    </row>
    <row r="494" spans="5:15" ht="17.100000000000001" customHeight="1">
      <c r="E494" s="1161"/>
      <c r="F494" s="1161"/>
      <c r="G494" s="1161"/>
      <c r="H494" s="1161"/>
      <c r="I494" s="1161"/>
      <c r="J494" s="1161"/>
      <c r="K494" s="1161"/>
      <c r="L494" s="1161"/>
      <c r="M494" s="1161"/>
      <c r="N494" s="1161"/>
      <c r="O494" s="1162"/>
    </row>
    <row r="495" spans="5:15" ht="17.100000000000001" customHeight="1">
      <c r="E495" s="1161"/>
      <c r="F495" s="1161"/>
      <c r="G495" s="1161"/>
      <c r="H495" s="1161"/>
      <c r="I495" s="1161"/>
      <c r="J495" s="1161"/>
      <c r="K495" s="1161"/>
      <c r="L495" s="1161"/>
      <c r="M495" s="1161"/>
      <c r="N495" s="1161"/>
      <c r="O495" s="1162"/>
    </row>
    <row r="496" spans="5:15" ht="17.100000000000001" customHeight="1">
      <c r="E496" s="1161"/>
      <c r="F496" s="1161"/>
      <c r="G496" s="1161"/>
      <c r="H496" s="1161"/>
      <c r="I496" s="1161"/>
      <c r="J496" s="1161"/>
      <c r="K496" s="1161"/>
      <c r="L496" s="1161"/>
      <c r="M496" s="1161"/>
      <c r="N496" s="1161"/>
      <c r="O496" s="1162"/>
    </row>
    <row r="497" spans="5:15" ht="17.100000000000001" customHeight="1">
      <c r="E497" s="1161"/>
      <c r="F497" s="1161"/>
      <c r="G497" s="1161"/>
      <c r="H497" s="1161"/>
      <c r="I497" s="1161"/>
      <c r="J497" s="1161"/>
      <c r="K497" s="1161"/>
      <c r="L497" s="1161"/>
      <c r="M497" s="1161"/>
      <c r="N497" s="1161"/>
      <c r="O497" s="1162"/>
    </row>
    <row r="498" spans="5:15" ht="17.100000000000001" customHeight="1">
      <c r="E498" s="1161"/>
      <c r="F498" s="1161"/>
      <c r="G498" s="1161"/>
      <c r="H498" s="1161"/>
      <c r="I498" s="1161"/>
      <c r="J498" s="1161"/>
      <c r="K498" s="1161"/>
      <c r="L498" s="1161"/>
      <c r="M498" s="1161"/>
      <c r="N498" s="1161"/>
      <c r="O498" s="1162"/>
    </row>
    <row r="499" spans="5:15" ht="17.100000000000001" customHeight="1">
      <c r="E499" s="1161"/>
      <c r="F499" s="1161"/>
      <c r="G499" s="1161"/>
      <c r="H499" s="1161"/>
      <c r="I499" s="1161"/>
      <c r="J499" s="1161"/>
      <c r="K499" s="1161"/>
      <c r="L499" s="1161"/>
      <c r="M499" s="1161"/>
      <c r="N499" s="1161"/>
      <c r="O499" s="1162"/>
    </row>
    <row r="500" spans="5:15" ht="17.100000000000001" customHeight="1">
      <c r="E500" s="1161"/>
      <c r="F500" s="1161"/>
      <c r="G500" s="1161"/>
      <c r="H500" s="1161"/>
      <c r="I500" s="1161"/>
      <c r="J500" s="1161"/>
      <c r="K500" s="1161"/>
      <c r="L500" s="1161"/>
      <c r="M500" s="1161"/>
      <c r="N500" s="1161"/>
      <c r="O500" s="1162"/>
    </row>
    <row r="501" spans="5:15" ht="17.100000000000001" customHeight="1">
      <c r="E501" s="1161"/>
      <c r="F501" s="1161"/>
      <c r="G501" s="1161"/>
      <c r="H501" s="1161"/>
      <c r="I501" s="1161"/>
      <c r="J501" s="1161"/>
      <c r="K501" s="1161"/>
      <c r="L501" s="1161"/>
      <c r="M501" s="1161"/>
      <c r="N501" s="1161"/>
      <c r="O501" s="1162"/>
    </row>
    <row r="502" spans="5:15" ht="17.100000000000001" customHeight="1">
      <c r="E502" s="1161"/>
      <c r="F502" s="1161"/>
      <c r="G502" s="1161"/>
      <c r="H502" s="1161"/>
      <c r="I502" s="1161"/>
      <c r="J502" s="1161"/>
      <c r="K502" s="1161"/>
      <c r="L502" s="1161"/>
      <c r="M502" s="1161"/>
      <c r="N502" s="1161"/>
      <c r="O502" s="1162"/>
    </row>
    <row r="503" spans="5:15" ht="17.100000000000001" customHeight="1">
      <c r="E503" s="1161"/>
      <c r="F503" s="1161"/>
      <c r="G503" s="1161"/>
      <c r="H503" s="1161"/>
      <c r="I503" s="1161"/>
      <c r="J503" s="1161"/>
      <c r="K503" s="1161"/>
      <c r="L503" s="1161"/>
      <c r="M503" s="1161"/>
      <c r="N503" s="1161"/>
      <c r="O503" s="1162"/>
    </row>
    <row r="504" spans="5:15" ht="17.100000000000001" customHeight="1">
      <c r="E504" s="1161"/>
      <c r="F504" s="1161"/>
      <c r="G504" s="1161"/>
      <c r="H504" s="1161"/>
      <c r="I504" s="1161"/>
      <c r="J504" s="1161"/>
      <c r="K504" s="1161"/>
      <c r="L504" s="1161"/>
      <c r="M504" s="1161"/>
      <c r="N504" s="1161"/>
      <c r="O504" s="1162"/>
    </row>
    <row r="505" spans="5:15" ht="17.100000000000001" customHeight="1">
      <c r="E505" s="1161"/>
      <c r="F505" s="1161"/>
      <c r="G505" s="1161"/>
      <c r="H505" s="1161"/>
      <c r="I505" s="1161"/>
      <c r="J505" s="1161"/>
      <c r="K505" s="1161"/>
      <c r="L505" s="1161"/>
      <c r="M505" s="1161"/>
      <c r="N505" s="1161"/>
      <c r="O505" s="1162"/>
    </row>
    <row r="506" spans="5:15" ht="17.100000000000001" customHeight="1">
      <c r="E506" s="1161"/>
      <c r="F506" s="1161"/>
      <c r="G506" s="1161"/>
      <c r="H506" s="1161"/>
      <c r="I506" s="1161"/>
      <c r="J506" s="1161"/>
      <c r="K506" s="1161"/>
      <c r="L506" s="1161"/>
      <c r="M506" s="1161"/>
      <c r="N506" s="1161"/>
      <c r="O506" s="1162"/>
    </row>
    <row r="507" spans="5:15" ht="17.100000000000001" customHeight="1">
      <c r="E507" s="1161"/>
      <c r="F507" s="1161"/>
      <c r="G507" s="1161"/>
      <c r="H507" s="1161"/>
      <c r="I507" s="1161"/>
      <c r="J507" s="1161"/>
      <c r="K507" s="1161"/>
      <c r="L507" s="1161"/>
      <c r="M507" s="1161"/>
      <c r="N507" s="1161"/>
      <c r="O507" s="1162"/>
    </row>
    <row r="508" spans="5:15" ht="17.100000000000001" customHeight="1">
      <c r="E508" s="1161"/>
      <c r="F508" s="1161"/>
      <c r="G508" s="1161"/>
      <c r="H508" s="1161"/>
      <c r="I508" s="1161"/>
      <c r="J508" s="1161"/>
      <c r="K508" s="1161"/>
      <c r="L508" s="1161"/>
      <c r="M508" s="1161"/>
      <c r="N508" s="1161"/>
      <c r="O508" s="1162"/>
    </row>
    <row r="509" spans="5:15" ht="17.100000000000001" customHeight="1">
      <c r="E509" s="1161"/>
      <c r="F509" s="1161"/>
      <c r="G509" s="1161"/>
      <c r="H509" s="1161"/>
      <c r="I509" s="1161"/>
      <c r="J509" s="1161"/>
      <c r="K509" s="1161"/>
      <c r="L509" s="1161"/>
      <c r="M509" s="1161"/>
      <c r="N509" s="1161"/>
      <c r="O509" s="1162"/>
    </row>
    <row r="510" spans="5:15" ht="17.100000000000001" customHeight="1">
      <c r="E510" s="1161"/>
      <c r="F510" s="1161"/>
      <c r="G510" s="1161"/>
      <c r="H510" s="1161"/>
      <c r="I510" s="1161"/>
      <c r="J510" s="1161"/>
      <c r="K510" s="1161"/>
      <c r="L510" s="1161"/>
      <c r="M510" s="1161"/>
      <c r="N510" s="1161"/>
      <c r="O510" s="1162"/>
    </row>
    <row r="511" spans="5:15" ht="17.100000000000001" customHeight="1">
      <c r="E511" s="1161"/>
      <c r="F511" s="1161"/>
      <c r="G511" s="1161"/>
      <c r="H511" s="1161"/>
      <c r="I511" s="1161"/>
      <c r="J511" s="1161"/>
      <c r="K511" s="1161"/>
      <c r="L511" s="1161"/>
      <c r="M511" s="1161"/>
      <c r="N511" s="1161"/>
      <c r="O511" s="1162"/>
    </row>
    <row r="512" spans="5:15" ht="17.100000000000001" customHeight="1">
      <c r="E512" s="1161"/>
      <c r="F512" s="1161"/>
      <c r="G512" s="1161"/>
      <c r="H512" s="1161"/>
      <c r="I512" s="1161"/>
      <c r="J512" s="1161"/>
      <c r="K512" s="1161"/>
      <c r="L512" s="1161"/>
      <c r="M512" s="1161"/>
      <c r="N512" s="1161"/>
      <c r="O512" s="1162"/>
    </row>
    <row r="513" spans="5:15" ht="17.100000000000001" customHeight="1">
      <c r="E513" s="1161"/>
      <c r="F513" s="1161"/>
      <c r="G513" s="1161"/>
      <c r="H513" s="1161"/>
      <c r="I513" s="1161"/>
      <c r="J513" s="1161"/>
      <c r="K513" s="1161"/>
      <c r="L513" s="1161"/>
      <c r="M513" s="1161"/>
      <c r="N513" s="1161"/>
      <c r="O513" s="1162"/>
    </row>
    <row r="514" spans="5:15" ht="17.100000000000001" customHeight="1">
      <c r="E514" s="1161"/>
      <c r="F514" s="1161"/>
      <c r="G514" s="1161"/>
      <c r="H514" s="1161"/>
      <c r="I514" s="1161"/>
      <c r="J514" s="1161"/>
      <c r="K514" s="1161"/>
      <c r="L514" s="1161"/>
      <c r="M514" s="1161"/>
      <c r="N514" s="1161"/>
      <c r="O514" s="1162"/>
    </row>
    <row r="515" spans="5:15" ht="17.100000000000001" customHeight="1">
      <c r="E515" s="1161"/>
      <c r="F515" s="1161"/>
      <c r="G515" s="1161"/>
      <c r="H515" s="1161"/>
      <c r="I515" s="1161"/>
      <c r="J515" s="1161"/>
      <c r="K515" s="1161"/>
      <c r="L515" s="1161"/>
      <c r="M515" s="1161"/>
      <c r="N515" s="1161"/>
      <c r="O515" s="1162"/>
    </row>
    <row r="516" spans="5:15" ht="17.100000000000001" customHeight="1">
      <c r="E516" s="1161"/>
      <c r="F516" s="1161"/>
      <c r="G516" s="1161"/>
      <c r="H516" s="1161"/>
      <c r="I516" s="1161"/>
      <c r="J516" s="1161"/>
      <c r="K516" s="1161"/>
      <c r="L516" s="1161"/>
      <c r="M516" s="1161"/>
      <c r="N516" s="1161"/>
      <c r="O516" s="1162"/>
    </row>
    <row r="517" spans="5:15" ht="17.100000000000001" customHeight="1">
      <c r="E517" s="1161"/>
      <c r="F517" s="1161"/>
      <c r="G517" s="1161"/>
      <c r="H517" s="1161"/>
      <c r="I517" s="1161"/>
      <c r="J517" s="1161"/>
      <c r="K517" s="1161"/>
      <c r="L517" s="1161"/>
      <c r="M517" s="1161"/>
      <c r="N517" s="1161"/>
      <c r="O517" s="1162"/>
    </row>
    <row r="518" spans="5:15" ht="17.100000000000001" customHeight="1">
      <c r="E518" s="1161"/>
      <c r="F518" s="1161"/>
      <c r="G518" s="1161"/>
      <c r="H518" s="1161"/>
      <c r="I518" s="1161"/>
      <c r="J518" s="1161"/>
      <c r="K518" s="1161"/>
      <c r="L518" s="1161"/>
      <c r="M518" s="1161"/>
      <c r="N518" s="1161"/>
      <c r="O518" s="1162"/>
    </row>
    <row r="519" spans="5:15" ht="17.100000000000001" customHeight="1">
      <c r="E519" s="1161"/>
      <c r="F519" s="1161"/>
      <c r="G519" s="1161"/>
      <c r="H519" s="1161"/>
      <c r="I519" s="1161"/>
      <c r="J519" s="1161"/>
      <c r="K519" s="1161"/>
      <c r="L519" s="1161"/>
      <c r="M519" s="1161"/>
      <c r="N519" s="1161"/>
      <c r="O519" s="1162"/>
    </row>
    <row r="520" spans="5:15" ht="17.100000000000001" customHeight="1">
      <c r="E520" s="1161"/>
      <c r="F520" s="1161"/>
      <c r="G520" s="1161"/>
      <c r="H520" s="1161"/>
      <c r="I520" s="1161"/>
      <c r="J520" s="1161"/>
      <c r="K520" s="1161"/>
      <c r="L520" s="1161"/>
      <c r="M520" s="1161"/>
      <c r="N520" s="1161"/>
      <c r="O520" s="1162"/>
    </row>
    <row r="521" spans="5:15" ht="17.100000000000001" customHeight="1">
      <c r="E521" s="1161"/>
      <c r="F521" s="1161"/>
      <c r="G521" s="1161"/>
      <c r="H521" s="1161"/>
      <c r="I521" s="1161"/>
      <c r="J521" s="1161"/>
      <c r="K521" s="1161"/>
      <c r="L521" s="1161"/>
      <c r="M521" s="1161"/>
      <c r="N521" s="1161"/>
      <c r="O521" s="1162"/>
    </row>
    <row r="522" spans="5:15" ht="17.100000000000001" customHeight="1">
      <c r="E522" s="1161"/>
      <c r="F522" s="1161"/>
      <c r="G522" s="1161"/>
      <c r="H522" s="1161"/>
      <c r="I522" s="1161"/>
      <c r="J522" s="1161"/>
      <c r="K522" s="1161"/>
      <c r="L522" s="1161"/>
      <c r="M522" s="1161"/>
      <c r="N522" s="1161"/>
      <c r="O522" s="1162"/>
    </row>
    <row r="523" spans="5:15" ht="17.100000000000001" customHeight="1">
      <c r="E523" s="1161"/>
      <c r="F523" s="1161"/>
      <c r="G523" s="1161"/>
      <c r="H523" s="1161"/>
      <c r="I523" s="1161"/>
      <c r="J523" s="1161"/>
      <c r="K523" s="1161"/>
      <c r="L523" s="1161"/>
      <c r="M523" s="1161"/>
      <c r="N523" s="1161"/>
      <c r="O523" s="1162"/>
    </row>
    <row r="524" spans="5:15" ht="17.100000000000001" customHeight="1">
      <c r="E524" s="1161"/>
      <c r="F524" s="1161"/>
      <c r="G524" s="1161"/>
      <c r="H524" s="1161"/>
      <c r="I524" s="1161"/>
      <c r="J524" s="1161"/>
      <c r="K524" s="1161"/>
      <c r="L524" s="1161"/>
      <c r="M524" s="1161"/>
      <c r="N524" s="1161"/>
      <c r="O524" s="1162"/>
    </row>
    <row r="525" spans="5:15" ht="17.100000000000001" customHeight="1">
      <c r="E525" s="1161"/>
      <c r="F525" s="1161"/>
      <c r="G525" s="1161"/>
      <c r="H525" s="1161"/>
      <c r="I525" s="1161"/>
      <c r="J525" s="1161"/>
      <c r="K525" s="1161"/>
      <c r="L525" s="1161"/>
      <c r="M525" s="1161"/>
      <c r="N525" s="1161"/>
      <c r="O525" s="1162"/>
    </row>
    <row r="526" spans="5:15" ht="17.100000000000001" customHeight="1">
      <c r="E526" s="1161"/>
      <c r="F526" s="1161"/>
      <c r="G526" s="1161"/>
      <c r="H526" s="1161"/>
      <c r="I526" s="1161"/>
      <c r="J526" s="1161"/>
      <c r="K526" s="1161"/>
      <c r="L526" s="1161"/>
      <c r="M526" s="1161"/>
      <c r="N526" s="1161"/>
      <c r="O526" s="1162"/>
    </row>
    <row r="527" spans="5:15" ht="17.100000000000001" customHeight="1">
      <c r="E527" s="1161"/>
      <c r="F527" s="1161"/>
      <c r="G527" s="1161"/>
      <c r="H527" s="1161"/>
      <c r="I527" s="1161"/>
      <c r="J527" s="1161"/>
      <c r="K527" s="1161"/>
      <c r="L527" s="1161"/>
      <c r="M527" s="1161"/>
      <c r="N527" s="1161"/>
      <c r="O527" s="1162"/>
    </row>
    <row r="528" spans="5:15" ht="17.100000000000001" customHeight="1">
      <c r="E528" s="1161"/>
      <c r="F528" s="1161"/>
      <c r="G528" s="1161"/>
      <c r="H528" s="1161"/>
      <c r="I528" s="1161"/>
      <c r="J528" s="1161"/>
      <c r="K528" s="1161"/>
      <c r="L528" s="1161"/>
      <c r="M528" s="1161"/>
      <c r="N528" s="1161"/>
      <c r="O528" s="1162"/>
    </row>
    <row r="529" spans="5:15" ht="17.100000000000001" customHeight="1">
      <c r="E529" s="1161"/>
      <c r="F529" s="1161"/>
      <c r="G529" s="1161"/>
      <c r="H529" s="1161"/>
      <c r="I529" s="1161"/>
      <c r="J529" s="1161"/>
      <c r="K529" s="1161"/>
      <c r="L529" s="1161"/>
      <c r="M529" s="1161"/>
      <c r="N529" s="1161"/>
      <c r="O529" s="1162"/>
    </row>
    <row r="530" spans="5:15" ht="17.100000000000001" customHeight="1">
      <c r="E530" s="1161"/>
      <c r="F530" s="1161"/>
      <c r="G530" s="1161"/>
      <c r="H530" s="1161"/>
      <c r="I530" s="1161"/>
      <c r="J530" s="1161"/>
      <c r="K530" s="1161"/>
      <c r="L530" s="1161"/>
      <c r="M530" s="1161"/>
      <c r="N530" s="1161"/>
      <c r="O530" s="1162"/>
    </row>
    <row r="531" spans="5:15" ht="17.100000000000001" customHeight="1">
      <c r="E531" s="1161"/>
      <c r="F531" s="1161"/>
      <c r="G531" s="1161"/>
      <c r="H531" s="1161"/>
      <c r="I531" s="1161"/>
      <c r="J531" s="1161"/>
      <c r="K531" s="1161"/>
      <c r="L531" s="1161"/>
      <c r="M531" s="1161"/>
      <c r="N531" s="1161"/>
      <c r="O531" s="1162"/>
    </row>
    <row r="532" spans="5:15" ht="17.100000000000001" customHeight="1">
      <c r="E532" s="1161"/>
      <c r="F532" s="1161"/>
      <c r="G532" s="1161"/>
      <c r="H532" s="1161"/>
      <c r="I532" s="1161"/>
      <c r="J532" s="1161"/>
      <c r="K532" s="1161"/>
      <c r="L532" s="1161"/>
      <c r="M532" s="1161"/>
      <c r="N532" s="1161"/>
      <c r="O532" s="1162"/>
    </row>
    <row r="533" spans="5:15" ht="17.100000000000001" customHeight="1">
      <c r="E533" s="1161"/>
      <c r="F533" s="1161"/>
      <c r="G533" s="1161"/>
      <c r="H533" s="1161"/>
      <c r="I533" s="1161"/>
      <c r="J533" s="1161"/>
      <c r="K533" s="1161"/>
      <c r="L533" s="1161"/>
      <c r="M533" s="1161"/>
      <c r="N533" s="1161"/>
      <c r="O533" s="1162"/>
    </row>
    <row r="534" spans="5:15" ht="17.100000000000001" customHeight="1">
      <c r="E534" s="1161"/>
      <c r="F534" s="1161"/>
      <c r="G534" s="1161"/>
      <c r="H534" s="1161"/>
      <c r="I534" s="1161"/>
      <c r="J534" s="1161"/>
      <c r="K534" s="1161"/>
      <c r="L534" s="1161"/>
      <c r="M534" s="1161"/>
      <c r="N534" s="1161"/>
      <c r="O534" s="1162"/>
    </row>
    <row r="535" spans="5:15" ht="17.100000000000001" customHeight="1">
      <c r="E535" s="1161"/>
      <c r="F535" s="1161"/>
      <c r="G535" s="1161"/>
      <c r="H535" s="1161"/>
      <c r="I535" s="1161"/>
      <c r="J535" s="1161"/>
      <c r="K535" s="1161"/>
      <c r="L535" s="1161"/>
      <c r="M535" s="1161"/>
      <c r="N535" s="1161"/>
      <c r="O535" s="1162"/>
    </row>
    <row r="536" spans="5:15" ht="17.100000000000001" customHeight="1">
      <c r="E536" s="1161"/>
      <c r="F536" s="1161"/>
      <c r="G536" s="1161"/>
      <c r="H536" s="1161"/>
      <c r="I536" s="1161"/>
      <c r="J536" s="1161"/>
      <c r="K536" s="1161"/>
      <c r="L536" s="1161"/>
      <c r="M536" s="1161"/>
      <c r="N536" s="1161"/>
      <c r="O536" s="1162"/>
    </row>
    <row r="537" spans="5:15" ht="17.100000000000001" customHeight="1">
      <c r="E537" s="1161"/>
      <c r="F537" s="1161"/>
      <c r="G537" s="1161"/>
      <c r="H537" s="1161"/>
      <c r="I537" s="1161"/>
      <c r="J537" s="1161"/>
      <c r="K537" s="1161"/>
      <c r="L537" s="1161"/>
      <c r="M537" s="1161"/>
      <c r="N537" s="1161"/>
      <c r="O537" s="1162"/>
    </row>
    <row r="538" spans="5:15" ht="17.100000000000001" customHeight="1">
      <c r="E538" s="1161"/>
      <c r="F538" s="1161"/>
      <c r="G538" s="1161"/>
      <c r="H538" s="1161"/>
      <c r="I538" s="1161"/>
      <c r="J538" s="1161"/>
      <c r="K538" s="1161"/>
      <c r="L538" s="1161"/>
      <c r="M538" s="1161"/>
      <c r="N538" s="1161"/>
      <c r="O538" s="1162"/>
    </row>
    <row r="539" spans="5:15" ht="17.100000000000001" customHeight="1">
      <c r="E539" s="1161"/>
      <c r="F539" s="1161"/>
      <c r="G539" s="1161"/>
      <c r="H539" s="1161"/>
      <c r="I539" s="1161"/>
      <c r="J539" s="1161"/>
      <c r="K539" s="1161"/>
      <c r="L539" s="1161"/>
      <c r="M539" s="1161"/>
      <c r="N539" s="1161"/>
      <c r="O539" s="1162"/>
    </row>
    <row r="540" spans="5:15" ht="17.100000000000001" customHeight="1">
      <c r="E540" s="1161"/>
      <c r="F540" s="1161"/>
      <c r="G540" s="1161"/>
      <c r="H540" s="1161"/>
      <c r="I540" s="1161"/>
      <c r="J540" s="1161"/>
      <c r="K540" s="1161"/>
      <c r="L540" s="1161"/>
      <c r="M540" s="1161"/>
      <c r="N540" s="1161"/>
      <c r="O540" s="1162"/>
    </row>
    <row r="541" spans="5:15" ht="17.100000000000001" customHeight="1">
      <c r="E541" s="1161"/>
      <c r="F541" s="1161"/>
      <c r="G541" s="1161"/>
      <c r="H541" s="1161"/>
      <c r="I541" s="1161"/>
      <c r="J541" s="1161"/>
      <c r="K541" s="1161"/>
      <c r="L541" s="1161"/>
      <c r="M541" s="1161"/>
      <c r="N541" s="1161"/>
      <c r="O541" s="1162"/>
    </row>
    <row r="542" spans="5:15" ht="17.100000000000001" customHeight="1">
      <c r="E542" s="1161"/>
      <c r="F542" s="1161"/>
      <c r="G542" s="1161"/>
      <c r="H542" s="1161"/>
      <c r="I542" s="1161"/>
      <c r="J542" s="1161"/>
      <c r="K542" s="1161"/>
      <c r="L542" s="1161"/>
      <c r="M542" s="1161"/>
      <c r="N542" s="1161"/>
      <c r="O542" s="1162"/>
    </row>
    <row r="543" spans="5:15" ht="17.100000000000001" customHeight="1">
      <c r="E543" s="1161"/>
      <c r="F543" s="1161"/>
      <c r="G543" s="1161"/>
      <c r="H543" s="1161"/>
      <c r="I543" s="1161"/>
      <c r="J543" s="1161"/>
      <c r="K543" s="1161"/>
      <c r="L543" s="1161"/>
      <c r="M543" s="1161"/>
      <c r="N543" s="1161"/>
      <c r="O543" s="1162"/>
    </row>
    <row r="544" spans="5:15" ht="17.100000000000001" customHeight="1">
      <c r="E544" s="1161"/>
      <c r="F544" s="1161"/>
      <c r="G544" s="1161"/>
      <c r="H544" s="1161"/>
      <c r="I544" s="1161"/>
      <c r="J544" s="1161"/>
      <c r="K544" s="1161"/>
      <c r="L544" s="1161"/>
      <c r="M544" s="1161"/>
      <c r="N544" s="1161"/>
      <c r="O544" s="1162"/>
    </row>
    <row r="545" spans="5:15" ht="17.100000000000001" customHeight="1">
      <c r="E545" s="1161"/>
      <c r="F545" s="1161"/>
      <c r="G545" s="1161"/>
      <c r="H545" s="1161"/>
      <c r="I545" s="1161"/>
      <c r="J545" s="1161"/>
      <c r="K545" s="1161"/>
      <c r="L545" s="1161"/>
      <c r="M545" s="1161"/>
      <c r="N545" s="1161"/>
      <c r="O545" s="1162"/>
    </row>
    <row r="546" spans="5:15" ht="17.100000000000001" customHeight="1">
      <c r="E546" s="1161"/>
      <c r="F546" s="1161"/>
      <c r="G546" s="1161"/>
      <c r="H546" s="1161"/>
      <c r="I546" s="1161"/>
      <c r="J546" s="1161"/>
      <c r="K546" s="1161"/>
      <c r="L546" s="1161"/>
      <c r="M546" s="1161"/>
      <c r="N546" s="1161"/>
      <c r="O546" s="1162"/>
    </row>
    <row r="547" spans="5:15" ht="17.100000000000001" customHeight="1">
      <c r="E547" s="1161"/>
      <c r="F547" s="1161"/>
      <c r="G547" s="1161"/>
      <c r="H547" s="1161"/>
      <c r="I547" s="1161"/>
      <c r="J547" s="1161"/>
      <c r="K547" s="1161"/>
      <c r="L547" s="1161"/>
      <c r="M547" s="1161"/>
      <c r="N547" s="1161"/>
      <c r="O547" s="1162"/>
    </row>
    <row r="548" spans="5:15" ht="17.100000000000001" customHeight="1">
      <c r="E548" s="1161"/>
      <c r="F548" s="1161"/>
      <c r="G548" s="1161"/>
      <c r="H548" s="1161"/>
      <c r="I548" s="1161"/>
      <c r="J548" s="1161"/>
      <c r="K548" s="1161"/>
      <c r="L548" s="1161"/>
      <c r="M548" s="1161"/>
      <c r="N548" s="1161"/>
      <c r="O548" s="1162"/>
    </row>
    <row r="549" spans="5:15" ht="17.100000000000001" customHeight="1">
      <c r="E549" s="1161"/>
      <c r="F549" s="1161"/>
      <c r="G549" s="1161"/>
      <c r="H549" s="1161"/>
      <c r="I549" s="1161"/>
      <c r="J549" s="1161"/>
      <c r="K549" s="1161"/>
      <c r="L549" s="1161"/>
      <c r="M549" s="1161"/>
      <c r="N549" s="1161"/>
      <c r="O549" s="1162"/>
    </row>
    <row r="550" spans="5:15" ht="17.100000000000001" customHeight="1">
      <c r="E550" s="1161"/>
      <c r="F550" s="1161"/>
      <c r="G550" s="1161"/>
      <c r="H550" s="1161"/>
      <c r="I550" s="1161"/>
      <c r="J550" s="1161"/>
      <c r="K550" s="1161"/>
      <c r="L550" s="1161"/>
      <c r="M550" s="1161"/>
      <c r="N550" s="1161"/>
      <c r="O550" s="1162"/>
    </row>
    <row r="551" spans="5:15" ht="17.100000000000001" customHeight="1">
      <c r="E551" s="1161"/>
      <c r="F551" s="1161"/>
      <c r="G551" s="1161"/>
      <c r="H551" s="1161"/>
      <c r="I551" s="1161"/>
      <c r="J551" s="1161"/>
      <c r="K551" s="1161"/>
      <c r="L551" s="1161"/>
      <c r="M551" s="1161"/>
      <c r="N551" s="1161"/>
      <c r="O551" s="1162"/>
    </row>
    <row r="552" spans="5:15" ht="17.100000000000001" customHeight="1">
      <c r="E552" s="1161"/>
      <c r="F552" s="1161"/>
      <c r="G552" s="1161"/>
      <c r="H552" s="1161"/>
      <c r="I552" s="1161"/>
      <c r="J552" s="1161"/>
      <c r="K552" s="1161"/>
      <c r="L552" s="1161"/>
      <c r="M552" s="1161"/>
      <c r="N552" s="1161"/>
      <c r="O552" s="1162"/>
    </row>
    <row r="553" spans="5:15" ht="17.100000000000001" customHeight="1">
      <c r="E553" s="1161"/>
      <c r="F553" s="1161"/>
      <c r="G553" s="1161"/>
      <c r="H553" s="1161"/>
      <c r="I553" s="1161"/>
      <c r="J553" s="1161"/>
      <c r="K553" s="1161"/>
      <c r="L553" s="1161"/>
      <c r="M553" s="1161"/>
      <c r="N553" s="1161"/>
      <c r="O553" s="1162"/>
    </row>
    <row r="554" spans="5:15" ht="17.100000000000001" customHeight="1">
      <c r="E554" s="1161"/>
      <c r="F554" s="1161"/>
      <c r="G554" s="1161"/>
      <c r="H554" s="1161"/>
      <c r="I554" s="1161"/>
      <c r="J554" s="1161"/>
      <c r="K554" s="1161"/>
      <c r="L554" s="1161"/>
      <c r="M554" s="1161"/>
      <c r="N554" s="1161"/>
      <c r="O554" s="1162"/>
    </row>
    <row r="555" spans="5:15" ht="17.100000000000001" customHeight="1">
      <c r="E555" s="1161"/>
      <c r="F555" s="1161"/>
      <c r="G555" s="1161"/>
      <c r="H555" s="1161"/>
      <c r="I555" s="1161"/>
      <c r="J555" s="1161"/>
      <c r="K555" s="1161"/>
      <c r="L555" s="1161"/>
      <c r="M555" s="1161"/>
      <c r="N555" s="1161"/>
      <c r="O555" s="1162"/>
    </row>
    <row r="556" spans="5:15" ht="17.100000000000001" customHeight="1">
      <c r="E556" s="1161"/>
      <c r="F556" s="1161"/>
      <c r="G556" s="1161"/>
      <c r="H556" s="1161"/>
      <c r="I556" s="1161"/>
      <c r="J556" s="1161"/>
      <c r="K556" s="1161"/>
      <c r="L556" s="1161"/>
      <c r="M556" s="1161"/>
      <c r="N556" s="1161"/>
      <c r="O556" s="1162"/>
    </row>
    <row r="557" spans="5:15" ht="17.100000000000001" customHeight="1">
      <c r="E557" s="1161"/>
      <c r="F557" s="1161"/>
      <c r="G557" s="1161"/>
      <c r="H557" s="1161"/>
      <c r="I557" s="1161"/>
      <c r="J557" s="1161"/>
      <c r="K557" s="1161"/>
      <c r="L557" s="1161"/>
      <c r="M557" s="1161"/>
      <c r="N557" s="1161"/>
      <c r="O557" s="1162"/>
    </row>
    <row r="558" spans="5:15" ht="17.100000000000001" customHeight="1">
      <c r="E558" s="1161"/>
      <c r="F558" s="1161"/>
      <c r="G558" s="1161"/>
      <c r="H558" s="1161"/>
      <c r="I558" s="1161"/>
      <c r="J558" s="1161"/>
      <c r="K558" s="1161"/>
      <c r="L558" s="1161"/>
      <c r="M558" s="1161"/>
      <c r="N558" s="1161"/>
      <c r="O558" s="1162"/>
    </row>
    <row r="559" spans="5:15" ht="17.100000000000001" customHeight="1">
      <c r="E559" s="1161"/>
      <c r="F559" s="1161"/>
      <c r="G559" s="1161"/>
      <c r="H559" s="1161"/>
      <c r="I559" s="1161"/>
      <c r="J559" s="1161"/>
      <c r="K559" s="1161"/>
      <c r="L559" s="1161"/>
      <c r="M559" s="1161"/>
      <c r="N559" s="1161"/>
      <c r="O559" s="1162"/>
    </row>
    <row r="560" spans="5:15" ht="17.100000000000001" customHeight="1">
      <c r="E560" s="1161"/>
      <c r="F560" s="1161"/>
      <c r="G560" s="1161"/>
      <c r="H560" s="1161"/>
      <c r="I560" s="1161"/>
      <c r="J560" s="1161"/>
      <c r="K560" s="1161"/>
      <c r="L560" s="1161"/>
      <c r="M560" s="1161"/>
      <c r="N560" s="1161"/>
      <c r="O560" s="1162"/>
    </row>
    <row r="561" spans="5:15" ht="17.100000000000001" customHeight="1">
      <c r="E561" s="1161"/>
      <c r="F561" s="1161"/>
      <c r="G561" s="1161"/>
      <c r="H561" s="1161"/>
      <c r="I561" s="1161"/>
      <c r="J561" s="1161"/>
      <c r="K561" s="1161"/>
      <c r="L561" s="1161"/>
      <c r="M561" s="1161"/>
      <c r="N561" s="1161"/>
      <c r="O561" s="1162"/>
    </row>
    <row r="562" spans="5:15" ht="17.100000000000001" customHeight="1">
      <c r="E562" s="1161"/>
      <c r="F562" s="1161"/>
      <c r="G562" s="1161"/>
      <c r="H562" s="1161"/>
      <c r="I562" s="1161"/>
      <c r="J562" s="1161"/>
      <c r="K562" s="1161"/>
      <c r="L562" s="1161"/>
      <c r="M562" s="1161"/>
      <c r="N562" s="1161"/>
      <c r="O562" s="1162"/>
    </row>
    <row r="563" spans="5:15" ht="17.100000000000001" customHeight="1">
      <c r="E563" s="1161"/>
      <c r="F563" s="1161"/>
      <c r="G563" s="1161"/>
      <c r="H563" s="1161"/>
      <c r="I563" s="1161"/>
      <c r="J563" s="1161"/>
      <c r="K563" s="1161"/>
      <c r="L563" s="1161"/>
      <c r="M563" s="1161"/>
      <c r="N563" s="1161"/>
      <c r="O563" s="1162"/>
    </row>
    <row r="564" spans="5:15" ht="17.100000000000001" customHeight="1">
      <c r="E564" s="1161"/>
      <c r="F564" s="1161"/>
      <c r="G564" s="1161"/>
      <c r="H564" s="1161"/>
      <c r="I564" s="1161"/>
      <c r="J564" s="1161"/>
      <c r="K564" s="1161"/>
      <c r="L564" s="1161"/>
      <c r="M564" s="1161"/>
      <c r="N564" s="1161"/>
      <c r="O564" s="1162"/>
    </row>
    <row r="565" spans="5:15" ht="17.100000000000001" customHeight="1">
      <c r="E565" s="1161"/>
      <c r="F565" s="1161"/>
      <c r="G565" s="1161"/>
      <c r="H565" s="1161"/>
      <c r="I565" s="1161"/>
      <c r="J565" s="1161"/>
      <c r="K565" s="1161"/>
      <c r="L565" s="1161"/>
      <c r="M565" s="1161"/>
      <c r="N565" s="1161"/>
      <c r="O565" s="1162"/>
    </row>
    <row r="566" spans="5:15" ht="17.100000000000001" customHeight="1">
      <c r="E566" s="1161"/>
      <c r="F566" s="1161"/>
      <c r="G566" s="1161"/>
      <c r="H566" s="1161"/>
      <c r="I566" s="1161"/>
      <c r="J566" s="1161"/>
      <c r="K566" s="1161"/>
      <c r="L566" s="1161"/>
      <c r="M566" s="1161"/>
      <c r="N566" s="1161"/>
      <c r="O566" s="1162"/>
    </row>
    <row r="567" spans="5:15" ht="17.100000000000001" customHeight="1">
      <c r="E567" s="1161"/>
      <c r="F567" s="1161"/>
      <c r="G567" s="1161"/>
      <c r="H567" s="1161"/>
      <c r="I567" s="1161"/>
      <c r="J567" s="1161"/>
      <c r="K567" s="1161"/>
      <c r="L567" s="1161"/>
      <c r="M567" s="1161"/>
      <c r="N567" s="1161"/>
      <c r="O567" s="1162"/>
    </row>
    <row r="568" spans="5:15" ht="17.100000000000001" customHeight="1">
      <c r="E568" s="1161"/>
      <c r="F568" s="1161"/>
      <c r="G568" s="1161"/>
      <c r="H568" s="1161"/>
      <c r="I568" s="1161"/>
      <c r="J568" s="1161"/>
      <c r="K568" s="1161"/>
      <c r="L568" s="1161"/>
      <c r="M568" s="1161"/>
      <c r="N568" s="1161"/>
      <c r="O568" s="1162"/>
    </row>
    <row r="569" spans="5:15" ht="17.100000000000001" customHeight="1">
      <c r="E569" s="1161"/>
      <c r="F569" s="1161"/>
      <c r="G569" s="1161"/>
      <c r="H569" s="1161"/>
      <c r="I569" s="1161"/>
      <c r="J569" s="1161"/>
      <c r="K569" s="1161"/>
      <c r="L569" s="1161"/>
      <c r="M569" s="1161"/>
      <c r="N569" s="1161"/>
      <c r="O569" s="1162"/>
    </row>
    <row r="570" spans="5:15" ht="17.100000000000001" customHeight="1">
      <c r="E570" s="1161"/>
      <c r="F570" s="1161"/>
      <c r="G570" s="1161"/>
      <c r="H570" s="1161"/>
      <c r="I570" s="1161"/>
      <c r="J570" s="1161"/>
      <c r="K570" s="1161"/>
      <c r="L570" s="1161"/>
      <c r="M570" s="1161"/>
      <c r="N570" s="1161"/>
      <c r="O570" s="1162"/>
    </row>
    <row r="571" spans="5:15" ht="17.100000000000001" customHeight="1">
      <c r="E571" s="1161"/>
      <c r="F571" s="1161"/>
      <c r="G571" s="1161"/>
      <c r="H571" s="1161"/>
      <c r="I571" s="1161"/>
      <c r="J571" s="1161"/>
      <c r="K571" s="1161"/>
      <c r="L571" s="1161"/>
      <c r="M571" s="1161"/>
      <c r="N571" s="1161"/>
      <c r="O571" s="1162"/>
    </row>
    <row r="572" spans="5:15" ht="17.100000000000001" customHeight="1">
      <c r="E572" s="1161"/>
      <c r="F572" s="1161"/>
      <c r="G572" s="1161"/>
      <c r="H572" s="1161"/>
      <c r="I572" s="1161"/>
      <c r="J572" s="1161"/>
      <c r="K572" s="1161"/>
      <c r="L572" s="1161"/>
      <c r="M572" s="1161"/>
      <c r="N572" s="1161"/>
      <c r="O572" s="1162"/>
    </row>
    <row r="573" spans="5:15" ht="17.100000000000001" customHeight="1">
      <c r="E573" s="1161"/>
      <c r="F573" s="1161"/>
      <c r="G573" s="1161"/>
      <c r="H573" s="1161"/>
      <c r="I573" s="1161"/>
      <c r="J573" s="1161"/>
      <c r="K573" s="1161"/>
      <c r="L573" s="1161"/>
      <c r="M573" s="1161"/>
      <c r="N573" s="1161"/>
      <c r="O573" s="1162"/>
    </row>
    <row r="574" spans="5:15" ht="17.100000000000001" customHeight="1">
      <c r="E574" s="1161"/>
      <c r="F574" s="1161"/>
      <c r="G574" s="1161"/>
      <c r="H574" s="1161"/>
      <c r="I574" s="1161"/>
      <c r="J574" s="1161"/>
      <c r="K574" s="1161"/>
      <c r="L574" s="1161"/>
      <c r="M574" s="1161"/>
      <c r="N574" s="1161"/>
      <c r="O574" s="1162"/>
    </row>
    <row r="575" spans="5:15" ht="17.100000000000001" customHeight="1">
      <c r="E575" s="1161"/>
      <c r="F575" s="1161"/>
      <c r="G575" s="1161"/>
      <c r="H575" s="1161"/>
      <c r="I575" s="1161"/>
      <c r="J575" s="1161"/>
      <c r="K575" s="1161"/>
      <c r="L575" s="1161"/>
      <c r="M575" s="1161"/>
      <c r="N575" s="1161"/>
      <c r="O575" s="1162"/>
    </row>
    <row r="576" spans="5:15" ht="17.100000000000001" customHeight="1">
      <c r="E576" s="1161"/>
      <c r="F576" s="1161"/>
      <c r="G576" s="1161"/>
      <c r="H576" s="1161"/>
      <c r="I576" s="1161"/>
      <c r="J576" s="1161"/>
      <c r="K576" s="1161"/>
      <c r="L576" s="1161"/>
      <c r="M576" s="1161"/>
      <c r="N576" s="1161"/>
      <c r="O576" s="1162"/>
    </row>
    <row r="577" spans="5:15" ht="17.100000000000001" customHeight="1">
      <c r="E577" s="1161"/>
      <c r="F577" s="1161"/>
      <c r="G577" s="1161"/>
      <c r="H577" s="1161"/>
      <c r="I577" s="1161"/>
      <c r="J577" s="1161"/>
      <c r="K577" s="1161"/>
      <c r="L577" s="1161"/>
      <c r="M577" s="1161"/>
      <c r="N577" s="1161"/>
      <c r="O577" s="1162"/>
    </row>
    <row r="578" spans="5:15" ht="17.100000000000001" customHeight="1">
      <c r="E578" s="1161"/>
      <c r="F578" s="1161"/>
      <c r="G578" s="1161"/>
      <c r="H578" s="1161"/>
      <c r="I578" s="1161"/>
      <c r="J578" s="1161"/>
      <c r="K578" s="1161"/>
      <c r="L578" s="1161"/>
      <c r="M578" s="1161"/>
      <c r="N578" s="1161"/>
      <c r="O578" s="1162"/>
    </row>
    <row r="579" spans="5:15" ht="17.100000000000001" customHeight="1">
      <c r="E579" s="1161"/>
      <c r="F579" s="1161"/>
      <c r="G579" s="1161"/>
      <c r="H579" s="1161"/>
      <c r="I579" s="1161"/>
      <c r="J579" s="1161"/>
      <c r="K579" s="1161"/>
      <c r="L579" s="1161"/>
      <c r="M579" s="1161"/>
      <c r="N579" s="1161"/>
      <c r="O579" s="1162"/>
    </row>
    <row r="580" spans="5:15" ht="17.100000000000001" customHeight="1">
      <c r="E580" s="1161"/>
      <c r="F580" s="1161"/>
      <c r="G580" s="1161"/>
      <c r="H580" s="1161"/>
      <c r="I580" s="1161"/>
      <c r="J580" s="1161"/>
      <c r="K580" s="1161"/>
      <c r="L580" s="1161"/>
      <c r="M580" s="1161"/>
      <c r="N580" s="1161"/>
      <c r="O580" s="1162"/>
    </row>
    <row r="581" spans="5:15" ht="17.100000000000001" customHeight="1">
      <c r="E581" s="1161"/>
      <c r="F581" s="1161"/>
      <c r="G581" s="1161"/>
      <c r="H581" s="1161"/>
      <c r="I581" s="1161"/>
      <c r="J581" s="1161"/>
      <c r="K581" s="1161"/>
      <c r="L581" s="1161"/>
      <c r="M581" s="1161"/>
      <c r="N581" s="1161"/>
      <c r="O581" s="1162"/>
    </row>
    <row r="582" spans="5:15" ht="17.100000000000001" customHeight="1">
      <c r="E582" s="1161"/>
      <c r="F582" s="1161"/>
      <c r="G582" s="1161"/>
      <c r="H582" s="1161"/>
      <c r="I582" s="1161"/>
      <c r="J582" s="1161"/>
      <c r="K582" s="1161"/>
      <c r="L582" s="1161"/>
      <c r="M582" s="1161"/>
      <c r="N582" s="1161"/>
      <c r="O582" s="1162"/>
    </row>
    <row r="583" spans="5:15" ht="17.100000000000001" customHeight="1">
      <c r="E583" s="1161"/>
      <c r="F583" s="1161"/>
      <c r="G583" s="1161"/>
      <c r="H583" s="1161"/>
      <c r="I583" s="1161"/>
      <c r="J583" s="1161"/>
      <c r="K583" s="1161"/>
      <c r="L583" s="1161"/>
      <c r="M583" s="1161"/>
      <c r="N583" s="1161"/>
      <c r="O583" s="1162"/>
    </row>
    <row r="584" spans="5:15" ht="17.100000000000001" customHeight="1">
      <c r="E584" s="1161"/>
      <c r="F584" s="1161"/>
      <c r="G584" s="1161"/>
      <c r="H584" s="1161"/>
      <c r="I584" s="1161"/>
      <c r="J584" s="1161"/>
      <c r="K584" s="1161"/>
      <c r="L584" s="1161"/>
      <c r="M584" s="1161"/>
      <c r="N584" s="1161"/>
      <c r="O584" s="1162"/>
    </row>
    <row r="585" spans="5:15" ht="17.100000000000001" customHeight="1">
      <c r="E585" s="1161"/>
      <c r="F585" s="1161"/>
      <c r="G585" s="1161"/>
      <c r="H585" s="1161"/>
      <c r="I585" s="1161"/>
      <c r="J585" s="1161"/>
      <c r="K585" s="1161"/>
      <c r="L585" s="1161"/>
      <c r="M585" s="1161"/>
      <c r="N585" s="1161"/>
      <c r="O585" s="1162"/>
    </row>
    <row r="586" spans="5:15" ht="17.100000000000001" customHeight="1">
      <c r="E586" s="1161"/>
      <c r="F586" s="1161"/>
      <c r="G586" s="1161"/>
      <c r="H586" s="1161"/>
      <c r="I586" s="1161"/>
      <c r="J586" s="1161"/>
      <c r="K586" s="1161"/>
      <c r="L586" s="1161"/>
      <c r="M586" s="1161"/>
      <c r="N586" s="1161"/>
      <c r="O586" s="1162"/>
    </row>
    <row r="587" spans="5:15" ht="17.100000000000001" customHeight="1">
      <c r="E587" s="1161"/>
      <c r="F587" s="1161"/>
      <c r="G587" s="1161"/>
      <c r="H587" s="1161"/>
      <c r="I587" s="1161"/>
      <c r="J587" s="1161"/>
      <c r="K587" s="1161"/>
      <c r="L587" s="1161"/>
      <c r="M587" s="1161"/>
      <c r="N587" s="1161"/>
      <c r="O587" s="1162"/>
    </row>
    <row r="588" spans="5:15" ht="17.100000000000001" customHeight="1">
      <c r="E588" s="1161"/>
      <c r="F588" s="1161"/>
      <c r="G588" s="1161"/>
      <c r="H588" s="1161"/>
      <c r="I588" s="1161"/>
      <c r="J588" s="1161"/>
      <c r="K588" s="1161"/>
      <c r="L588" s="1161"/>
      <c r="M588" s="1161"/>
      <c r="N588" s="1161"/>
      <c r="O588" s="1162"/>
    </row>
    <row r="589" spans="5:15" ht="17.100000000000001" customHeight="1">
      <c r="E589" s="1161"/>
      <c r="F589" s="1161"/>
      <c r="G589" s="1161"/>
      <c r="H589" s="1161"/>
      <c r="I589" s="1161"/>
      <c r="J589" s="1161"/>
      <c r="K589" s="1161"/>
      <c r="L589" s="1161"/>
      <c r="M589" s="1161"/>
      <c r="N589" s="1161"/>
      <c r="O589" s="1162"/>
    </row>
    <row r="590" spans="5:15" ht="17.100000000000001" customHeight="1">
      <c r="E590" s="1161"/>
      <c r="F590" s="1161"/>
      <c r="G590" s="1161"/>
      <c r="H590" s="1161"/>
      <c r="I590" s="1161"/>
      <c r="J590" s="1161"/>
      <c r="K590" s="1161"/>
      <c r="L590" s="1161"/>
      <c r="M590" s="1161"/>
      <c r="N590" s="1161"/>
      <c r="O590" s="1162"/>
    </row>
    <row r="591" spans="5:15" ht="17.100000000000001" customHeight="1">
      <c r="E591" s="1161"/>
      <c r="F591" s="1161"/>
      <c r="G591" s="1161"/>
      <c r="H591" s="1161"/>
      <c r="I591" s="1161"/>
      <c r="J591" s="1161"/>
      <c r="K591" s="1161"/>
      <c r="L591" s="1161"/>
      <c r="M591" s="1161"/>
      <c r="N591" s="1161"/>
      <c r="O591" s="1162"/>
    </row>
    <row r="592" spans="5:15" ht="17.100000000000001" customHeight="1">
      <c r="E592" s="1161"/>
      <c r="F592" s="1161"/>
      <c r="G592" s="1161"/>
      <c r="H592" s="1161"/>
      <c r="I592" s="1161"/>
      <c r="J592" s="1161"/>
      <c r="K592" s="1161"/>
      <c r="L592" s="1161"/>
      <c r="M592" s="1161"/>
      <c r="N592" s="1161"/>
      <c r="O592" s="1162"/>
    </row>
    <row r="593" spans="5:15" ht="17.100000000000001" customHeight="1">
      <c r="E593" s="1161"/>
      <c r="F593" s="1161"/>
      <c r="G593" s="1161"/>
      <c r="H593" s="1161"/>
      <c r="I593" s="1161"/>
      <c r="J593" s="1161"/>
      <c r="K593" s="1161"/>
      <c r="L593" s="1161"/>
      <c r="M593" s="1161"/>
      <c r="N593" s="1161"/>
      <c r="O593" s="1162"/>
    </row>
    <row r="594" spans="5:15" ht="17.100000000000001" customHeight="1">
      <c r="E594" s="1161"/>
      <c r="F594" s="1161"/>
      <c r="G594" s="1161"/>
      <c r="H594" s="1161"/>
      <c r="I594" s="1161"/>
      <c r="J594" s="1161"/>
      <c r="K594" s="1161"/>
      <c r="L594" s="1161"/>
      <c r="M594" s="1161"/>
      <c r="N594" s="1161"/>
      <c r="O594" s="1162"/>
    </row>
    <row r="595" spans="5:15" ht="17.100000000000001" customHeight="1">
      <c r="E595" s="1161"/>
      <c r="F595" s="1161"/>
      <c r="G595" s="1161"/>
      <c r="H595" s="1161"/>
      <c r="I595" s="1161"/>
      <c r="J595" s="1161"/>
      <c r="K595" s="1161"/>
      <c r="L595" s="1161"/>
      <c r="M595" s="1161"/>
      <c r="N595" s="1161"/>
      <c r="O595" s="1162"/>
    </row>
    <row r="596" spans="5:15" ht="17.100000000000001" customHeight="1">
      <c r="E596" s="1161"/>
      <c r="F596" s="1161"/>
      <c r="G596" s="1161"/>
      <c r="H596" s="1161"/>
      <c r="I596" s="1161"/>
      <c r="J596" s="1161"/>
      <c r="K596" s="1161"/>
      <c r="L596" s="1161"/>
      <c r="M596" s="1161"/>
      <c r="N596" s="1161"/>
      <c r="O596" s="1162"/>
    </row>
    <row r="597" spans="5:15" ht="17.100000000000001" customHeight="1">
      <c r="E597" s="1161"/>
      <c r="F597" s="1161"/>
      <c r="G597" s="1161"/>
      <c r="H597" s="1161"/>
      <c r="I597" s="1161"/>
      <c r="J597" s="1161"/>
      <c r="K597" s="1161"/>
      <c r="L597" s="1161"/>
      <c r="M597" s="1161"/>
      <c r="N597" s="1161"/>
      <c r="O597" s="1162"/>
    </row>
    <row r="598" spans="5:15" ht="17.100000000000001" customHeight="1">
      <c r="E598" s="1161"/>
      <c r="F598" s="1161"/>
      <c r="G598" s="1161"/>
      <c r="H598" s="1161"/>
      <c r="I598" s="1161"/>
      <c r="J598" s="1161"/>
      <c r="K598" s="1161"/>
      <c r="L598" s="1161"/>
      <c r="M598" s="1161"/>
      <c r="N598" s="1161"/>
      <c r="O598" s="1162"/>
    </row>
    <row r="599" spans="5:15" ht="17.100000000000001" customHeight="1">
      <c r="E599" s="1161"/>
      <c r="F599" s="1161"/>
      <c r="G599" s="1161"/>
      <c r="H599" s="1161"/>
      <c r="I599" s="1161"/>
      <c r="J599" s="1161"/>
      <c r="K599" s="1161"/>
      <c r="L599" s="1161"/>
      <c r="M599" s="1161"/>
      <c r="N599" s="1161"/>
      <c r="O599" s="1162"/>
    </row>
    <row r="600" spans="5:15" ht="17.100000000000001" customHeight="1">
      <c r="E600" s="1161"/>
      <c r="F600" s="1161"/>
      <c r="G600" s="1161"/>
      <c r="H600" s="1161"/>
      <c r="I600" s="1161"/>
      <c r="J600" s="1161"/>
      <c r="K600" s="1161"/>
      <c r="L600" s="1161"/>
      <c r="M600" s="1161"/>
      <c r="N600" s="1161"/>
      <c r="O600" s="1162"/>
    </row>
    <row r="601" spans="5:15" ht="17.100000000000001" customHeight="1">
      <c r="E601" s="1161"/>
      <c r="F601" s="1161"/>
      <c r="G601" s="1161"/>
      <c r="H601" s="1161"/>
      <c r="I601" s="1161"/>
      <c r="J601" s="1161"/>
      <c r="K601" s="1161"/>
      <c r="L601" s="1161"/>
      <c r="M601" s="1161"/>
      <c r="N601" s="1161"/>
      <c r="O601" s="1162"/>
    </row>
    <row r="602" spans="5:15" ht="17.100000000000001" customHeight="1">
      <c r="E602" s="1161"/>
      <c r="F602" s="1161"/>
      <c r="G602" s="1161"/>
      <c r="H602" s="1161"/>
      <c r="I602" s="1161"/>
      <c r="J602" s="1161"/>
      <c r="K602" s="1161"/>
      <c r="L602" s="1161"/>
      <c r="M602" s="1161"/>
      <c r="N602" s="1161"/>
      <c r="O602" s="1162"/>
    </row>
    <row r="603" spans="5:15" ht="17.100000000000001" customHeight="1">
      <c r="E603" s="1161"/>
      <c r="F603" s="1161"/>
      <c r="G603" s="1161"/>
      <c r="H603" s="1161"/>
      <c r="I603" s="1161"/>
      <c r="J603" s="1161"/>
      <c r="K603" s="1161"/>
      <c r="L603" s="1161"/>
      <c r="M603" s="1161"/>
      <c r="N603" s="1161"/>
      <c r="O603" s="1162"/>
    </row>
    <row r="604" spans="5:15" ht="17.100000000000001" customHeight="1">
      <c r="E604" s="1161"/>
      <c r="F604" s="1161"/>
      <c r="G604" s="1161"/>
      <c r="H604" s="1161"/>
      <c r="I604" s="1161"/>
      <c r="J604" s="1161"/>
      <c r="K604" s="1161"/>
      <c r="L604" s="1161"/>
      <c r="M604" s="1161"/>
      <c r="N604" s="1161"/>
      <c r="O604" s="1162"/>
    </row>
    <row r="605" spans="5:15" ht="17.100000000000001" customHeight="1">
      <c r="E605" s="1161"/>
      <c r="F605" s="1161"/>
      <c r="G605" s="1161"/>
      <c r="H605" s="1161"/>
      <c r="I605" s="1161"/>
      <c r="J605" s="1161"/>
      <c r="K605" s="1161"/>
      <c r="L605" s="1161"/>
      <c r="M605" s="1161"/>
      <c r="N605" s="1161"/>
      <c r="O605" s="1162"/>
    </row>
    <row r="606" spans="5:15" ht="17.100000000000001" customHeight="1">
      <c r="E606" s="1161"/>
      <c r="F606" s="1161"/>
      <c r="G606" s="1161"/>
      <c r="H606" s="1161"/>
      <c r="I606" s="1161"/>
      <c r="J606" s="1161"/>
      <c r="K606" s="1161"/>
      <c r="L606" s="1161"/>
      <c r="M606" s="1161"/>
      <c r="N606" s="1161"/>
      <c r="O606" s="1162"/>
    </row>
    <row r="607" spans="5:15" ht="17.100000000000001" customHeight="1">
      <c r="E607" s="1161"/>
      <c r="F607" s="1161"/>
      <c r="G607" s="1161"/>
      <c r="H607" s="1161"/>
      <c r="I607" s="1161"/>
      <c r="J607" s="1161"/>
      <c r="K607" s="1161"/>
      <c r="L607" s="1161"/>
      <c r="M607" s="1161"/>
      <c r="N607" s="1161"/>
      <c r="O607" s="1162"/>
    </row>
    <row r="608" spans="5:15" ht="17.100000000000001" customHeight="1">
      <c r="E608" s="1161"/>
      <c r="F608" s="1161"/>
      <c r="G608" s="1161"/>
      <c r="H608" s="1161"/>
      <c r="I608" s="1161"/>
      <c r="J608" s="1161"/>
      <c r="K608" s="1161"/>
      <c r="L608" s="1161"/>
      <c r="M608" s="1161"/>
      <c r="N608" s="1161"/>
      <c r="O608" s="1162"/>
    </row>
    <row r="609" spans="5:15" ht="17.100000000000001" customHeight="1">
      <c r="E609" s="1161"/>
      <c r="F609" s="1161"/>
      <c r="G609" s="1161"/>
      <c r="H609" s="1161"/>
      <c r="I609" s="1161"/>
      <c r="J609" s="1161"/>
      <c r="K609" s="1161"/>
      <c r="L609" s="1161"/>
      <c r="M609" s="1161"/>
      <c r="N609" s="1161"/>
      <c r="O609" s="1162"/>
    </row>
    <row r="610" spans="5:15" ht="17.100000000000001" customHeight="1">
      <c r="E610" s="1161"/>
      <c r="F610" s="1161"/>
      <c r="G610" s="1161"/>
      <c r="H610" s="1161"/>
      <c r="I610" s="1161"/>
      <c r="J610" s="1161"/>
      <c r="K610" s="1161"/>
      <c r="L610" s="1161"/>
      <c r="M610" s="1161"/>
      <c r="N610" s="1161"/>
      <c r="O610" s="1162"/>
    </row>
    <row r="611" spans="5:15" ht="17.100000000000001" customHeight="1">
      <c r="E611" s="1161"/>
      <c r="F611" s="1161"/>
      <c r="G611" s="1161"/>
      <c r="H611" s="1161"/>
      <c r="I611" s="1161"/>
      <c r="J611" s="1161"/>
      <c r="K611" s="1161"/>
      <c r="L611" s="1161"/>
      <c r="M611" s="1161"/>
      <c r="N611" s="1161"/>
      <c r="O611" s="1162"/>
    </row>
    <row r="612" spans="5:15" ht="17.100000000000001" customHeight="1">
      <c r="E612" s="1161"/>
      <c r="F612" s="1161"/>
      <c r="G612" s="1161"/>
      <c r="H612" s="1161"/>
      <c r="I612" s="1161"/>
      <c r="J612" s="1161"/>
      <c r="K612" s="1161"/>
      <c r="L612" s="1161"/>
      <c r="M612" s="1161"/>
      <c r="N612" s="1161"/>
      <c r="O612" s="1162"/>
    </row>
    <row r="613" spans="5:15" ht="17.100000000000001" customHeight="1">
      <c r="E613" s="1161"/>
      <c r="F613" s="1161"/>
      <c r="G613" s="1161"/>
      <c r="H613" s="1161"/>
      <c r="I613" s="1161"/>
      <c r="J613" s="1161"/>
      <c r="K613" s="1161"/>
      <c r="L613" s="1161"/>
      <c r="M613" s="1161"/>
      <c r="N613" s="1161"/>
      <c r="O613" s="1162"/>
    </row>
    <row r="614" spans="5:15" ht="17.100000000000001" customHeight="1">
      <c r="E614" s="1161"/>
      <c r="F614" s="1161"/>
      <c r="G614" s="1161"/>
      <c r="H614" s="1161"/>
      <c r="I614" s="1161"/>
      <c r="J614" s="1161"/>
      <c r="K614" s="1161"/>
      <c r="L614" s="1161"/>
      <c r="M614" s="1161"/>
      <c r="N614" s="1161"/>
      <c r="O614" s="1162"/>
    </row>
    <row r="615" spans="5:15" ht="17.100000000000001" customHeight="1">
      <c r="E615" s="1161"/>
      <c r="F615" s="1161"/>
      <c r="G615" s="1161"/>
      <c r="H615" s="1161"/>
      <c r="I615" s="1161"/>
      <c r="J615" s="1161"/>
      <c r="K615" s="1161"/>
      <c r="L615" s="1161"/>
      <c r="M615" s="1161"/>
      <c r="N615" s="1161"/>
      <c r="O615" s="1162"/>
    </row>
    <row r="616" spans="5:15" ht="17.100000000000001" customHeight="1">
      <c r="E616" s="1161"/>
      <c r="F616" s="1161"/>
      <c r="G616" s="1161"/>
      <c r="H616" s="1161"/>
      <c r="I616" s="1161"/>
      <c r="J616" s="1161"/>
      <c r="K616" s="1161"/>
      <c r="L616" s="1161"/>
      <c r="M616" s="1161"/>
      <c r="N616" s="1161"/>
      <c r="O616" s="1162"/>
    </row>
    <row r="617" spans="5:15" ht="17.100000000000001" customHeight="1">
      <c r="E617" s="1161"/>
      <c r="F617" s="1161"/>
      <c r="G617" s="1161"/>
      <c r="H617" s="1161"/>
      <c r="I617" s="1161"/>
      <c r="J617" s="1161"/>
      <c r="K617" s="1161"/>
      <c r="L617" s="1161"/>
      <c r="M617" s="1161"/>
      <c r="N617" s="1161"/>
      <c r="O617" s="1162"/>
    </row>
    <row r="618" spans="5:15" ht="17.100000000000001" customHeight="1">
      <c r="E618" s="1161"/>
      <c r="F618" s="1161"/>
      <c r="G618" s="1161"/>
      <c r="H618" s="1161"/>
      <c r="I618" s="1161"/>
      <c r="J618" s="1161"/>
      <c r="K618" s="1161"/>
      <c r="L618" s="1161"/>
      <c r="M618" s="1161"/>
      <c r="N618" s="1161"/>
      <c r="O618" s="1162"/>
    </row>
    <row r="619" spans="5:15" ht="17.100000000000001" customHeight="1">
      <c r="E619" s="1161"/>
      <c r="F619" s="1161"/>
      <c r="G619" s="1161"/>
      <c r="H619" s="1161"/>
      <c r="I619" s="1161"/>
      <c r="J619" s="1161"/>
      <c r="K619" s="1161"/>
      <c r="L619" s="1161"/>
      <c r="M619" s="1161"/>
      <c r="N619" s="1161"/>
      <c r="O619" s="1162"/>
    </row>
    <row r="620" spans="5:15" ht="17.100000000000001" customHeight="1">
      <c r="E620" s="1161"/>
      <c r="F620" s="1161"/>
      <c r="G620" s="1161"/>
      <c r="H620" s="1161"/>
      <c r="I620" s="1161"/>
      <c r="J620" s="1161"/>
      <c r="K620" s="1161"/>
      <c r="L620" s="1161"/>
      <c r="M620" s="1161"/>
      <c r="N620" s="1161"/>
      <c r="O620" s="1162"/>
    </row>
    <row r="621" spans="5:15" ht="17.100000000000001" customHeight="1">
      <c r="E621" s="1161"/>
      <c r="F621" s="1161"/>
      <c r="G621" s="1161"/>
      <c r="H621" s="1161"/>
      <c r="I621" s="1161"/>
      <c r="J621" s="1161"/>
      <c r="K621" s="1161"/>
      <c r="L621" s="1161"/>
      <c r="M621" s="1161"/>
      <c r="N621" s="1161"/>
      <c r="O621" s="1162"/>
    </row>
    <row r="622" spans="5:15" ht="17.100000000000001" customHeight="1">
      <c r="E622" s="1161"/>
      <c r="F622" s="1161"/>
      <c r="G622" s="1161"/>
      <c r="H622" s="1161"/>
      <c r="I622" s="1161"/>
      <c r="J622" s="1161"/>
      <c r="K622" s="1161"/>
      <c r="L622" s="1161"/>
      <c r="M622" s="1161"/>
      <c r="N622" s="1161"/>
      <c r="O622" s="1162"/>
    </row>
    <row r="623" spans="5:15" ht="17.100000000000001" customHeight="1">
      <c r="E623" s="1161"/>
      <c r="F623" s="1161"/>
      <c r="G623" s="1161"/>
      <c r="H623" s="1161"/>
      <c r="I623" s="1161"/>
      <c r="J623" s="1161"/>
      <c r="K623" s="1161"/>
      <c r="L623" s="1161"/>
      <c r="M623" s="1161"/>
      <c r="N623" s="1161"/>
      <c r="O623" s="1162"/>
    </row>
    <row r="624" spans="5:15" ht="17.100000000000001" customHeight="1">
      <c r="E624" s="1161"/>
      <c r="F624" s="1161"/>
      <c r="G624" s="1161"/>
      <c r="H624" s="1161"/>
      <c r="I624" s="1161"/>
      <c r="J624" s="1161"/>
      <c r="K624" s="1161"/>
      <c r="L624" s="1161"/>
      <c r="M624" s="1161"/>
      <c r="N624" s="1161"/>
      <c r="O624" s="1162"/>
    </row>
    <row r="625" spans="5:15" ht="17.100000000000001" customHeight="1">
      <c r="E625" s="1161"/>
      <c r="F625" s="1161"/>
      <c r="G625" s="1161"/>
      <c r="H625" s="1161"/>
      <c r="I625" s="1161"/>
      <c r="J625" s="1161"/>
      <c r="K625" s="1161"/>
      <c r="L625" s="1161"/>
      <c r="M625" s="1161"/>
      <c r="N625" s="1161"/>
      <c r="O625" s="1162"/>
    </row>
    <row r="626" spans="5:15" ht="17.100000000000001" customHeight="1">
      <c r="E626" s="1161"/>
      <c r="F626" s="1161"/>
      <c r="G626" s="1161"/>
      <c r="H626" s="1161"/>
      <c r="I626" s="1161"/>
      <c r="J626" s="1161"/>
      <c r="K626" s="1161"/>
      <c r="L626" s="1161"/>
      <c r="M626" s="1161"/>
      <c r="N626" s="1161"/>
      <c r="O626" s="1162"/>
    </row>
    <row r="627" spans="5:15" ht="17.100000000000001" customHeight="1">
      <c r="E627" s="1161"/>
      <c r="F627" s="1161"/>
      <c r="G627" s="1161"/>
      <c r="H627" s="1161"/>
      <c r="I627" s="1161"/>
      <c r="J627" s="1161"/>
      <c r="K627" s="1161"/>
      <c r="L627" s="1161"/>
      <c r="M627" s="1161"/>
      <c r="N627" s="1161"/>
      <c r="O627" s="1162"/>
    </row>
    <row r="628" spans="5:15" ht="17.100000000000001" customHeight="1">
      <c r="E628" s="1161"/>
      <c r="F628" s="1161"/>
      <c r="G628" s="1161"/>
      <c r="H628" s="1161"/>
      <c r="I628" s="1161"/>
      <c r="J628" s="1161"/>
      <c r="K628" s="1161"/>
      <c r="L628" s="1161"/>
      <c r="M628" s="1161"/>
      <c r="N628" s="1161"/>
      <c r="O628" s="1162"/>
    </row>
    <row r="629" spans="5:15" ht="17.100000000000001" customHeight="1">
      <c r="E629" s="1161"/>
      <c r="F629" s="1161"/>
      <c r="G629" s="1161"/>
      <c r="H629" s="1161"/>
      <c r="I629" s="1161"/>
      <c r="J629" s="1161"/>
      <c r="K629" s="1161"/>
      <c r="L629" s="1161"/>
      <c r="M629" s="1161"/>
      <c r="N629" s="1161"/>
      <c r="O629" s="1162"/>
    </row>
    <row r="630" spans="5:15" ht="17.100000000000001" customHeight="1">
      <c r="E630" s="1161"/>
      <c r="F630" s="1161"/>
      <c r="G630" s="1161"/>
      <c r="H630" s="1161"/>
      <c r="I630" s="1161"/>
      <c r="J630" s="1161"/>
      <c r="K630" s="1161"/>
      <c r="L630" s="1161"/>
      <c r="M630" s="1161"/>
      <c r="N630" s="1161"/>
      <c r="O630" s="1162"/>
    </row>
    <row r="631" spans="5:15" ht="17.100000000000001" customHeight="1">
      <c r="E631" s="1161"/>
      <c r="F631" s="1161"/>
      <c r="G631" s="1161"/>
      <c r="H631" s="1161"/>
      <c r="I631" s="1161"/>
      <c r="J631" s="1161"/>
      <c r="K631" s="1161"/>
      <c r="L631" s="1161"/>
      <c r="M631" s="1161"/>
      <c r="N631" s="1161"/>
      <c r="O631" s="1162"/>
    </row>
    <row r="632" spans="5:15" ht="17.100000000000001" customHeight="1">
      <c r="E632" s="1161"/>
      <c r="F632" s="1161"/>
      <c r="G632" s="1161"/>
      <c r="H632" s="1161"/>
      <c r="I632" s="1161"/>
      <c r="J632" s="1161"/>
      <c r="K632" s="1161"/>
      <c r="L632" s="1161"/>
      <c r="M632" s="1161"/>
      <c r="N632" s="1161"/>
      <c r="O632" s="1162"/>
    </row>
    <row r="633" spans="5:15" ht="17.100000000000001" customHeight="1">
      <c r="E633" s="1161"/>
      <c r="F633" s="1161"/>
      <c r="G633" s="1161"/>
      <c r="H633" s="1161"/>
      <c r="I633" s="1161"/>
      <c r="J633" s="1161"/>
      <c r="K633" s="1161"/>
      <c r="L633" s="1161"/>
      <c r="M633" s="1161"/>
      <c r="N633" s="1161"/>
      <c r="O633" s="1162"/>
    </row>
    <row r="634" spans="5:15" ht="17.100000000000001" customHeight="1">
      <c r="E634" s="1161"/>
      <c r="F634" s="1161"/>
      <c r="G634" s="1161"/>
      <c r="H634" s="1161"/>
      <c r="I634" s="1161"/>
      <c r="J634" s="1161"/>
      <c r="K634" s="1161"/>
      <c r="L634" s="1161"/>
      <c r="M634" s="1161"/>
      <c r="N634" s="1161"/>
      <c r="O634" s="1162"/>
    </row>
    <row r="635" spans="5:15" ht="17.100000000000001" customHeight="1">
      <c r="E635" s="1161"/>
      <c r="F635" s="1161"/>
      <c r="G635" s="1161"/>
      <c r="H635" s="1161"/>
      <c r="I635" s="1161"/>
      <c r="J635" s="1161"/>
      <c r="K635" s="1161"/>
      <c r="L635" s="1161"/>
      <c r="M635" s="1161"/>
      <c r="N635" s="1161"/>
      <c r="O635" s="1162"/>
    </row>
    <row r="636" spans="5:15" ht="17.100000000000001" customHeight="1">
      <c r="E636" s="1161"/>
      <c r="F636" s="1161"/>
      <c r="G636" s="1161"/>
      <c r="H636" s="1161"/>
      <c r="I636" s="1161"/>
      <c r="J636" s="1161"/>
      <c r="K636" s="1161"/>
      <c r="L636" s="1161"/>
      <c r="M636" s="1161"/>
      <c r="N636" s="1161"/>
      <c r="O636" s="1162"/>
    </row>
    <row r="637" spans="5:15" ht="17.100000000000001" customHeight="1">
      <c r="E637" s="1161"/>
      <c r="F637" s="1161"/>
      <c r="G637" s="1161"/>
      <c r="H637" s="1161"/>
      <c r="I637" s="1161"/>
      <c r="J637" s="1161"/>
      <c r="K637" s="1161"/>
      <c r="L637" s="1161"/>
      <c r="M637" s="1161"/>
      <c r="N637" s="1161"/>
      <c r="O637" s="1162"/>
    </row>
    <row r="638" spans="5:15" ht="17.100000000000001" customHeight="1">
      <c r="E638" s="1161"/>
      <c r="F638" s="1161"/>
      <c r="G638" s="1161"/>
      <c r="H638" s="1161"/>
      <c r="I638" s="1161"/>
      <c r="J638" s="1161"/>
      <c r="K638" s="1161"/>
      <c r="L638" s="1161"/>
      <c r="M638" s="1161"/>
      <c r="N638" s="1161"/>
      <c r="O638" s="1162"/>
    </row>
    <row r="639" spans="5:15" ht="17.100000000000001" customHeight="1">
      <c r="E639" s="1161"/>
      <c r="F639" s="1161"/>
      <c r="G639" s="1161"/>
      <c r="H639" s="1161"/>
      <c r="I639" s="1161"/>
      <c r="J639" s="1161"/>
      <c r="K639" s="1161"/>
      <c r="L639" s="1161"/>
      <c r="M639" s="1161"/>
      <c r="N639" s="1161"/>
      <c r="O639" s="1162"/>
    </row>
    <row r="640" spans="5:15" ht="17.100000000000001" customHeight="1">
      <c r="E640" s="1161"/>
      <c r="F640" s="1161"/>
      <c r="G640" s="1161"/>
      <c r="H640" s="1161"/>
      <c r="I640" s="1161"/>
      <c r="J640" s="1161"/>
      <c r="K640" s="1161"/>
      <c r="L640" s="1161"/>
      <c r="M640" s="1161"/>
      <c r="N640" s="1161"/>
      <c r="O640" s="1162"/>
    </row>
    <row r="641" spans="5:15" ht="17.100000000000001" customHeight="1">
      <c r="E641" s="1161"/>
      <c r="F641" s="1161"/>
      <c r="G641" s="1161"/>
      <c r="H641" s="1161"/>
      <c r="I641" s="1161"/>
      <c r="J641" s="1161"/>
      <c r="K641" s="1161"/>
      <c r="L641" s="1161"/>
      <c r="M641" s="1161"/>
      <c r="N641" s="1161"/>
      <c r="O641" s="1162"/>
    </row>
    <row r="642" spans="5:15" ht="17.100000000000001" customHeight="1">
      <c r="E642" s="1161"/>
      <c r="F642" s="1161"/>
      <c r="G642" s="1161"/>
      <c r="H642" s="1161"/>
      <c r="I642" s="1161"/>
      <c r="J642" s="1161"/>
      <c r="K642" s="1161"/>
      <c r="L642" s="1161"/>
      <c r="M642" s="1161"/>
      <c r="N642" s="1161"/>
      <c r="O642" s="1162"/>
    </row>
    <row r="643" spans="5:15" ht="17.100000000000001" customHeight="1">
      <c r="E643" s="1161"/>
      <c r="F643" s="1161"/>
      <c r="G643" s="1161"/>
      <c r="H643" s="1161"/>
      <c r="I643" s="1161"/>
      <c r="J643" s="1161"/>
      <c r="K643" s="1161"/>
      <c r="L643" s="1161"/>
      <c r="M643" s="1161"/>
      <c r="N643" s="1161"/>
      <c r="O643" s="1162"/>
    </row>
    <row r="644" spans="5:15" ht="17.100000000000001" customHeight="1">
      <c r="E644" s="1161"/>
      <c r="F644" s="1161"/>
      <c r="G644" s="1161"/>
      <c r="H644" s="1161"/>
      <c r="I644" s="1161"/>
      <c r="J644" s="1161"/>
      <c r="K644" s="1161"/>
      <c r="L644" s="1161"/>
      <c r="M644" s="1161"/>
      <c r="N644" s="1161"/>
      <c r="O644" s="1162"/>
    </row>
    <row r="645" spans="5:15" ht="17.100000000000001" customHeight="1">
      <c r="E645" s="1161"/>
      <c r="F645" s="1161"/>
      <c r="G645" s="1161"/>
      <c r="H645" s="1161"/>
      <c r="I645" s="1161"/>
      <c r="J645" s="1161"/>
      <c r="K645" s="1161"/>
      <c r="L645" s="1161"/>
      <c r="M645" s="1161"/>
      <c r="N645" s="1161"/>
      <c r="O645" s="1162"/>
    </row>
    <row r="646" spans="5:15" ht="17.100000000000001" customHeight="1">
      <c r="E646" s="1161"/>
      <c r="F646" s="1161"/>
      <c r="G646" s="1161"/>
      <c r="H646" s="1161"/>
      <c r="I646" s="1161"/>
      <c r="J646" s="1161"/>
      <c r="K646" s="1161"/>
      <c r="L646" s="1161"/>
      <c r="M646" s="1161"/>
      <c r="N646" s="1161"/>
      <c r="O646" s="1162"/>
    </row>
    <row r="647" spans="5:15" ht="17.100000000000001" customHeight="1">
      <c r="E647" s="1161"/>
      <c r="F647" s="1161"/>
      <c r="G647" s="1161"/>
      <c r="H647" s="1161"/>
      <c r="I647" s="1161"/>
      <c r="J647" s="1161"/>
      <c r="K647" s="1161"/>
      <c r="L647" s="1161"/>
      <c r="M647" s="1161"/>
      <c r="N647" s="1161"/>
      <c r="O647" s="1162"/>
    </row>
    <row r="648" spans="5:15" ht="17.100000000000001" customHeight="1">
      <c r="E648" s="1161"/>
      <c r="F648" s="1161"/>
      <c r="G648" s="1161"/>
      <c r="H648" s="1161"/>
      <c r="I648" s="1161"/>
      <c r="J648" s="1161"/>
      <c r="K648" s="1161"/>
      <c r="L648" s="1161"/>
      <c r="M648" s="1161"/>
      <c r="N648" s="1161"/>
      <c r="O648" s="1162"/>
    </row>
    <row r="649" spans="5:15" ht="17.100000000000001" customHeight="1">
      <c r="E649" s="1161"/>
      <c r="F649" s="1161"/>
      <c r="G649" s="1161"/>
      <c r="H649" s="1161"/>
      <c r="I649" s="1161"/>
      <c r="J649" s="1161"/>
      <c r="K649" s="1161"/>
      <c r="L649" s="1161"/>
      <c r="M649" s="1161"/>
      <c r="N649" s="1161"/>
      <c r="O649" s="1162"/>
    </row>
    <row r="650" spans="5:15" ht="17.100000000000001" customHeight="1">
      <c r="E650" s="1161"/>
      <c r="F650" s="1161"/>
      <c r="G650" s="1161"/>
      <c r="H650" s="1161"/>
      <c r="I650" s="1161"/>
      <c r="J650" s="1161"/>
      <c r="K650" s="1161"/>
      <c r="L650" s="1161"/>
      <c r="M650" s="1161"/>
      <c r="N650" s="1161"/>
      <c r="O650" s="1162"/>
    </row>
    <row r="651" spans="5:15" ht="17.100000000000001" customHeight="1">
      <c r="E651" s="1161"/>
      <c r="F651" s="1161"/>
      <c r="G651" s="1161"/>
      <c r="H651" s="1161"/>
      <c r="I651" s="1161"/>
      <c r="J651" s="1161"/>
      <c r="K651" s="1161"/>
      <c r="L651" s="1161"/>
      <c r="M651" s="1161"/>
      <c r="N651" s="1161"/>
      <c r="O651" s="1162"/>
    </row>
    <row r="652" spans="5:15" ht="17.100000000000001" customHeight="1">
      <c r="E652" s="1161"/>
      <c r="F652" s="1161"/>
      <c r="G652" s="1161"/>
      <c r="H652" s="1161"/>
      <c r="I652" s="1161"/>
      <c r="J652" s="1161"/>
      <c r="K652" s="1161"/>
      <c r="L652" s="1161"/>
      <c r="M652" s="1161"/>
      <c r="N652" s="1161"/>
      <c r="O652" s="1162"/>
    </row>
    <row r="653" spans="5:15" ht="17.100000000000001" customHeight="1">
      <c r="E653" s="1161"/>
      <c r="F653" s="1161"/>
      <c r="G653" s="1161"/>
      <c r="H653" s="1161"/>
      <c r="I653" s="1161"/>
      <c r="J653" s="1161"/>
      <c r="K653" s="1161"/>
      <c r="L653" s="1161"/>
      <c r="M653" s="1161"/>
      <c r="N653" s="1161"/>
      <c r="O653" s="1162"/>
    </row>
    <row r="654" spans="5:15" ht="17.100000000000001" customHeight="1">
      <c r="E654" s="1161"/>
      <c r="F654" s="1161"/>
      <c r="G654" s="1161"/>
      <c r="H654" s="1161"/>
      <c r="I654" s="1161"/>
      <c r="J654" s="1161"/>
      <c r="K654" s="1161"/>
      <c r="L654" s="1161"/>
      <c r="M654" s="1161"/>
      <c r="N654" s="1161"/>
      <c r="O654" s="1162"/>
    </row>
    <row r="655" spans="5:15" ht="17.100000000000001" customHeight="1">
      <c r="E655" s="1161"/>
      <c r="F655" s="1161"/>
      <c r="G655" s="1161"/>
      <c r="H655" s="1161"/>
      <c r="I655" s="1161"/>
      <c r="J655" s="1161"/>
      <c r="K655" s="1161"/>
      <c r="L655" s="1161"/>
      <c r="M655" s="1161"/>
      <c r="N655" s="1161"/>
      <c r="O655" s="1162"/>
    </row>
    <row r="656" spans="5:15" ht="17.100000000000001" customHeight="1">
      <c r="E656" s="1161"/>
      <c r="F656" s="1161"/>
      <c r="G656" s="1161"/>
      <c r="H656" s="1161"/>
      <c r="I656" s="1161"/>
      <c r="J656" s="1161"/>
      <c r="K656" s="1161"/>
      <c r="L656" s="1161"/>
      <c r="M656" s="1161"/>
      <c r="N656" s="1161"/>
      <c r="O656" s="1162"/>
    </row>
    <row r="657" spans="5:15" ht="17.100000000000001" customHeight="1">
      <c r="E657" s="1161"/>
      <c r="F657" s="1161"/>
      <c r="G657" s="1161"/>
      <c r="H657" s="1161"/>
      <c r="I657" s="1161"/>
      <c r="J657" s="1161"/>
      <c r="K657" s="1161"/>
      <c r="L657" s="1161"/>
      <c r="M657" s="1161"/>
      <c r="N657" s="1161"/>
      <c r="O657" s="1162"/>
    </row>
    <row r="658" spans="5:15" ht="17.100000000000001" customHeight="1">
      <c r="E658" s="1161"/>
      <c r="F658" s="1161"/>
      <c r="G658" s="1161"/>
      <c r="H658" s="1161"/>
      <c r="I658" s="1161"/>
      <c r="J658" s="1161"/>
      <c r="K658" s="1161"/>
      <c r="L658" s="1161"/>
      <c r="M658" s="1161"/>
      <c r="N658" s="1161"/>
      <c r="O658" s="1162"/>
    </row>
    <row r="659" spans="5:15" ht="17.100000000000001" customHeight="1">
      <c r="E659" s="1161"/>
      <c r="F659" s="1161"/>
      <c r="G659" s="1161"/>
      <c r="H659" s="1161"/>
      <c r="I659" s="1161"/>
      <c r="J659" s="1161"/>
      <c r="K659" s="1161"/>
      <c r="L659" s="1161"/>
      <c r="M659" s="1161"/>
      <c r="N659" s="1161"/>
      <c r="O659" s="1162"/>
    </row>
    <row r="660" spans="5:15" ht="17.100000000000001" customHeight="1">
      <c r="E660" s="1161"/>
      <c r="F660" s="1161"/>
      <c r="G660" s="1161"/>
      <c r="H660" s="1161"/>
      <c r="I660" s="1161"/>
      <c r="J660" s="1161"/>
      <c r="K660" s="1161"/>
      <c r="L660" s="1161"/>
      <c r="M660" s="1161"/>
      <c r="N660" s="1161"/>
      <c r="O660" s="1162"/>
    </row>
    <row r="661" spans="5:15" ht="17.100000000000001" customHeight="1">
      <c r="E661" s="1161"/>
      <c r="F661" s="1161"/>
      <c r="G661" s="1161"/>
      <c r="H661" s="1161"/>
      <c r="I661" s="1161"/>
      <c r="J661" s="1161"/>
      <c r="K661" s="1161"/>
      <c r="L661" s="1161"/>
      <c r="M661" s="1161"/>
      <c r="N661" s="1161"/>
      <c r="O661" s="1162"/>
    </row>
    <row r="662" spans="5:15" ht="17.100000000000001" customHeight="1">
      <c r="E662" s="1161"/>
      <c r="F662" s="1161"/>
      <c r="G662" s="1161"/>
      <c r="H662" s="1161"/>
      <c r="I662" s="1161"/>
      <c r="J662" s="1161"/>
      <c r="K662" s="1161"/>
      <c r="L662" s="1161"/>
      <c r="M662" s="1161"/>
      <c r="N662" s="1161"/>
      <c r="O662" s="1162"/>
    </row>
    <row r="663" spans="5:15" ht="17.100000000000001" customHeight="1">
      <c r="E663" s="1161"/>
      <c r="F663" s="1161"/>
      <c r="G663" s="1161"/>
      <c r="H663" s="1161"/>
      <c r="I663" s="1161"/>
      <c r="J663" s="1161"/>
      <c r="K663" s="1161"/>
      <c r="L663" s="1161"/>
      <c r="M663" s="1161"/>
      <c r="N663" s="1161"/>
      <c r="O663" s="1162"/>
    </row>
    <row r="664" spans="5:15" ht="17.100000000000001" customHeight="1">
      <c r="E664" s="1161"/>
      <c r="F664" s="1161"/>
      <c r="G664" s="1161"/>
      <c r="H664" s="1161"/>
      <c r="I664" s="1161"/>
      <c r="J664" s="1161"/>
      <c r="K664" s="1161"/>
      <c r="L664" s="1161"/>
      <c r="M664" s="1161"/>
      <c r="N664" s="1161"/>
      <c r="O664" s="1162"/>
    </row>
    <row r="665" spans="5:15" ht="17.100000000000001" customHeight="1">
      <c r="E665" s="1161"/>
      <c r="F665" s="1161"/>
      <c r="G665" s="1161"/>
      <c r="H665" s="1161"/>
      <c r="I665" s="1161"/>
      <c r="J665" s="1161"/>
      <c r="K665" s="1161"/>
      <c r="L665" s="1161"/>
      <c r="M665" s="1161"/>
      <c r="N665" s="1161"/>
      <c r="O665" s="1162"/>
    </row>
    <row r="666" spans="5:15" ht="17.100000000000001" customHeight="1">
      <c r="E666" s="1161"/>
      <c r="F666" s="1161"/>
      <c r="G666" s="1161"/>
      <c r="H666" s="1161"/>
      <c r="I666" s="1161"/>
      <c r="J666" s="1161"/>
      <c r="K666" s="1161"/>
      <c r="L666" s="1161"/>
      <c r="M666" s="1161"/>
      <c r="N666" s="1161"/>
      <c r="O666" s="1162"/>
    </row>
    <row r="667" spans="5:15" ht="17.100000000000001" customHeight="1">
      <c r="E667" s="1161"/>
      <c r="F667" s="1161"/>
      <c r="G667" s="1161"/>
      <c r="H667" s="1161"/>
      <c r="I667" s="1161"/>
      <c r="J667" s="1161"/>
      <c r="K667" s="1161"/>
      <c r="L667" s="1161"/>
      <c r="M667" s="1161"/>
      <c r="N667" s="1161"/>
      <c r="O667" s="1162"/>
    </row>
    <row r="668" spans="5:15" ht="17.100000000000001" customHeight="1">
      <c r="E668" s="1161"/>
      <c r="F668" s="1161"/>
      <c r="G668" s="1161"/>
      <c r="H668" s="1161"/>
      <c r="I668" s="1161"/>
      <c r="J668" s="1161"/>
      <c r="K668" s="1161"/>
      <c r="L668" s="1161"/>
      <c r="M668" s="1161"/>
      <c r="N668" s="1161"/>
      <c r="O668" s="1162"/>
    </row>
    <row r="669" spans="5:15" ht="17.100000000000001" customHeight="1">
      <c r="E669" s="1161"/>
      <c r="F669" s="1161"/>
      <c r="G669" s="1161"/>
      <c r="H669" s="1161"/>
      <c r="I669" s="1161"/>
      <c r="J669" s="1161"/>
      <c r="K669" s="1161"/>
      <c r="L669" s="1161"/>
      <c r="M669" s="1161"/>
      <c r="N669" s="1161"/>
      <c r="O669" s="1162"/>
    </row>
    <row r="670" spans="5:15" ht="17.100000000000001" customHeight="1">
      <c r="E670" s="1161"/>
      <c r="F670" s="1161"/>
      <c r="G670" s="1161"/>
      <c r="H670" s="1161"/>
      <c r="I670" s="1161"/>
      <c r="J670" s="1161"/>
      <c r="K670" s="1161"/>
      <c r="L670" s="1161"/>
      <c r="M670" s="1161"/>
      <c r="N670" s="1161"/>
      <c r="O670" s="1162"/>
    </row>
    <row r="671" spans="5:15" ht="17.100000000000001" customHeight="1">
      <c r="E671" s="1161"/>
      <c r="F671" s="1161"/>
      <c r="G671" s="1161"/>
      <c r="H671" s="1161"/>
      <c r="I671" s="1161"/>
      <c r="J671" s="1161"/>
      <c r="K671" s="1161"/>
      <c r="L671" s="1161"/>
      <c r="M671" s="1161"/>
      <c r="N671" s="1161"/>
      <c r="O671" s="1162"/>
    </row>
    <row r="672" spans="5:15" ht="17.100000000000001" customHeight="1">
      <c r="E672" s="1161"/>
      <c r="F672" s="1161"/>
      <c r="G672" s="1161"/>
      <c r="H672" s="1161"/>
      <c r="I672" s="1161"/>
      <c r="J672" s="1161"/>
      <c r="K672" s="1161"/>
      <c r="L672" s="1161"/>
      <c r="M672" s="1161"/>
      <c r="N672" s="1161"/>
      <c r="O672" s="1162"/>
    </row>
    <row r="673" spans="5:15" ht="17.100000000000001" customHeight="1">
      <c r="E673" s="1161"/>
      <c r="F673" s="1161"/>
      <c r="G673" s="1161"/>
      <c r="H673" s="1161"/>
      <c r="I673" s="1161"/>
      <c r="J673" s="1161"/>
      <c r="K673" s="1161"/>
      <c r="L673" s="1161"/>
      <c r="M673" s="1161"/>
      <c r="N673" s="1161"/>
      <c r="O673" s="1162"/>
    </row>
    <row r="674" spans="5:15" ht="17.100000000000001" customHeight="1">
      <c r="E674" s="1161"/>
      <c r="F674" s="1161"/>
      <c r="G674" s="1161"/>
      <c r="H674" s="1161"/>
      <c r="I674" s="1161"/>
      <c r="J674" s="1161"/>
      <c r="K674" s="1161"/>
      <c r="L674" s="1161"/>
      <c r="M674" s="1161"/>
      <c r="N674" s="1161"/>
      <c r="O674" s="1162"/>
    </row>
    <row r="675" spans="5:15" ht="17.100000000000001" customHeight="1">
      <c r="E675" s="1161"/>
      <c r="F675" s="1161"/>
      <c r="G675" s="1161"/>
      <c r="H675" s="1161"/>
      <c r="I675" s="1161"/>
      <c r="J675" s="1161"/>
      <c r="K675" s="1161"/>
      <c r="L675" s="1161"/>
      <c r="M675" s="1161"/>
      <c r="N675" s="1161"/>
      <c r="O675" s="1162"/>
    </row>
    <row r="676" spans="5:15" ht="17.100000000000001" customHeight="1">
      <c r="E676" s="1161"/>
      <c r="F676" s="1161"/>
      <c r="G676" s="1161"/>
      <c r="H676" s="1161"/>
      <c r="I676" s="1161"/>
      <c r="J676" s="1161"/>
      <c r="K676" s="1161"/>
      <c r="L676" s="1161"/>
      <c r="M676" s="1161"/>
      <c r="N676" s="1161"/>
      <c r="O676" s="1162"/>
    </row>
    <row r="677" spans="5:15" ht="17.100000000000001" customHeight="1">
      <c r="E677" s="1161"/>
      <c r="F677" s="1161"/>
      <c r="G677" s="1161"/>
      <c r="H677" s="1161"/>
      <c r="I677" s="1161"/>
      <c r="J677" s="1161"/>
      <c r="K677" s="1161"/>
      <c r="L677" s="1161"/>
      <c r="M677" s="1161"/>
      <c r="N677" s="1161"/>
      <c r="O677" s="1162"/>
    </row>
    <row r="678" spans="5:15" ht="17.100000000000001" customHeight="1">
      <c r="E678" s="1161"/>
      <c r="F678" s="1161"/>
      <c r="G678" s="1161"/>
      <c r="H678" s="1161"/>
      <c r="I678" s="1161"/>
      <c r="J678" s="1161"/>
      <c r="K678" s="1161"/>
      <c r="L678" s="1161"/>
      <c r="M678" s="1161"/>
      <c r="N678" s="1161"/>
      <c r="O678" s="1162"/>
    </row>
    <row r="679" spans="5:15" ht="17.100000000000001" customHeight="1">
      <c r="E679" s="1161"/>
      <c r="F679" s="1161"/>
      <c r="G679" s="1161"/>
      <c r="H679" s="1161"/>
      <c r="I679" s="1161"/>
      <c r="J679" s="1161"/>
      <c r="K679" s="1161"/>
      <c r="L679" s="1161"/>
      <c r="M679" s="1161"/>
      <c r="N679" s="1161"/>
      <c r="O679" s="1162"/>
    </row>
    <row r="680" spans="5:15" ht="17.100000000000001" customHeight="1">
      <c r="E680" s="1161"/>
      <c r="F680" s="1161"/>
      <c r="G680" s="1161"/>
      <c r="H680" s="1161"/>
      <c r="I680" s="1161"/>
      <c r="J680" s="1161"/>
      <c r="K680" s="1161"/>
      <c r="L680" s="1161"/>
      <c r="M680" s="1161"/>
      <c r="N680" s="1161"/>
      <c r="O680" s="1162"/>
    </row>
    <row r="681" spans="5:15" ht="17.100000000000001" customHeight="1">
      <c r="E681" s="1161"/>
      <c r="F681" s="1161"/>
      <c r="G681" s="1161"/>
      <c r="H681" s="1161"/>
      <c r="I681" s="1161"/>
      <c r="J681" s="1161"/>
      <c r="K681" s="1161"/>
      <c r="L681" s="1161"/>
      <c r="M681" s="1161"/>
      <c r="N681" s="1161"/>
      <c r="O681" s="1162"/>
    </row>
    <row r="682" spans="5:15" ht="17.100000000000001" customHeight="1">
      <c r="E682" s="1161"/>
      <c r="F682" s="1161"/>
      <c r="G682" s="1161"/>
      <c r="H682" s="1161"/>
      <c r="I682" s="1161"/>
      <c r="J682" s="1161"/>
      <c r="K682" s="1161"/>
      <c r="L682" s="1161"/>
      <c r="M682" s="1161"/>
      <c r="N682" s="1161"/>
      <c r="O682" s="1162"/>
    </row>
    <row r="683" spans="5:15" ht="17.100000000000001" customHeight="1">
      <c r="E683" s="1161"/>
      <c r="F683" s="1161"/>
      <c r="G683" s="1161"/>
      <c r="H683" s="1161"/>
      <c r="I683" s="1161"/>
      <c r="J683" s="1161"/>
      <c r="K683" s="1161"/>
      <c r="L683" s="1161"/>
      <c r="M683" s="1161"/>
      <c r="N683" s="1161"/>
      <c r="O683" s="1162"/>
    </row>
    <row r="684" spans="5:15" ht="17.100000000000001" customHeight="1">
      <c r="E684" s="1161"/>
      <c r="F684" s="1161"/>
      <c r="G684" s="1161"/>
      <c r="H684" s="1161"/>
      <c r="I684" s="1161"/>
      <c r="J684" s="1161"/>
      <c r="K684" s="1161"/>
      <c r="L684" s="1161"/>
      <c r="M684" s="1161"/>
      <c r="N684" s="1161"/>
      <c r="O684" s="1162"/>
    </row>
    <row r="685" spans="5:15" ht="17.100000000000001" customHeight="1">
      <c r="E685" s="1161"/>
      <c r="F685" s="1161"/>
      <c r="G685" s="1161"/>
      <c r="H685" s="1161"/>
      <c r="I685" s="1161"/>
      <c r="J685" s="1161"/>
      <c r="K685" s="1161"/>
      <c r="L685" s="1161"/>
      <c r="M685" s="1161"/>
      <c r="N685" s="1161"/>
      <c r="O685" s="1162"/>
    </row>
    <row r="686" spans="5:15" ht="17.100000000000001" customHeight="1">
      <c r="E686" s="1161"/>
      <c r="F686" s="1161"/>
      <c r="G686" s="1161"/>
      <c r="H686" s="1161"/>
      <c r="I686" s="1161"/>
      <c r="J686" s="1161"/>
      <c r="K686" s="1161"/>
      <c r="L686" s="1161"/>
      <c r="M686" s="1161"/>
      <c r="N686" s="1161"/>
      <c r="O686" s="1162"/>
    </row>
    <row r="687" spans="5:15" ht="17.100000000000001" customHeight="1">
      <c r="E687" s="1161"/>
      <c r="F687" s="1161"/>
      <c r="G687" s="1161"/>
      <c r="H687" s="1161"/>
      <c r="I687" s="1161"/>
      <c r="J687" s="1161"/>
      <c r="K687" s="1161"/>
      <c r="L687" s="1161"/>
      <c r="M687" s="1161"/>
      <c r="N687" s="1161"/>
      <c r="O687" s="1162"/>
    </row>
    <row r="688" spans="5:15" ht="17.100000000000001" customHeight="1">
      <c r="E688" s="1161"/>
      <c r="F688" s="1161"/>
      <c r="G688" s="1161"/>
      <c r="H688" s="1161"/>
      <c r="I688" s="1161"/>
      <c r="J688" s="1161"/>
      <c r="K688" s="1161"/>
      <c r="L688" s="1161"/>
      <c r="M688" s="1161"/>
      <c r="N688" s="1161"/>
      <c r="O688" s="1162"/>
    </row>
    <row r="689" spans="5:15" ht="17.100000000000001" customHeight="1">
      <c r="E689" s="1161"/>
      <c r="F689" s="1161"/>
      <c r="G689" s="1161"/>
      <c r="H689" s="1161"/>
      <c r="I689" s="1161"/>
      <c r="J689" s="1161"/>
      <c r="K689" s="1161"/>
      <c r="L689" s="1161"/>
      <c r="M689" s="1161"/>
      <c r="N689" s="1161"/>
      <c r="O689" s="1162"/>
    </row>
    <row r="690" spans="5:15" ht="17.100000000000001" customHeight="1">
      <c r="E690" s="1161"/>
      <c r="F690" s="1161"/>
      <c r="G690" s="1161"/>
      <c r="H690" s="1161"/>
      <c r="I690" s="1161"/>
      <c r="J690" s="1161"/>
      <c r="K690" s="1161"/>
      <c r="L690" s="1161"/>
      <c r="M690" s="1161"/>
      <c r="N690" s="1161"/>
      <c r="O690" s="1162"/>
    </row>
    <row r="691" spans="5:15" ht="17.100000000000001" customHeight="1">
      <c r="E691" s="1161"/>
      <c r="F691" s="1161"/>
      <c r="G691" s="1161"/>
      <c r="H691" s="1161"/>
      <c r="I691" s="1161"/>
      <c r="J691" s="1161"/>
      <c r="K691" s="1161"/>
      <c r="L691" s="1161"/>
      <c r="M691" s="1161"/>
      <c r="N691" s="1161"/>
      <c r="O691" s="1162"/>
    </row>
    <row r="692" spans="5:15" ht="17.100000000000001" customHeight="1">
      <c r="E692" s="1161"/>
      <c r="F692" s="1161"/>
      <c r="G692" s="1161"/>
      <c r="H692" s="1161"/>
      <c r="I692" s="1161"/>
      <c r="J692" s="1161"/>
      <c r="K692" s="1161"/>
      <c r="L692" s="1161"/>
      <c r="M692" s="1161"/>
      <c r="N692" s="1161"/>
      <c r="O692" s="1162"/>
    </row>
    <row r="693" spans="5:15" ht="17.100000000000001" customHeight="1">
      <c r="E693" s="1161"/>
      <c r="F693" s="1161"/>
      <c r="G693" s="1161"/>
      <c r="H693" s="1161"/>
      <c r="I693" s="1161"/>
      <c r="J693" s="1161"/>
      <c r="K693" s="1161"/>
      <c r="L693" s="1161"/>
      <c r="M693" s="1161"/>
      <c r="N693" s="1161"/>
      <c r="O693" s="1162"/>
    </row>
    <row r="694" spans="5:15" ht="17.100000000000001" customHeight="1">
      <c r="E694" s="1161"/>
      <c r="F694" s="1161"/>
      <c r="G694" s="1161"/>
      <c r="H694" s="1161"/>
      <c r="I694" s="1161"/>
      <c r="J694" s="1161"/>
      <c r="K694" s="1161"/>
      <c r="L694" s="1161"/>
      <c r="M694" s="1161"/>
      <c r="N694" s="1161"/>
      <c r="O694" s="1162"/>
    </row>
    <row r="695" spans="5:15" ht="17.100000000000001" customHeight="1">
      <c r="E695" s="1161"/>
      <c r="F695" s="1161"/>
      <c r="G695" s="1161"/>
      <c r="H695" s="1161"/>
      <c r="I695" s="1161"/>
      <c r="J695" s="1161"/>
      <c r="K695" s="1161"/>
      <c r="L695" s="1161"/>
      <c r="M695" s="1161"/>
      <c r="N695" s="1161"/>
      <c r="O695" s="1162"/>
    </row>
    <row r="696" spans="5:15" ht="17.100000000000001" customHeight="1">
      <c r="E696" s="1161"/>
      <c r="F696" s="1161"/>
      <c r="G696" s="1161"/>
      <c r="H696" s="1161"/>
      <c r="I696" s="1161"/>
      <c r="J696" s="1161"/>
      <c r="K696" s="1161"/>
      <c r="L696" s="1161"/>
      <c r="M696" s="1161"/>
      <c r="N696" s="1161"/>
      <c r="O696" s="1162"/>
    </row>
    <row r="697" spans="5:15" ht="17.100000000000001" customHeight="1">
      <c r="E697" s="1161"/>
      <c r="F697" s="1161"/>
      <c r="G697" s="1161"/>
      <c r="H697" s="1161"/>
      <c r="I697" s="1161"/>
      <c r="J697" s="1161"/>
      <c r="K697" s="1161"/>
      <c r="L697" s="1161"/>
      <c r="M697" s="1161"/>
      <c r="N697" s="1161"/>
      <c r="O697" s="1162"/>
    </row>
    <row r="698" spans="5:15" ht="17.100000000000001" customHeight="1">
      <c r="E698" s="1161"/>
      <c r="F698" s="1161"/>
      <c r="G698" s="1161"/>
      <c r="H698" s="1161"/>
      <c r="I698" s="1161"/>
      <c r="J698" s="1161"/>
      <c r="K698" s="1161"/>
      <c r="L698" s="1161"/>
      <c r="M698" s="1161"/>
      <c r="N698" s="1161"/>
      <c r="O698" s="1162"/>
    </row>
    <row r="699" spans="5:15" ht="17.100000000000001" customHeight="1">
      <c r="E699" s="1161"/>
      <c r="F699" s="1161"/>
      <c r="G699" s="1161"/>
      <c r="H699" s="1161"/>
      <c r="I699" s="1161"/>
      <c r="J699" s="1161"/>
      <c r="K699" s="1161"/>
      <c r="L699" s="1161"/>
      <c r="M699" s="1161"/>
      <c r="N699" s="1161"/>
      <c r="O699" s="1162"/>
    </row>
    <row r="700" spans="5:15" ht="17.100000000000001" customHeight="1">
      <c r="E700" s="1161"/>
      <c r="F700" s="1161"/>
      <c r="G700" s="1161"/>
      <c r="H700" s="1161"/>
      <c r="I700" s="1161"/>
      <c r="J700" s="1161"/>
      <c r="K700" s="1161"/>
      <c r="L700" s="1161"/>
      <c r="M700" s="1161"/>
      <c r="N700" s="1161"/>
      <c r="O700" s="1162"/>
    </row>
    <row r="701" spans="5:15" ht="17.100000000000001" customHeight="1">
      <c r="E701" s="1161"/>
      <c r="F701" s="1161"/>
      <c r="G701" s="1161"/>
      <c r="H701" s="1161"/>
      <c r="I701" s="1161"/>
      <c r="J701" s="1161"/>
      <c r="K701" s="1161"/>
      <c r="L701" s="1161"/>
      <c r="M701" s="1161"/>
      <c r="N701" s="1161"/>
      <c r="O701" s="1162"/>
    </row>
    <row r="702" spans="5:15" ht="17.100000000000001" customHeight="1">
      <c r="E702" s="1161"/>
      <c r="F702" s="1161"/>
      <c r="G702" s="1161"/>
      <c r="H702" s="1161"/>
      <c r="I702" s="1161"/>
      <c r="J702" s="1161"/>
      <c r="K702" s="1161"/>
      <c r="L702" s="1161"/>
      <c r="M702" s="1161"/>
      <c r="N702" s="1161"/>
      <c r="O702" s="1162"/>
    </row>
    <row r="703" spans="5:15" ht="17.100000000000001" customHeight="1">
      <c r="E703" s="1161"/>
      <c r="F703" s="1161"/>
      <c r="G703" s="1161"/>
      <c r="H703" s="1161"/>
      <c r="I703" s="1161"/>
      <c r="J703" s="1161"/>
      <c r="K703" s="1161"/>
      <c r="L703" s="1161"/>
      <c r="M703" s="1161"/>
      <c r="N703" s="1161"/>
      <c r="O703" s="1162"/>
    </row>
    <row r="704" spans="5:15" ht="17.100000000000001" customHeight="1">
      <c r="E704" s="1161"/>
      <c r="F704" s="1161"/>
      <c r="G704" s="1161"/>
      <c r="H704" s="1161"/>
      <c r="I704" s="1161"/>
      <c r="J704" s="1161"/>
      <c r="K704" s="1161"/>
      <c r="L704" s="1161"/>
      <c r="M704" s="1161"/>
      <c r="N704" s="1161"/>
      <c r="O704" s="1162"/>
    </row>
    <row r="705" spans="5:15" ht="17.100000000000001" customHeight="1">
      <c r="E705" s="1161"/>
      <c r="F705" s="1161"/>
      <c r="G705" s="1161"/>
      <c r="H705" s="1161"/>
      <c r="I705" s="1161"/>
      <c r="J705" s="1161"/>
      <c r="K705" s="1161"/>
      <c r="L705" s="1161"/>
      <c r="M705" s="1161"/>
      <c r="N705" s="1161"/>
      <c r="O705" s="1162"/>
    </row>
    <row r="706" spans="5:15" ht="17.100000000000001" customHeight="1">
      <c r="E706" s="1161"/>
      <c r="F706" s="1161"/>
      <c r="G706" s="1161"/>
      <c r="H706" s="1161"/>
      <c r="I706" s="1161"/>
      <c r="J706" s="1161"/>
      <c r="K706" s="1161"/>
      <c r="L706" s="1161"/>
      <c r="M706" s="1161"/>
      <c r="N706" s="1161"/>
      <c r="O706" s="1162"/>
    </row>
    <row r="707" spans="5:15" ht="17.100000000000001" customHeight="1">
      <c r="E707" s="1161"/>
      <c r="F707" s="1161"/>
      <c r="G707" s="1161"/>
      <c r="H707" s="1161"/>
      <c r="I707" s="1161"/>
      <c r="J707" s="1161"/>
      <c r="K707" s="1161"/>
      <c r="L707" s="1161"/>
      <c r="M707" s="1161"/>
      <c r="N707" s="1161"/>
      <c r="O707" s="1162"/>
    </row>
    <row r="708" spans="5:15" ht="17.100000000000001" customHeight="1">
      <c r="E708" s="1161"/>
      <c r="F708" s="1161"/>
      <c r="G708" s="1161"/>
      <c r="H708" s="1161"/>
      <c r="I708" s="1161"/>
      <c r="J708" s="1161"/>
      <c r="K708" s="1161"/>
      <c r="L708" s="1161"/>
      <c r="M708" s="1161"/>
      <c r="N708" s="1161"/>
      <c r="O708" s="1162"/>
    </row>
    <row r="709" spans="5:15" ht="17.100000000000001" customHeight="1">
      <c r="E709" s="1161"/>
      <c r="F709" s="1161"/>
      <c r="G709" s="1161"/>
      <c r="H709" s="1161"/>
      <c r="I709" s="1161"/>
      <c r="J709" s="1161"/>
      <c r="K709" s="1161"/>
      <c r="L709" s="1161"/>
      <c r="M709" s="1161"/>
      <c r="N709" s="1161"/>
      <c r="O709" s="1162"/>
    </row>
    <row r="710" spans="5:15" ht="17.100000000000001" customHeight="1">
      <c r="E710" s="1161"/>
      <c r="F710" s="1161"/>
      <c r="G710" s="1161"/>
      <c r="H710" s="1161"/>
      <c r="I710" s="1161"/>
      <c r="J710" s="1161"/>
      <c r="K710" s="1161"/>
      <c r="L710" s="1161"/>
      <c r="M710" s="1161"/>
      <c r="N710" s="1161"/>
      <c r="O710" s="1162"/>
    </row>
    <row r="711" spans="5:15" ht="17.100000000000001" customHeight="1">
      <c r="E711" s="1161"/>
      <c r="F711" s="1161"/>
      <c r="G711" s="1161"/>
      <c r="H711" s="1161"/>
      <c r="I711" s="1161"/>
      <c r="J711" s="1161"/>
      <c r="K711" s="1161"/>
      <c r="L711" s="1161"/>
      <c r="M711" s="1161"/>
      <c r="N711" s="1161"/>
      <c r="O711" s="1162"/>
    </row>
    <row r="712" spans="5:15" ht="17.100000000000001" customHeight="1">
      <c r="E712" s="1161"/>
      <c r="F712" s="1161"/>
      <c r="G712" s="1161"/>
      <c r="H712" s="1161"/>
      <c r="I712" s="1161"/>
      <c r="J712" s="1161"/>
      <c r="K712" s="1161"/>
      <c r="L712" s="1161"/>
      <c r="M712" s="1161"/>
      <c r="N712" s="1161"/>
      <c r="O712" s="1162"/>
    </row>
    <row r="713" spans="5:15" ht="17.100000000000001" customHeight="1">
      <c r="E713" s="1161"/>
      <c r="F713" s="1161"/>
      <c r="G713" s="1161"/>
      <c r="H713" s="1161"/>
      <c r="I713" s="1161"/>
      <c r="J713" s="1161"/>
      <c r="K713" s="1161"/>
      <c r="L713" s="1161"/>
      <c r="M713" s="1161"/>
      <c r="N713" s="1161"/>
      <c r="O713" s="1162"/>
    </row>
    <row r="714" spans="5:15" ht="17.100000000000001" customHeight="1">
      <c r="E714" s="1161"/>
      <c r="F714" s="1161"/>
      <c r="G714" s="1161"/>
      <c r="H714" s="1161"/>
      <c r="I714" s="1161"/>
      <c r="J714" s="1161"/>
      <c r="K714" s="1161"/>
      <c r="L714" s="1161"/>
      <c r="M714" s="1161"/>
      <c r="N714" s="1161"/>
      <c r="O714" s="1162"/>
    </row>
    <row r="715" spans="5:15" ht="17.100000000000001" customHeight="1">
      <c r="E715" s="1161"/>
      <c r="F715" s="1161"/>
      <c r="G715" s="1161"/>
      <c r="H715" s="1161"/>
      <c r="I715" s="1161"/>
      <c r="J715" s="1161"/>
      <c r="K715" s="1161"/>
      <c r="L715" s="1161"/>
      <c r="M715" s="1161"/>
      <c r="N715" s="1161"/>
      <c r="O715" s="1162"/>
    </row>
    <row r="716" spans="5:15" ht="17.100000000000001" customHeight="1">
      <c r="E716" s="1161"/>
      <c r="F716" s="1161"/>
      <c r="G716" s="1161"/>
      <c r="H716" s="1161"/>
      <c r="I716" s="1161"/>
      <c r="J716" s="1161"/>
      <c r="K716" s="1161"/>
      <c r="L716" s="1161"/>
      <c r="M716" s="1161"/>
      <c r="N716" s="1161"/>
      <c r="O716" s="1162"/>
    </row>
    <row r="717" spans="5:15" ht="17.100000000000001" customHeight="1">
      <c r="E717" s="1161"/>
      <c r="F717" s="1161"/>
      <c r="G717" s="1161"/>
      <c r="H717" s="1161"/>
      <c r="I717" s="1161"/>
      <c r="J717" s="1161"/>
      <c r="K717" s="1161"/>
      <c r="L717" s="1161"/>
      <c r="M717" s="1161"/>
      <c r="N717" s="1161"/>
      <c r="O717" s="1162"/>
    </row>
    <row r="718" spans="5:15" ht="17.100000000000001" customHeight="1">
      <c r="E718" s="1161"/>
      <c r="F718" s="1161"/>
      <c r="G718" s="1161"/>
      <c r="H718" s="1161"/>
      <c r="I718" s="1161"/>
      <c r="J718" s="1161"/>
      <c r="K718" s="1161"/>
      <c r="L718" s="1161"/>
      <c r="M718" s="1161"/>
      <c r="N718" s="1161"/>
      <c r="O718" s="1162"/>
    </row>
    <row r="719" spans="5:15" ht="17.100000000000001" customHeight="1">
      <c r="E719" s="1161"/>
      <c r="F719" s="1161"/>
      <c r="G719" s="1161"/>
      <c r="H719" s="1161"/>
      <c r="I719" s="1161"/>
      <c r="J719" s="1161"/>
      <c r="K719" s="1161"/>
      <c r="L719" s="1161"/>
      <c r="M719" s="1161"/>
      <c r="N719" s="1161"/>
      <c r="O719" s="1162"/>
    </row>
    <row r="720" spans="5:15" ht="17.100000000000001" customHeight="1">
      <c r="E720" s="1161"/>
      <c r="F720" s="1161"/>
      <c r="G720" s="1161"/>
      <c r="H720" s="1161"/>
      <c r="I720" s="1161"/>
      <c r="J720" s="1161"/>
      <c r="K720" s="1161"/>
      <c r="L720" s="1161"/>
      <c r="M720" s="1161"/>
      <c r="N720" s="1161"/>
      <c r="O720" s="1162"/>
    </row>
    <row r="721" spans="5:15" ht="17.100000000000001" customHeight="1">
      <c r="E721" s="1161"/>
      <c r="F721" s="1161"/>
      <c r="G721" s="1161"/>
      <c r="H721" s="1161"/>
      <c r="I721" s="1161"/>
      <c r="J721" s="1161"/>
      <c r="K721" s="1161"/>
      <c r="L721" s="1161"/>
      <c r="M721" s="1161"/>
      <c r="N721" s="1161"/>
      <c r="O721" s="1162"/>
    </row>
    <row r="722" spans="5:15" ht="17.100000000000001" customHeight="1">
      <c r="E722" s="1161"/>
      <c r="F722" s="1161"/>
      <c r="G722" s="1161"/>
      <c r="H722" s="1161"/>
      <c r="I722" s="1161"/>
      <c r="J722" s="1161"/>
      <c r="K722" s="1161"/>
      <c r="L722" s="1161"/>
      <c r="M722" s="1161"/>
      <c r="N722" s="1161"/>
      <c r="O722" s="1162"/>
    </row>
    <row r="723" spans="5:15" ht="17.100000000000001" customHeight="1">
      <c r="E723" s="1161"/>
      <c r="F723" s="1161"/>
      <c r="G723" s="1161"/>
      <c r="H723" s="1161"/>
      <c r="I723" s="1161"/>
      <c r="J723" s="1161"/>
      <c r="K723" s="1161"/>
      <c r="L723" s="1161"/>
      <c r="M723" s="1161"/>
      <c r="N723" s="1161"/>
      <c r="O723" s="1162"/>
    </row>
    <row r="724" spans="5:15" ht="17.100000000000001" customHeight="1">
      <c r="E724" s="1161"/>
      <c r="F724" s="1161"/>
      <c r="G724" s="1161"/>
      <c r="H724" s="1161"/>
      <c r="I724" s="1161"/>
      <c r="J724" s="1161"/>
      <c r="K724" s="1161"/>
      <c r="L724" s="1161"/>
      <c r="M724" s="1161"/>
      <c r="N724" s="1161"/>
      <c r="O724" s="1162"/>
    </row>
    <row r="725" spans="5:15" ht="17.100000000000001" customHeight="1">
      <c r="E725" s="1161"/>
      <c r="F725" s="1161"/>
      <c r="G725" s="1161"/>
      <c r="H725" s="1161"/>
      <c r="I725" s="1161"/>
      <c r="J725" s="1161"/>
      <c r="K725" s="1161"/>
      <c r="L725" s="1161"/>
      <c r="M725" s="1161"/>
      <c r="N725" s="1161"/>
      <c r="O725" s="1162"/>
    </row>
    <row r="726" spans="5:15" ht="17.100000000000001" customHeight="1">
      <c r="E726" s="1161"/>
      <c r="F726" s="1161"/>
      <c r="G726" s="1161"/>
      <c r="H726" s="1161"/>
      <c r="I726" s="1161"/>
      <c r="J726" s="1161"/>
      <c r="K726" s="1161"/>
      <c r="L726" s="1161"/>
      <c r="M726" s="1161"/>
      <c r="N726" s="1161"/>
      <c r="O726" s="1162"/>
    </row>
    <row r="727" spans="5:15" ht="17.100000000000001" customHeight="1">
      <c r="E727" s="1161"/>
      <c r="F727" s="1161"/>
      <c r="G727" s="1161"/>
      <c r="H727" s="1161"/>
      <c r="I727" s="1161"/>
      <c r="J727" s="1161"/>
      <c r="K727" s="1161"/>
      <c r="L727" s="1161"/>
      <c r="M727" s="1161"/>
      <c r="N727" s="1161"/>
      <c r="O727" s="1162"/>
    </row>
    <row r="728" spans="5:15" ht="17.100000000000001" customHeight="1">
      <c r="E728" s="1161"/>
      <c r="F728" s="1161"/>
      <c r="G728" s="1161"/>
      <c r="H728" s="1161"/>
      <c r="I728" s="1161"/>
      <c r="J728" s="1161"/>
      <c r="K728" s="1161"/>
      <c r="L728" s="1161"/>
      <c r="M728" s="1161"/>
      <c r="N728" s="1161"/>
      <c r="O728" s="1162"/>
    </row>
    <row r="729" spans="5:15" ht="17.100000000000001" customHeight="1">
      <c r="E729" s="1161"/>
      <c r="F729" s="1161"/>
      <c r="G729" s="1161"/>
      <c r="H729" s="1161"/>
      <c r="I729" s="1161"/>
      <c r="J729" s="1161"/>
      <c r="K729" s="1161"/>
      <c r="L729" s="1161"/>
      <c r="M729" s="1161"/>
      <c r="N729" s="1161"/>
      <c r="O729" s="1162"/>
    </row>
    <row r="730" spans="5:15" ht="17.100000000000001" customHeight="1">
      <c r="E730" s="1161"/>
      <c r="F730" s="1161"/>
      <c r="G730" s="1161"/>
      <c r="H730" s="1161"/>
      <c r="I730" s="1161"/>
      <c r="J730" s="1161"/>
      <c r="K730" s="1161"/>
      <c r="L730" s="1161"/>
      <c r="M730" s="1161"/>
      <c r="N730" s="1161"/>
      <c r="O730" s="1162"/>
    </row>
    <row r="731" spans="5:15" ht="17.100000000000001" customHeight="1">
      <c r="E731" s="1161"/>
      <c r="F731" s="1161"/>
      <c r="G731" s="1161"/>
      <c r="H731" s="1161"/>
      <c r="I731" s="1161"/>
      <c r="J731" s="1161"/>
      <c r="K731" s="1161"/>
      <c r="L731" s="1161"/>
      <c r="M731" s="1161"/>
      <c r="N731" s="1161"/>
      <c r="O731" s="1162"/>
    </row>
    <row r="732" spans="5:15" ht="17.100000000000001" customHeight="1">
      <c r="E732" s="1161"/>
      <c r="F732" s="1161"/>
      <c r="G732" s="1161"/>
      <c r="H732" s="1161"/>
      <c r="I732" s="1161"/>
      <c r="J732" s="1161"/>
      <c r="K732" s="1161"/>
      <c r="L732" s="1161"/>
      <c r="M732" s="1161"/>
      <c r="N732" s="1161"/>
      <c r="O732" s="1162"/>
    </row>
    <row r="733" spans="5:15" ht="17.100000000000001" customHeight="1">
      <c r="E733" s="1161"/>
      <c r="F733" s="1161"/>
      <c r="G733" s="1161"/>
      <c r="H733" s="1161"/>
      <c r="I733" s="1161"/>
      <c r="J733" s="1161"/>
      <c r="K733" s="1161"/>
      <c r="L733" s="1161"/>
      <c r="M733" s="1161"/>
      <c r="N733" s="1161"/>
      <c r="O733" s="1162"/>
    </row>
    <row r="734" spans="5:15" ht="17.100000000000001" customHeight="1">
      <c r="E734" s="1161"/>
      <c r="F734" s="1161"/>
      <c r="G734" s="1161"/>
      <c r="H734" s="1161"/>
      <c r="I734" s="1161"/>
      <c r="J734" s="1161"/>
      <c r="K734" s="1161"/>
      <c r="L734" s="1161"/>
      <c r="M734" s="1161"/>
      <c r="N734" s="1161"/>
      <c r="O734" s="1162"/>
    </row>
    <row r="735" spans="5:15" ht="17.100000000000001" customHeight="1">
      <c r="E735" s="1161"/>
      <c r="F735" s="1161"/>
      <c r="G735" s="1161"/>
      <c r="H735" s="1161"/>
      <c r="I735" s="1161"/>
      <c r="J735" s="1161"/>
      <c r="K735" s="1161"/>
      <c r="L735" s="1161"/>
      <c r="M735" s="1161"/>
      <c r="N735" s="1161"/>
      <c r="O735" s="1162"/>
    </row>
    <row r="736" spans="5:15" ht="17.100000000000001" customHeight="1">
      <c r="E736" s="1161"/>
      <c r="F736" s="1161"/>
      <c r="G736" s="1161"/>
      <c r="H736" s="1161"/>
      <c r="I736" s="1161"/>
      <c r="J736" s="1161"/>
      <c r="K736" s="1161"/>
      <c r="L736" s="1161"/>
      <c r="M736" s="1161"/>
      <c r="N736" s="1161"/>
      <c r="O736" s="1162"/>
    </row>
    <row r="737" spans="5:15" ht="17.100000000000001" customHeight="1">
      <c r="E737" s="1161"/>
      <c r="F737" s="1161"/>
      <c r="G737" s="1161"/>
      <c r="H737" s="1161"/>
      <c r="I737" s="1161"/>
      <c r="J737" s="1161"/>
      <c r="K737" s="1161"/>
      <c r="L737" s="1161"/>
      <c r="M737" s="1161"/>
      <c r="N737" s="1161"/>
      <c r="O737" s="1162"/>
    </row>
    <row r="738" spans="5:15" ht="17.100000000000001" customHeight="1">
      <c r="E738" s="1161"/>
      <c r="F738" s="1161"/>
      <c r="G738" s="1161"/>
      <c r="H738" s="1161"/>
      <c r="I738" s="1161"/>
      <c r="J738" s="1161"/>
      <c r="K738" s="1161"/>
      <c r="L738" s="1161"/>
      <c r="M738" s="1161"/>
      <c r="N738" s="1161"/>
      <c r="O738" s="1162"/>
    </row>
    <row r="739" spans="5:15" ht="17.100000000000001" customHeight="1">
      <c r="E739" s="1161"/>
      <c r="F739" s="1161"/>
      <c r="G739" s="1161"/>
      <c r="H739" s="1161"/>
      <c r="I739" s="1161"/>
      <c r="J739" s="1161"/>
      <c r="K739" s="1161"/>
      <c r="L739" s="1161"/>
      <c r="M739" s="1161"/>
      <c r="N739" s="1161"/>
      <c r="O739" s="1162"/>
    </row>
    <row r="740" spans="5:15" ht="17.100000000000001" customHeight="1">
      <c r="E740" s="1161"/>
      <c r="F740" s="1161"/>
      <c r="G740" s="1161"/>
      <c r="H740" s="1161"/>
      <c r="I740" s="1161"/>
      <c r="J740" s="1161"/>
      <c r="K740" s="1161"/>
      <c r="L740" s="1161"/>
      <c r="M740" s="1161"/>
      <c r="N740" s="1161"/>
      <c r="O740" s="1162"/>
    </row>
    <row r="741" spans="5:15" ht="17.100000000000001" customHeight="1">
      <c r="E741" s="1161"/>
      <c r="F741" s="1161"/>
      <c r="G741" s="1161"/>
      <c r="H741" s="1161"/>
      <c r="I741" s="1161"/>
      <c r="J741" s="1161"/>
      <c r="K741" s="1161"/>
      <c r="L741" s="1161"/>
      <c r="M741" s="1161"/>
      <c r="N741" s="1161"/>
      <c r="O741" s="1162"/>
    </row>
    <row r="742" spans="5:15" ht="17.100000000000001" customHeight="1">
      <c r="E742" s="1161"/>
      <c r="F742" s="1161"/>
      <c r="G742" s="1161"/>
      <c r="H742" s="1161"/>
      <c r="I742" s="1161"/>
      <c r="J742" s="1161"/>
      <c r="K742" s="1161"/>
      <c r="L742" s="1161"/>
      <c r="M742" s="1161"/>
      <c r="N742" s="1161"/>
      <c r="O742" s="1162"/>
    </row>
    <row r="743" spans="5:15" ht="17.100000000000001" customHeight="1">
      <c r="E743" s="1161"/>
      <c r="F743" s="1161"/>
      <c r="G743" s="1161"/>
      <c r="H743" s="1161"/>
      <c r="I743" s="1161"/>
      <c r="J743" s="1161"/>
      <c r="K743" s="1161"/>
      <c r="L743" s="1161"/>
      <c r="M743" s="1161"/>
      <c r="N743" s="1161"/>
      <c r="O743" s="1162"/>
    </row>
    <row r="744" spans="5:15" ht="17.100000000000001" customHeight="1">
      <c r="E744" s="1161"/>
      <c r="F744" s="1161"/>
      <c r="G744" s="1161"/>
      <c r="H744" s="1161"/>
      <c r="I744" s="1161"/>
      <c r="J744" s="1161"/>
      <c r="K744" s="1161"/>
      <c r="L744" s="1161"/>
      <c r="M744" s="1161"/>
      <c r="N744" s="1161"/>
      <c r="O744" s="1162"/>
    </row>
    <row r="745" spans="5:15" ht="17.100000000000001" customHeight="1">
      <c r="E745" s="1161"/>
      <c r="F745" s="1161"/>
      <c r="G745" s="1161"/>
      <c r="H745" s="1161"/>
      <c r="I745" s="1161"/>
      <c r="J745" s="1161"/>
      <c r="K745" s="1161"/>
      <c r="L745" s="1161"/>
      <c r="M745" s="1161"/>
      <c r="N745" s="1161"/>
      <c r="O745" s="1162"/>
    </row>
    <row r="746" spans="5:15" ht="17.100000000000001" customHeight="1">
      <c r="E746" s="1161"/>
      <c r="F746" s="1161"/>
      <c r="G746" s="1161"/>
      <c r="H746" s="1161"/>
      <c r="I746" s="1161"/>
      <c r="J746" s="1161"/>
      <c r="K746" s="1161"/>
      <c r="L746" s="1161"/>
      <c r="M746" s="1161"/>
      <c r="N746" s="1161"/>
      <c r="O746" s="1162"/>
    </row>
    <row r="747" spans="5:15" ht="17.100000000000001" customHeight="1">
      <c r="E747" s="1161"/>
      <c r="F747" s="1161"/>
      <c r="G747" s="1161"/>
      <c r="H747" s="1161"/>
      <c r="I747" s="1161"/>
      <c r="J747" s="1161"/>
      <c r="K747" s="1161"/>
      <c r="L747" s="1161"/>
      <c r="M747" s="1161"/>
      <c r="N747" s="1161"/>
      <c r="O747" s="1162"/>
    </row>
    <row r="748" spans="5:15" ht="17.100000000000001" customHeight="1">
      <c r="E748" s="1161"/>
      <c r="F748" s="1161"/>
      <c r="G748" s="1161"/>
      <c r="H748" s="1161"/>
      <c r="I748" s="1161"/>
      <c r="J748" s="1161"/>
      <c r="K748" s="1161"/>
      <c r="L748" s="1161"/>
      <c r="M748" s="1161"/>
      <c r="N748" s="1161"/>
      <c r="O748" s="1162"/>
    </row>
    <row r="749" spans="5:15" ht="17.100000000000001" customHeight="1">
      <c r="E749" s="1161"/>
      <c r="F749" s="1161"/>
      <c r="G749" s="1161"/>
      <c r="H749" s="1161"/>
      <c r="I749" s="1161"/>
      <c r="J749" s="1161"/>
      <c r="K749" s="1161"/>
      <c r="L749" s="1161"/>
      <c r="M749" s="1161"/>
      <c r="N749" s="1161"/>
      <c r="O749" s="1162"/>
    </row>
    <row r="750" spans="5:15" ht="17.100000000000001" customHeight="1">
      <c r="E750" s="1161"/>
      <c r="F750" s="1161"/>
      <c r="G750" s="1161"/>
      <c r="H750" s="1161"/>
      <c r="I750" s="1161"/>
      <c r="J750" s="1161"/>
      <c r="K750" s="1161"/>
      <c r="L750" s="1161"/>
      <c r="M750" s="1161"/>
      <c r="N750" s="1161"/>
      <c r="O750" s="1162"/>
    </row>
    <row r="751" spans="5:15" ht="17.100000000000001" customHeight="1">
      <c r="E751" s="1161"/>
      <c r="F751" s="1161"/>
      <c r="G751" s="1161"/>
      <c r="H751" s="1161"/>
      <c r="I751" s="1161"/>
      <c r="J751" s="1161"/>
      <c r="K751" s="1161"/>
      <c r="L751" s="1161"/>
      <c r="M751" s="1161"/>
      <c r="N751" s="1161"/>
      <c r="O751" s="1162"/>
    </row>
    <row r="752" spans="5:15" ht="17.100000000000001" customHeight="1">
      <c r="E752" s="1161"/>
      <c r="F752" s="1161"/>
      <c r="G752" s="1161"/>
      <c r="H752" s="1161"/>
      <c r="I752" s="1161"/>
      <c r="J752" s="1161"/>
      <c r="K752" s="1161"/>
      <c r="L752" s="1161"/>
      <c r="M752" s="1161"/>
      <c r="N752" s="1161"/>
      <c r="O752" s="1162"/>
    </row>
    <row r="753" spans="5:15" ht="17.100000000000001" customHeight="1">
      <c r="E753" s="1161"/>
      <c r="F753" s="1161"/>
      <c r="G753" s="1161"/>
      <c r="H753" s="1161"/>
      <c r="I753" s="1161"/>
      <c r="J753" s="1161"/>
      <c r="K753" s="1161"/>
      <c r="L753" s="1161"/>
      <c r="M753" s="1161"/>
      <c r="N753" s="1161"/>
      <c r="O753" s="1162"/>
    </row>
    <row r="754" spans="5:15" ht="17.100000000000001" customHeight="1">
      <c r="E754" s="1161"/>
      <c r="F754" s="1161"/>
      <c r="G754" s="1161"/>
      <c r="H754" s="1161"/>
      <c r="I754" s="1161"/>
      <c r="J754" s="1161"/>
      <c r="K754" s="1161"/>
      <c r="L754" s="1161"/>
      <c r="M754" s="1161"/>
      <c r="N754" s="1161"/>
      <c r="O754" s="1162"/>
    </row>
    <row r="755" spans="5:15" ht="17.100000000000001" customHeight="1">
      <c r="E755" s="1161"/>
      <c r="F755" s="1161"/>
      <c r="G755" s="1161"/>
      <c r="H755" s="1161"/>
      <c r="I755" s="1161"/>
      <c r="J755" s="1161"/>
      <c r="K755" s="1161"/>
      <c r="L755" s="1161"/>
      <c r="M755" s="1161"/>
      <c r="N755" s="1161"/>
      <c r="O755" s="1162"/>
    </row>
    <row r="756" spans="5:15" ht="17.100000000000001" customHeight="1">
      <c r="E756" s="1161"/>
      <c r="F756" s="1161"/>
      <c r="G756" s="1161"/>
      <c r="H756" s="1161"/>
      <c r="I756" s="1161"/>
      <c r="J756" s="1161"/>
      <c r="K756" s="1161"/>
      <c r="L756" s="1161"/>
      <c r="M756" s="1161"/>
      <c r="N756" s="1161"/>
      <c r="O756" s="1162"/>
    </row>
    <row r="757" spans="5:15" ht="17.100000000000001" customHeight="1">
      <c r="E757" s="1161"/>
      <c r="F757" s="1161"/>
      <c r="G757" s="1161"/>
      <c r="H757" s="1161"/>
      <c r="I757" s="1161"/>
      <c r="J757" s="1161"/>
      <c r="K757" s="1161"/>
      <c r="L757" s="1161"/>
      <c r="M757" s="1161"/>
      <c r="N757" s="1161"/>
      <c r="O757" s="1162"/>
    </row>
    <row r="758" spans="5:15" ht="17.100000000000001" customHeight="1">
      <c r="E758" s="1161"/>
      <c r="F758" s="1161"/>
      <c r="G758" s="1161"/>
      <c r="H758" s="1161"/>
      <c r="I758" s="1161"/>
      <c r="J758" s="1161"/>
      <c r="K758" s="1161"/>
      <c r="L758" s="1161"/>
      <c r="M758" s="1161"/>
      <c r="N758" s="1161"/>
      <c r="O758" s="1162"/>
    </row>
    <row r="759" spans="5:15" ht="17.100000000000001" customHeight="1">
      <c r="E759" s="1161"/>
      <c r="F759" s="1161"/>
      <c r="G759" s="1161"/>
      <c r="H759" s="1161"/>
      <c r="I759" s="1161"/>
      <c r="J759" s="1161"/>
      <c r="K759" s="1161"/>
      <c r="L759" s="1161"/>
      <c r="M759" s="1161"/>
      <c r="N759" s="1161"/>
      <c r="O759" s="1162"/>
    </row>
    <row r="760" spans="5:15" ht="17.100000000000001" customHeight="1">
      <c r="E760" s="1161"/>
      <c r="F760" s="1161"/>
      <c r="G760" s="1161"/>
      <c r="H760" s="1161"/>
      <c r="I760" s="1161"/>
      <c r="J760" s="1161"/>
      <c r="K760" s="1161"/>
      <c r="L760" s="1161"/>
      <c r="M760" s="1161"/>
      <c r="N760" s="1161"/>
      <c r="O760" s="1162"/>
    </row>
    <row r="761" spans="5:15" ht="17.100000000000001" customHeight="1">
      <c r="E761" s="1161"/>
      <c r="F761" s="1161"/>
      <c r="G761" s="1161"/>
      <c r="H761" s="1161"/>
      <c r="I761" s="1161"/>
      <c r="J761" s="1161"/>
      <c r="K761" s="1161"/>
      <c r="L761" s="1161"/>
      <c r="M761" s="1161"/>
      <c r="N761" s="1161"/>
      <c r="O761" s="1162"/>
    </row>
    <row r="762" spans="5:15" ht="17.100000000000001" customHeight="1">
      <c r="E762" s="1161"/>
      <c r="F762" s="1161"/>
      <c r="G762" s="1161"/>
      <c r="H762" s="1161"/>
      <c r="I762" s="1161"/>
      <c r="J762" s="1161"/>
      <c r="K762" s="1161"/>
      <c r="L762" s="1161"/>
      <c r="M762" s="1161"/>
      <c r="N762" s="1161"/>
      <c r="O762" s="1162"/>
    </row>
    <row r="763" spans="5:15" ht="17.100000000000001" customHeight="1">
      <c r="E763" s="1161"/>
      <c r="F763" s="1161"/>
      <c r="G763" s="1161"/>
      <c r="H763" s="1161"/>
      <c r="I763" s="1161"/>
      <c r="J763" s="1161"/>
      <c r="K763" s="1161"/>
      <c r="L763" s="1161"/>
      <c r="M763" s="1161"/>
      <c r="N763" s="1161"/>
      <c r="O763" s="1162"/>
    </row>
    <row r="764" spans="5:15" ht="17.100000000000001" customHeight="1">
      <c r="E764" s="1161"/>
      <c r="F764" s="1161"/>
      <c r="G764" s="1161"/>
      <c r="H764" s="1161"/>
      <c r="I764" s="1161"/>
      <c r="J764" s="1161"/>
      <c r="K764" s="1161"/>
      <c r="L764" s="1161"/>
      <c r="M764" s="1161"/>
      <c r="N764" s="1161"/>
      <c r="O764" s="1162"/>
    </row>
    <row r="765" spans="5:15" ht="17.100000000000001" customHeight="1">
      <c r="E765" s="1161"/>
      <c r="F765" s="1161"/>
      <c r="G765" s="1161"/>
      <c r="H765" s="1161"/>
      <c r="I765" s="1161"/>
      <c r="J765" s="1161"/>
      <c r="K765" s="1161"/>
      <c r="L765" s="1161"/>
      <c r="M765" s="1161"/>
      <c r="N765" s="1161"/>
      <c r="O765" s="1162"/>
    </row>
    <row r="766" spans="5:15" ht="17.100000000000001" customHeight="1">
      <c r="E766" s="1161"/>
      <c r="F766" s="1161"/>
      <c r="G766" s="1161"/>
      <c r="H766" s="1161"/>
      <c r="I766" s="1161"/>
      <c r="J766" s="1161"/>
      <c r="K766" s="1161"/>
      <c r="L766" s="1161"/>
      <c r="M766" s="1161"/>
      <c r="N766" s="1161"/>
      <c r="O766" s="1162"/>
    </row>
    <row r="767" spans="5:15" ht="17.100000000000001" customHeight="1">
      <c r="E767" s="1161"/>
      <c r="F767" s="1161"/>
      <c r="G767" s="1161"/>
      <c r="H767" s="1161"/>
      <c r="I767" s="1161"/>
      <c r="J767" s="1161"/>
      <c r="K767" s="1161"/>
      <c r="L767" s="1161"/>
      <c r="M767" s="1161"/>
      <c r="N767" s="1161"/>
      <c r="O767" s="1162"/>
    </row>
    <row r="768" spans="5:15" ht="17.100000000000001" customHeight="1">
      <c r="E768" s="1161"/>
      <c r="F768" s="1161"/>
      <c r="G768" s="1161"/>
      <c r="H768" s="1161"/>
      <c r="I768" s="1161"/>
      <c r="J768" s="1161"/>
      <c r="K768" s="1161"/>
      <c r="L768" s="1161"/>
      <c r="M768" s="1161"/>
      <c r="N768" s="1161"/>
      <c r="O768" s="1162"/>
    </row>
    <row r="769" spans="5:15" ht="17.100000000000001" customHeight="1">
      <c r="E769" s="1161"/>
      <c r="F769" s="1161"/>
      <c r="G769" s="1161"/>
      <c r="H769" s="1161"/>
      <c r="I769" s="1161"/>
      <c r="J769" s="1161"/>
      <c r="K769" s="1161"/>
      <c r="L769" s="1161"/>
      <c r="M769" s="1161"/>
      <c r="N769" s="1161"/>
      <c r="O769" s="1162"/>
    </row>
    <row r="770" spans="5:15" ht="17.100000000000001" customHeight="1">
      <c r="E770" s="1161"/>
      <c r="F770" s="1161"/>
      <c r="G770" s="1161"/>
      <c r="H770" s="1161"/>
      <c r="I770" s="1161"/>
      <c r="J770" s="1161"/>
      <c r="K770" s="1161"/>
      <c r="L770" s="1161"/>
      <c r="M770" s="1161"/>
      <c r="N770" s="1161"/>
      <c r="O770" s="1162"/>
    </row>
    <row r="771" spans="5:15" ht="17.100000000000001" customHeight="1">
      <c r="E771" s="1161"/>
      <c r="F771" s="1161"/>
      <c r="G771" s="1161"/>
      <c r="H771" s="1161"/>
      <c r="I771" s="1161"/>
      <c r="J771" s="1161"/>
      <c r="K771" s="1161"/>
      <c r="L771" s="1161"/>
      <c r="M771" s="1161"/>
      <c r="N771" s="1161"/>
      <c r="O771" s="1162"/>
    </row>
    <row r="772" spans="5:15" ht="17.100000000000001" customHeight="1">
      <c r="E772" s="1161"/>
      <c r="F772" s="1161"/>
      <c r="G772" s="1161"/>
      <c r="H772" s="1161"/>
      <c r="I772" s="1161"/>
      <c r="J772" s="1161"/>
      <c r="K772" s="1161"/>
      <c r="L772" s="1161"/>
      <c r="M772" s="1161"/>
      <c r="N772" s="1161"/>
      <c r="O772" s="1162"/>
    </row>
    <row r="773" spans="5:15" ht="17.100000000000001" customHeight="1">
      <c r="E773" s="1161"/>
      <c r="F773" s="1161"/>
      <c r="G773" s="1161"/>
      <c r="H773" s="1161"/>
      <c r="I773" s="1161"/>
      <c r="J773" s="1161"/>
      <c r="K773" s="1161"/>
      <c r="L773" s="1161"/>
      <c r="M773" s="1161"/>
      <c r="N773" s="1161"/>
      <c r="O773" s="1162"/>
    </row>
    <row r="774" spans="5:15" ht="17.100000000000001" customHeight="1">
      <c r="E774" s="1161"/>
      <c r="F774" s="1161"/>
      <c r="G774" s="1161"/>
      <c r="H774" s="1161"/>
      <c r="I774" s="1161"/>
      <c r="J774" s="1161"/>
      <c r="K774" s="1161"/>
      <c r="L774" s="1161"/>
      <c r="M774" s="1161"/>
      <c r="N774" s="1161"/>
      <c r="O774" s="1162"/>
    </row>
    <row r="775" spans="5:15" ht="17.100000000000001" customHeight="1">
      <c r="E775" s="1161"/>
      <c r="F775" s="1161"/>
      <c r="G775" s="1161"/>
      <c r="H775" s="1161"/>
      <c r="I775" s="1161"/>
      <c r="J775" s="1161"/>
      <c r="K775" s="1161"/>
      <c r="L775" s="1161"/>
      <c r="M775" s="1161"/>
      <c r="N775" s="1161"/>
      <c r="O775" s="1162"/>
    </row>
    <row r="776" spans="5:15" ht="17.100000000000001" customHeight="1">
      <c r="E776" s="1161"/>
      <c r="F776" s="1161"/>
      <c r="G776" s="1161"/>
      <c r="H776" s="1161"/>
      <c r="I776" s="1161"/>
      <c r="J776" s="1161"/>
      <c r="K776" s="1161"/>
      <c r="L776" s="1161"/>
      <c r="M776" s="1161"/>
      <c r="N776" s="1161"/>
      <c r="O776" s="1162"/>
    </row>
    <row r="777" spans="5:15" ht="17.100000000000001" customHeight="1">
      <c r="E777" s="1161"/>
      <c r="F777" s="1161"/>
      <c r="G777" s="1161"/>
      <c r="H777" s="1161"/>
      <c r="I777" s="1161"/>
      <c r="J777" s="1161"/>
      <c r="K777" s="1161"/>
      <c r="L777" s="1161"/>
      <c r="M777" s="1161"/>
      <c r="N777" s="1161"/>
      <c r="O777" s="1162"/>
    </row>
    <row r="778" spans="5:15" ht="17.100000000000001" customHeight="1">
      <c r="E778" s="1161"/>
      <c r="F778" s="1161"/>
      <c r="G778" s="1161"/>
      <c r="H778" s="1161"/>
      <c r="I778" s="1161"/>
      <c r="J778" s="1161"/>
      <c r="K778" s="1161"/>
      <c r="L778" s="1161"/>
      <c r="M778" s="1161"/>
      <c r="N778" s="1161"/>
      <c r="O778" s="1162"/>
    </row>
    <row r="779" spans="5:15" ht="17.100000000000001" customHeight="1">
      <c r="E779" s="1161"/>
      <c r="F779" s="1161"/>
      <c r="G779" s="1161"/>
      <c r="H779" s="1161"/>
      <c r="I779" s="1161"/>
      <c r="J779" s="1161"/>
      <c r="K779" s="1161"/>
      <c r="L779" s="1161"/>
      <c r="M779" s="1161"/>
      <c r="N779" s="1161"/>
      <c r="O779" s="1162"/>
    </row>
    <row r="780" spans="5:15" ht="17.100000000000001" customHeight="1">
      <c r="E780" s="1161"/>
      <c r="F780" s="1161"/>
      <c r="G780" s="1161"/>
      <c r="H780" s="1161"/>
      <c r="I780" s="1161"/>
      <c r="J780" s="1161"/>
      <c r="K780" s="1161"/>
      <c r="L780" s="1161"/>
      <c r="M780" s="1161"/>
      <c r="N780" s="1161"/>
      <c r="O780" s="1162"/>
    </row>
    <row r="781" spans="5:15" ht="17.100000000000001" customHeight="1">
      <c r="E781" s="1161"/>
      <c r="F781" s="1161"/>
      <c r="G781" s="1161"/>
      <c r="H781" s="1161"/>
      <c r="I781" s="1161"/>
      <c r="J781" s="1161"/>
      <c r="K781" s="1161"/>
      <c r="L781" s="1161"/>
      <c r="M781" s="1161"/>
      <c r="N781" s="1161"/>
      <c r="O781" s="1162"/>
    </row>
    <row r="782" spans="5:15" ht="17.100000000000001" customHeight="1">
      <c r="E782" s="1161"/>
      <c r="F782" s="1161"/>
      <c r="G782" s="1161"/>
      <c r="H782" s="1161"/>
      <c r="I782" s="1161"/>
      <c r="J782" s="1161"/>
      <c r="K782" s="1161"/>
      <c r="L782" s="1161"/>
      <c r="M782" s="1161"/>
      <c r="N782" s="1161"/>
      <c r="O782" s="1162"/>
    </row>
    <row r="783" spans="5:15" ht="17.100000000000001" customHeight="1">
      <c r="E783" s="1161"/>
      <c r="F783" s="1161"/>
      <c r="G783" s="1161"/>
      <c r="H783" s="1161"/>
      <c r="I783" s="1161"/>
      <c r="J783" s="1161"/>
      <c r="K783" s="1161"/>
      <c r="L783" s="1161"/>
      <c r="M783" s="1161"/>
      <c r="N783" s="1161"/>
      <c r="O783" s="1162"/>
    </row>
    <row r="784" spans="5:15" ht="17.100000000000001" customHeight="1">
      <c r="E784" s="1161"/>
      <c r="F784" s="1161"/>
      <c r="G784" s="1161"/>
      <c r="H784" s="1161"/>
      <c r="I784" s="1161"/>
      <c r="J784" s="1161"/>
      <c r="K784" s="1161"/>
      <c r="L784" s="1161"/>
      <c r="M784" s="1161"/>
      <c r="N784" s="1161"/>
      <c r="O784" s="1162"/>
    </row>
    <row r="785" spans="5:15" ht="17.100000000000001" customHeight="1">
      <c r="E785" s="1161"/>
      <c r="F785" s="1161"/>
      <c r="G785" s="1161"/>
      <c r="H785" s="1161"/>
      <c r="I785" s="1161"/>
      <c r="J785" s="1161"/>
      <c r="K785" s="1161"/>
      <c r="L785" s="1161"/>
      <c r="M785" s="1161"/>
      <c r="N785" s="1161"/>
      <c r="O785" s="1162"/>
    </row>
    <row r="786" spans="5:15" ht="17.100000000000001" customHeight="1">
      <c r="E786" s="1161"/>
      <c r="F786" s="1161"/>
      <c r="G786" s="1161"/>
      <c r="H786" s="1161"/>
      <c r="I786" s="1161"/>
      <c r="J786" s="1161"/>
      <c r="K786" s="1161"/>
      <c r="L786" s="1161"/>
      <c r="M786" s="1161"/>
      <c r="N786" s="1161"/>
      <c r="O786" s="1162"/>
    </row>
    <row r="787" spans="5:15" ht="17.100000000000001" customHeight="1">
      <c r="E787" s="1161"/>
      <c r="F787" s="1161"/>
      <c r="G787" s="1161"/>
      <c r="H787" s="1161"/>
      <c r="I787" s="1161"/>
      <c r="J787" s="1161"/>
      <c r="K787" s="1161"/>
      <c r="L787" s="1161"/>
      <c r="M787" s="1161"/>
      <c r="N787" s="1161"/>
      <c r="O787" s="1162"/>
    </row>
    <row r="788" spans="5:15" ht="17.100000000000001" customHeight="1">
      <c r="E788" s="1161"/>
      <c r="F788" s="1161"/>
      <c r="G788" s="1161"/>
      <c r="H788" s="1161"/>
      <c r="I788" s="1161"/>
      <c r="J788" s="1161"/>
      <c r="K788" s="1161"/>
      <c r="L788" s="1161"/>
      <c r="M788" s="1161"/>
      <c r="N788" s="1161"/>
      <c r="O788" s="1162"/>
    </row>
    <row r="789" spans="5:15" ht="17.100000000000001" customHeight="1">
      <c r="E789" s="1161"/>
      <c r="F789" s="1161"/>
      <c r="G789" s="1161"/>
      <c r="H789" s="1161"/>
      <c r="I789" s="1161"/>
      <c r="J789" s="1161"/>
      <c r="K789" s="1161"/>
      <c r="L789" s="1161"/>
      <c r="M789" s="1161"/>
      <c r="N789" s="1161"/>
      <c r="O789" s="1162"/>
    </row>
    <row r="790" spans="5:15" ht="17.100000000000001" customHeight="1">
      <c r="E790" s="1161"/>
      <c r="F790" s="1161"/>
      <c r="G790" s="1161"/>
      <c r="H790" s="1161"/>
      <c r="I790" s="1161"/>
      <c r="J790" s="1161"/>
      <c r="K790" s="1161"/>
      <c r="L790" s="1161"/>
      <c r="M790" s="1161"/>
      <c r="N790" s="1161"/>
      <c r="O790" s="1162"/>
    </row>
    <row r="791" spans="5:15" ht="17.100000000000001" customHeight="1">
      <c r="E791" s="1161"/>
      <c r="F791" s="1161"/>
      <c r="G791" s="1161"/>
      <c r="H791" s="1161"/>
      <c r="I791" s="1161"/>
      <c r="J791" s="1161"/>
      <c r="K791" s="1161"/>
      <c r="L791" s="1161"/>
      <c r="M791" s="1161"/>
      <c r="N791" s="1161"/>
      <c r="O791" s="1162"/>
    </row>
    <row r="792" spans="5:15" ht="17.100000000000001" customHeight="1">
      <c r="E792" s="1161"/>
      <c r="F792" s="1161"/>
      <c r="G792" s="1161"/>
      <c r="H792" s="1161"/>
      <c r="I792" s="1161"/>
      <c r="J792" s="1161"/>
      <c r="K792" s="1161"/>
      <c r="L792" s="1161"/>
      <c r="M792" s="1161"/>
      <c r="N792" s="1161"/>
      <c r="O792" s="1162"/>
    </row>
    <row r="793" spans="5:15" ht="17.100000000000001" customHeight="1">
      <c r="E793" s="1161"/>
      <c r="F793" s="1161"/>
      <c r="G793" s="1161"/>
      <c r="H793" s="1161"/>
      <c r="I793" s="1161"/>
      <c r="J793" s="1161"/>
      <c r="K793" s="1161"/>
      <c r="L793" s="1161"/>
      <c r="M793" s="1161"/>
      <c r="N793" s="1161"/>
      <c r="O793" s="1162"/>
    </row>
    <row r="794" spans="5:15" ht="17.100000000000001" customHeight="1">
      <c r="E794" s="1161"/>
      <c r="F794" s="1161"/>
      <c r="G794" s="1161"/>
      <c r="H794" s="1161"/>
      <c r="I794" s="1161"/>
      <c r="J794" s="1161"/>
      <c r="K794" s="1161"/>
      <c r="L794" s="1161"/>
      <c r="M794" s="1161"/>
      <c r="N794" s="1161"/>
      <c r="O794" s="1162"/>
    </row>
    <row r="795" spans="5:15" ht="17.100000000000001" customHeight="1">
      <c r="E795" s="1161"/>
      <c r="F795" s="1161"/>
      <c r="G795" s="1161"/>
      <c r="H795" s="1161"/>
      <c r="I795" s="1161"/>
      <c r="J795" s="1161"/>
      <c r="K795" s="1161"/>
      <c r="L795" s="1161"/>
      <c r="M795" s="1161"/>
      <c r="N795" s="1161"/>
      <c r="O795" s="1162"/>
    </row>
    <row r="796" spans="5:15" ht="17.100000000000001" customHeight="1">
      <c r="E796" s="1161"/>
      <c r="F796" s="1161"/>
      <c r="G796" s="1161"/>
      <c r="H796" s="1161"/>
      <c r="I796" s="1161"/>
      <c r="J796" s="1161"/>
      <c r="K796" s="1161"/>
      <c r="L796" s="1161"/>
      <c r="M796" s="1161"/>
      <c r="N796" s="1161"/>
      <c r="O796" s="1162"/>
    </row>
    <row r="797" spans="5:15" ht="17.100000000000001" customHeight="1">
      <c r="E797" s="1161"/>
      <c r="F797" s="1161"/>
      <c r="G797" s="1161"/>
      <c r="H797" s="1161"/>
      <c r="I797" s="1161"/>
      <c r="J797" s="1161"/>
      <c r="K797" s="1161"/>
      <c r="L797" s="1161"/>
      <c r="M797" s="1161"/>
      <c r="N797" s="1161"/>
      <c r="O797" s="1162"/>
    </row>
    <row r="798" spans="5:15" ht="17.100000000000001" customHeight="1">
      <c r="E798" s="1161"/>
      <c r="F798" s="1161"/>
      <c r="G798" s="1161"/>
      <c r="H798" s="1161"/>
      <c r="I798" s="1161"/>
      <c r="J798" s="1161"/>
      <c r="K798" s="1161"/>
      <c r="L798" s="1161"/>
      <c r="M798" s="1161"/>
      <c r="N798" s="1161"/>
      <c r="O798" s="1162"/>
    </row>
    <row r="799" spans="5:15" ht="17.100000000000001" customHeight="1">
      <c r="E799" s="1161"/>
      <c r="F799" s="1161"/>
      <c r="G799" s="1161"/>
      <c r="H799" s="1161"/>
      <c r="I799" s="1161"/>
      <c r="J799" s="1161"/>
      <c r="K799" s="1161"/>
      <c r="L799" s="1161"/>
      <c r="M799" s="1161"/>
      <c r="N799" s="1161"/>
      <c r="O799" s="1162"/>
    </row>
    <row r="800" spans="5:15" ht="17.100000000000001" customHeight="1">
      <c r="E800" s="1161"/>
      <c r="F800" s="1161"/>
      <c r="G800" s="1161"/>
      <c r="H800" s="1161"/>
      <c r="I800" s="1161"/>
      <c r="J800" s="1161"/>
      <c r="K800" s="1161"/>
      <c r="L800" s="1161"/>
      <c r="M800" s="1161"/>
      <c r="N800" s="1161"/>
      <c r="O800" s="1162"/>
    </row>
    <row r="801" spans="5:15" ht="17.100000000000001" customHeight="1">
      <c r="E801" s="1161"/>
      <c r="F801" s="1161"/>
      <c r="G801" s="1161"/>
      <c r="H801" s="1161"/>
      <c r="I801" s="1161"/>
      <c r="J801" s="1161"/>
      <c r="K801" s="1161"/>
      <c r="L801" s="1161"/>
      <c r="M801" s="1161"/>
      <c r="N801" s="1161"/>
      <c r="O801" s="1162"/>
    </row>
    <row r="802" spans="5:15" ht="17.100000000000001" customHeight="1">
      <c r="E802" s="1161"/>
      <c r="F802" s="1161"/>
      <c r="G802" s="1161"/>
      <c r="H802" s="1161"/>
      <c r="I802" s="1161"/>
      <c r="J802" s="1161"/>
      <c r="K802" s="1161"/>
      <c r="L802" s="1161"/>
      <c r="M802" s="1161"/>
      <c r="N802" s="1161"/>
      <c r="O802" s="1162"/>
    </row>
    <row r="803" spans="5:15" ht="17.100000000000001" customHeight="1">
      <c r="E803" s="1161"/>
      <c r="F803" s="1161"/>
      <c r="G803" s="1161"/>
      <c r="H803" s="1161"/>
      <c r="I803" s="1161"/>
      <c r="J803" s="1161"/>
      <c r="K803" s="1161"/>
      <c r="L803" s="1161"/>
      <c r="M803" s="1161"/>
      <c r="N803" s="1161"/>
      <c r="O803" s="1162"/>
    </row>
    <row r="804" spans="5:15" ht="17.100000000000001" customHeight="1">
      <c r="E804" s="1161"/>
      <c r="F804" s="1161"/>
      <c r="G804" s="1161"/>
      <c r="H804" s="1161"/>
      <c r="I804" s="1161"/>
      <c r="J804" s="1161"/>
      <c r="K804" s="1161"/>
      <c r="L804" s="1161"/>
      <c r="M804" s="1161"/>
      <c r="N804" s="1161"/>
      <c r="O804" s="1162"/>
    </row>
    <row r="805" spans="5:15" ht="17.100000000000001" customHeight="1">
      <c r="E805" s="1161"/>
      <c r="F805" s="1161"/>
      <c r="G805" s="1161"/>
      <c r="H805" s="1161"/>
      <c r="I805" s="1161"/>
      <c r="J805" s="1161"/>
      <c r="K805" s="1161"/>
      <c r="L805" s="1161"/>
      <c r="M805" s="1161"/>
      <c r="N805" s="1161"/>
      <c r="O805" s="1162"/>
    </row>
    <row r="806" spans="5:15" ht="17.100000000000001" customHeight="1">
      <c r="E806" s="1161"/>
      <c r="F806" s="1161"/>
      <c r="G806" s="1161"/>
      <c r="H806" s="1161"/>
      <c r="I806" s="1161"/>
      <c r="J806" s="1161"/>
      <c r="K806" s="1161"/>
      <c r="L806" s="1161"/>
      <c r="M806" s="1161"/>
      <c r="N806" s="1161"/>
      <c r="O806" s="1162"/>
    </row>
    <row r="807" spans="5:15" ht="17.100000000000001" customHeight="1">
      <c r="E807" s="1161"/>
      <c r="F807" s="1161"/>
      <c r="G807" s="1161"/>
      <c r="H807" s="1161"/>
      <c r="I807" s="1161"/>
      <c r="J807" s="1161"/>
      <c r="K807" s="1161"/>
      <c r="L807" s="1161"/>
      <c r="M807" s="1161"/>
      <c r="N807" s="1161"/>
      <c r="O807" s="1162"/>
    </row>
    <row r="808" spans="5:15" ht="17.100000000000001" customHeight="1">
      <c r="E808" s="1161"/>
      <c r="F808" s="1161"/>
      <c r="G808" s="1161"/>
      <c r="H808" s="1161"/>
      <c r="I808" s="1161"/>
      <c r="J808" s="1161"/>
      <c r="K808" s="1161"/>
      <c r="L808" s="1161"/>
      <c r="M808" s="1161"/>
      <c r="N808" s="1161"/>
      <c r="O808" s="1162"/>
    </row>
    <row r="809" spans="5:15" ht="17.100000000000001" customHeight="1">
      <c r="E809" s="1161"/>
      <c r="F809" s="1161"/>
      <c r="G809" s="1161"/>
      <c r="H809" s="1161"/>
      <c r="I809" s="1161"/>
      <c r="J809" s="1161"/>
      <c r="K809" s="1161"/>
      <c r="L809" s="1161"/>
      <c r="M809" s="1161"/>
      <c r="N809" s="1161"/>
      <c r="O809" s="1162"/>
    </row>
    <row r="810" spans="5:15" ht="17.100000000000001" customHeight="1">
      <c r="E810" s="1161"/>
      <c r="F810" s="1161"/>
      <c r="G810" s="1161"/>
      <c r="H810" s="1161"/>
      <c r="I810" s="1161"/>
      <c r="J810" s="1161"/>
      <c r="K810" s="1161"/>
      <c r="L810" s="1161"/>
      <c r="M810" s="1161"/>
      <c r="N810" s="1161"/>
      <c r="O810" s="1162"/>
    </row>
    <row r="811" spans="5:15" ht="17.100000000000001" customHeight="1">
      <c r="E811" s="1161"/>
      <c r="F811" s="1161"/>
      <c r="G811" s="1161"/>
      <c r="H811" s="1161"/>
      <c r="I811" s="1161"/>
      <c r="J811" s="1161"/>
      <c r="K811" s="1161"/>
      <c r="L811" s="1161"/>
      <c r="M811" s="1161"/>
      <c r="N811" s="1161"/>
      <c r="O811" s="1162"/>
    </row>
    <row r="812" spans="5:15" ht="17.100000000000001" customHeight="1">
      <c r="E812" s="1161"/>
      <c r="F812" s="1161"/>
      <c r="G812" s="1161"/>
      <c r="H812" s="1161"/>
      <c r="I812" s="1161"/>
      <c r="J812" s="1161"/>
      <c r="K812" s="1161"/>
      <c r="L812" s="1161"/>
      <c r="M812" s="1161"/>
      <c r="N812" s="1161"/>
      <c r="O812" s="1162"/>
    </row>
    <row r="813" spans="5:15" ht="17.100000000000001" customHeight="1">
      <c r="E813" s="1161"/>
      <c r="F813" s="1161"/>
      <c r="G813" s="1161"/>
      <c r="H813" s="1161"/>
      <c r="I813" s="1161"/>
      <c r="J813" s="1161"/>
      <c r="K813" s="1161"/>
      <c r="L813" s="1161"/>
      <c r="M813" s="1161"/>
      <c r="N813" s="1161"/>
      <c r="O813" s="1162"/>
    </row>
    <row r="814" spans="5:15" ht="17.100000000000001" customHeight="1">
      <c r="E814" s="1161"/>
      <c r="F814" s="1161"/>
      <c r="G814" s="1161"/>
      <c r="H814" s="1161"/>
      <c r="I814" s="1161"/>
      <c r="J814" s="1161"/>
      <c r="K814" s="1161"/>
      <c r="L814" s="1161"/>
      <c r="M814" s="1161"/>
      <c r="N814" s="1161"/>
      <c r="O814" s="1162"/>
    </row>
    <row r="815" spans="5:15" ht="17.100000000000001" customHeight="1">
      <c r="E815" s="1161"/>
      <c r="F815" s="1161"/>
      <c r="G815" s="1161"/>
      <c r="H815" s="1161"/>
      <c r="I815" s="1161"/>
      <c r="J815" s="1161"/>
      <c r="K815" s="1161"/>
      <c r="L815" s="1161"/>
      <c r="M815" s="1161"/>
      <c r="N815" s="1161"/>
      <c r="O815" s="1162"/>
    </row>
    <row r="816" spans="5:15" ht="17.100000000000001" customHeight="1">
      <c r="E816" s="1161"/>
      <c r="F816" s="1161"/>
      <c r="G816" s="1161"/>
      <c r="H816" s="1161"/>
      <c r="I816" s="1161"/>
      <c r="J816" s="1161"/>
      <c r="K816" s="1161"/>
      <c r="L816" s="1161"/>
      <c r="M816" s="1161"/>
      <c r="N816" s="1161"/>
      <c r="O816" s="1162"/>
    </row>
    <row r="817" spans="5:15" ht="17.100000000000001" customHeight="1">
      <c r="E817" s="1161"/>
      <c r="F817" s="1161"/>
      <c r="G817" s="1161"/>
      <c r="H817" s="1161"/>
      <c r="I817" s="1161"/>
      <c r="J817" s="1161"/>
      <c r="K817" s="1161"/>
      <c r="L817" s="1161"/>
      <c r="M817" s="1161"/>
      <c r="N817" s="1161"/>
      <c r="O817" s="1162"/>
    </row>
    <row r="818" spans="5:15" ht="17.100000000000001" customHeight="1">
      <c r="E818" s="1161"/>
      <c r="F818" s="1161"/>
      <c r="G818" s="1161"/>
      <c r="H818" s="1161"/>
      <c r="I818" s="1161"/>
      <c r="J818" s="1161"/>
      <c r="K818" s="1161"/>
      <c r="L818" s="1161"/>
      <c r="M818" s="1161"/>
      <c r="N818" s="1161"/>
      <c r="O818" s="1162"/>
    </row>
    <row r="819" spans="5:15" ht="17.100000000000001" customHeight="1">
      <c r="E819" s="1161"/>
      <c r="F819" s="1161"/>
      <c r="G819" s="1161"/>
      <c r="H819" s="1161"/>
      <c r="I819" s="1161"/>
      <c r="J819" s="1161"/>
      <c r="K819" s="1161"/>
      <c r="L819" s="1161"/>
      <c r="M819" s="1161"/>
      <c r="N819" s="1161"/>
      <c r="O819" s="1162"/>
    </row>
    <row r="820" spans="5:15" ht="17.100000000000001" customHeight="1">
      <c r="E820" s="1161"/>
      <c r="F820" s="1161"/>
      <c r="G820" s="1161"/>
      <c r="H820" s="1161"/>
      <c r="I820" s="1161"/>
      <c r="J820" s="1161"/>
      <c r="K820" s="1161"/>
      <c r="L820" s="1161"/>
      <c r="M820" s="1161"/>
      <c r="N820" s="1161"/>
      <c r="O820" s="1162"/>
    </row>
    <row r="821" spans="5:15" ht="17.100000000000001" customHeight="1">
      <c r="E821" s="1161"/>
      <c r="F821" s="1161"/>
      <c r="G821" s="1161"/>
      <c r="H821" s="1161"/>
      <c r="I821" s="1161"/>
      <c r="J821" s="1161"/>
      <c r="K821" s="1161"/>
      <c r="L821" s="1161"/>
      <c r="M821" s="1161"/>
      <c r="N821" s="1161"/>
      <c r="O821" s="1162"/>
    </row>
    <row r="822" spans="5:15" ht="17.100000000000001" customHeight="1">
      <c r="E822" s="1161"/>
      <c r="F822" s="1161"/>
      <c r="G822" s="1161"/>
      <c r="H822" s="1161"/>
      <c r="I822" s="1161"/>
      <c r="J822" s="1161"/>
      <c r="K822" s="1161"/>
      <c r="L822" s="1161"/>
      <c r="M822" s="1161"/>
      <c r="N822" s="1161"/>
      <c r="O822" s="1162"/>
    </row>
    <row r="823" spans="5:15" ht="17.100000000000001" customHeight="1">
      <c r="E823" s="1161"/>
      <c r="F823" s="1161"/>
      <c r="G823" s="1161"/>
      <c r="H823" s="1161"/>
      <c r="I823" s="1161"/>
      <c r="J823" s="1161"/>
      <c r="K823" s="1161"/>
      <c r="L823" s="1161"/>
      <c r="M823" s="1161"/>
      <c r="N823" s="1161"/>
      <c r="O823" s="1162"/>
    </row>
    <row r="824" spans="5:15" ht="17.100000000000001" customHeight="1">
      <c r="E824" s="1161"/>
      <c r="F824" s="1161"/>
      <c r="G824" s="1161"/>
      <c r="H824" s="1161"/>
      <c r="I824" s="1161"/>
      <c r="J824" s="1161"/>
      <c r="K824" s="1161"/>
      <c r="L824" s="1161"/>
      <c r="M824" s="1161"/>
      <c r="N824" s="1161"/>
      <c r="O824" s="1162"/>
    </row>
    <row r="825" spans="5:15" ht="17.100000000000001" customHeight="1">
      <c r="E825" s="1161"/>
      <c r="F825" s="1161"/>
      <c r="G825" s="1161"/>
      <c r="H825" s="1161"/>
      <c r="I825" s="1161"/>
      <c r="J825" s="1161"/>
      <c r="K825" s="1161"/>
      <c r="L825" s="1161"/>
      <c r="M825" s="1161"/>
      <c r="N825" s="1161"/>
      <c r="O825" s="1162"/>
    </row>
    <row r="826" spans="5:15" ht="17.100000000000001" customHeight="1">
      <c r="E826" s="1161"/>
      <c r="F826" s="1161"/>
      <c r="G826" s="1161"/>
      <c r="H826" s="1161"/>
      <c r="I826" s="1161"/>
      <c r="J826" s="1161"/>
      <c r="K826" s="1161"/>
      <c r="L826" s="1161"/>
      <c r="M826" s="1161"/>
      <c r="N826" s="1161"/>
      <c r="O826" s="1162"/>
    </row>
    <row r="827" spans="5:15" ht="17.100000000000001" customHeight="1">
      <c r="E827" s="1161"/>
      <c r="F827" s="1161"/>
      <c r="G827" s="1161"/>
      <c r="H827" s="1161"/>
      <c r="I827" s="1161"/>
      <c r="J827" s="1161"/>
      <c r="K827" s="1161"/>
      <c r="L827" s="1161"/>
      <c r="M827" s="1161"/>
      <c r="N827" s="1161"/>
      <c r="O827" s="1162"/>
    </row>
    <row r="828" spans="5:15" ht="17.100000000000001" customHeight="1">
      <c r="E828" s="1161"/>
      <c r="F828" s="1161"/>
      <c r="G828" s="1161"/>
      <c r="H828" s="1161"/>
      <c r="I828" s="1161"/>
      <c r="J828" s="1161"/>
      <c r="K828" s="1161"/>
      <c r="L828" s="1161"/>
      <c r="M828" s="1161"/>
      <c r="N828" s="1161"/>
      <c r="O828" s="1162"/>
    </row>
    <row r="829" spans="5:15" ht="17.100000000000001" customHeight="1">
      <c r="E829" s="1161"/>
      <c r="F829" s="1161"/>
      <c r="G829" s="1161"/>
      <c r="H829" s="1161"/>
      <c r="I829" s="1161"/>
      <c r="J829" s="1161"/>
      <c r="K829" s="1161"/>
      <c r="L829" s="1161"/>
      <c r="M829" s="1161"/>
      <c r="N829" s="1161"/>
      <c r="O829" s="1162"/>
    </row>
    <row r="830" spans="5:15" ht="17.100000000000001" customHeight="1">
      <c r="E830" s="1161"/>
      <c r="F830" s="1161"/>
      <c r="G830" s="1161"/>
      <c r="H830" s="1161"/>
      <c r="I830" s="1161"/>
      <c r="J830" s="1161"/>
      <c r="K830" s="1161"/>
      <c r="L830" s="1161"/>
      <c r="M830" s="1161"/>
      <c r="N830" s="1161"/>
      <c r="O830" s="1162"/>
    </row>
    <row r="831" spans="5:15" ht="17.100000000000001" customHeight="1">
      <c r="E831" s="1161"/>
      <c r="F831" s="1161"/>
      <c r="G831" s="1161"/>
      <c r="H831" s="1161"/>
      <c r="I831" s="1161"/>
      <c r="J831" s="1161"/>
      <c r="K831" s="1161"/>
      <c r="L831" s="1161"/>
      <c r="M831" s="1161"/>
      <c r="N831" s="1161"/>
      <c r="O831" s="1162"/>
    </row>
    <row r="832" spans="5:15" ht="17.100000000000001" customHeight="1">
      <c r="E832" s="1161"/>
      <c r="F832" s="1161"/>
      <c r="G832" s="1161"/>
      <c r="H832" s="1161"/>
      <c r="I832" s="1161"/>
      <c r="J832" s="1161"/>
      <c r="K832" s="1161"/>
      <c r="L832" s="1161"/>
      <c r="M832" s="1161"/>
      <c r="N832" s="1161"/>
      <c r="O832" s="1162"/>
    </row>
    <row r="833" spans="5:15" ht="17.100000000000001" customHeight="1">
      <c r="E833" s="1161"/>
      <c r="F833" s="1161"/>
      <c r="G833" s="1161"/>
      <c r="H833" s="1161"/>
      <c r="I833" s="1161"/>
      <c r="J833" s="1161"/>
      <c r="K833" s="1161"/>
      <c r="L833" s="1161"/>
      <c r="M833" s="1161"/>
      <c r="N833" s="1161"/>
      <c r="O833" s="1162"/>
    </row>
    <row r="834" spans="5:15" ht="17.100000000000001" customHeight="1">
      <c r="E834" s="1161"/>
      <c r="F834" s="1161"/>
      <c r="G834" s="1161"/>
      <c r="H834" s="1161"/>
      <c r="I834" s="1161"/>
      <c r="J834" s="1161"/>
      <c r="K834" s="1161"/>
      <c r="L834" s="1161"/>
      <c r="M834" s="1161"/>
      <c r="N834" s="1161"/>
      <c r="O834" s="1162"/>
    </row>
    <row r="835" spans="5:15" ht="17.100000000000001" customHeight="1">
      <c r="E835" s="1161"/>
      <c r="F835" s="1161"/>
      <c r="G835" s="1161"/>
      <c r="H835" s="1161"/>
      <c r="I835" s="1161"/>
      <c r="J835" s="1161"/>
      <c r="K835" s="1161"/>
      <c r="L835" s="1161"/>
      <c r="M835" s="1161"/>
      <c r="N835" s="1161"/>
      <c r="O835" s="1162"/>
    </row>
    <row r="836" spans="5:15" ht="17.100000000000001" customHeight="1">
      <c r="E836" s="1161"/>
      <c r="F836" s="1161"/>
      <c r="G836" s="1161"/>
      <c r="H836" s="1161"/>
      <c r="I836" s="1161"/>
      <c r="J836" s="1161"/>
      <c r="K836" s="1161"/>
      <c r="L836" s="1161"/>
      <c r="M836" s="1161"/>
      <c r="N836" s="1161"/>
      <c r="O836" s="1162"/>
    </row>
    <row r="837" spans="5:15" ht="17.100000000000001" customHeight="1">
      <c r="E837" s="1161"/>
      <c r="F837" s="1161"/>
      <c r="G837" s="1161"/>
      <c r="H837" s="1161"/>
      <c r="I837" s="1161"/>
      <c r="J837" s="1161"/>
      <c r="K837" s="1161"/>
      <c r="L837" s="1161"/>
      <c r="M837" s="1161"/>
      <c r="N837" s="1161"/>
      <c r="O837" s="1162"/>
    </row>
    <row r="838" spans="5:15" ht="17.100000000000001" customHeight="1">
      <c r="E838" s="1161"/>
      <c r="F838" s="1161"/>
      <c r="G838" s="1161"/>
      <c r="H838" s="1161"/>
      <c r="I838" s="1161"/>
      <c r="J838" s="1161"/>
      <c r="K838" s="1161"/>
      <c r="L838" s="1161"/>
      <c r="M838" s="1161"/>
      <c r="N838" s="1161"/>
      <c r="O838" s="1162"/>
    </row>
    <row r="839" spans="5:15" ht="17.100000000000001" customHeight="1">
      <c r="E839" s="1161"/>
      <c r="F839" s="1161"/>
      <c r="G839" s="1161"/>
      <c r="H839" s="1161"/>
      <c r="I839" s="1161"/>
      <c r="J839" s="1161"/>
      <c r="K839" s="1161"/>
      <c r="L839" s="1161"/>
      <c r="M839" s="1161"/>
      <c r="N839" s="1161"/>
      <c r="O839" s="1162"/>
    </row>
    <row r="840" spans="5:15" ht="17.100000000000001" customHeight="1">
      <c r="E840" s="1161"/>
      <c r="F840" s="1161"/>
      <c r="G840" s="1161"/>
      <c r="H840" s="1161"/>
      <c r="I840" s="1161"/>
      <c r="J840" s="1161"/>
      <c r="K840" s="1161"/>
      <c r="L840" s="1161"/>
      <c r="M840" s="1161"/>
      <c r="N840" s="1161"/>
      <c r="O840" s="1162"/>
    </row>
    <row r="841" spans="5:15" ht="17.100000000000001" customHeight="1">
      <c r="E841" s="1161"/>
      <c r="F841" s="1161"/>
      <c r="G841" s="1161"/>
      <c r="H841" s="1161"/>
      <c r="I841" s="1161"/>
      <c r="J841" s="1161"/>
      <c r="K841" s="1161"/>
      <c r="L841" s="1161"/>
      <c r="M841" s="1161"/>
      <c r="N841" s="1161"/>
      <c r="O841" s="1162"/>
    </row>
    <row r="842" spans="5:15" ht="17.100000000000001" customHeight="1">
      <c r="E842" s="1161"/>
      <c r="F842" s="1161"/>
      <c r="G842" s="1161"/>
      <c r="H842" s="1161"/>
      <c r="I842" s="1161"/>
      <c r="J842" s="1161"/>
      <c r="K842" s="1161"/>
      <c r="L842" s="1161"/>
      <c r="M842" s="1161"/>
      <c r="N842" s="1161"/>
      <c r="O842" s="1162"/>
    </row>
    <row r="843" spans="5:15" ht="17.100000000000001" customHeight="1">
      <c r="E843" s="1161"/>
      <c r="F843" s="1161"/>
      <c r="G843" s="1161"/>
      <c r="H843" s="1161"/>
      <c r="I843" s="1161"/>
      <c r="J843" s="1161"/>
      <c r="K843" s="1161"/>
      <c r="L843" s="1161"/>
      <c r="M843" s="1161"/>
      <c r="N843" s="1161"/>
      <c r="O843" s="1162"/>
    </row>
    <row r="844" spans="5:15" ht="17.100000000000001" customHeight="1">
      <c r="E844" s="1161"/>
      <c r="F844" s="1161"/>
      <c r="G844" s="1161"/>
      <c r="H844" s="1161"/>
      <c r="I844" s="1161"/>
      <c r="J844" s="1161"/>
      <c r="K844" s="1161"/>
      <c r="L844" s="1161"/>
      <c r="M844" s="1161"/>
      <c r="N844" s="1161"/>
      <c r="O844" s="1162"/>
    </row>
    <row r="845" spans="5:15" ht="17.100000000000001" customHeight="1">
      <c r="E845" s="1161"/>
      <c r="F845" s="1161"/>
      <c r="G845" s="1161"/>
      <c r="H845" s="1161"/>
      <c r="I845" s="1161"/>
      <c r="J845" s="1161"/>
      <c r="K845" s="1161"/>
      <c r="L845" s="1161"/>
      <c r="M845" s="1161"/>
      <c r="N845" s="1161"/>
      <c r="O845" s="1162"/>
    </row>
    <row r="846" spans="5:15" ht="17.100000000000001" customHeight="1">
      <c r="E846" s="1161"/>
      <c r="F846" s="1161"/>
      <c r="G846" s="1161"/>
      <c r="H846" s="1161"/>
      <c r="I846" s="1161"/>
      <c r="J846" s="1161"/>
      <c r="K846" s="1161"/>
      <c r="L846" s="1161"/>
      <c r="M846" s="1161"/>
      <c r="N846" s="1161"/>
      <c r="O846" s="1162"/>
    </row>
    <row r="847" spans="5:15" ht="17.100000000000001" customHeight="1">
      <c r="E847" s="1161"/>
      <c r="F847" s="1161"/>
      <c r="G847" s="1161"/>
      <c r="H847" s="1161"/>
      <c r="I847" s="1161"/>
      <c r="J847" s="1161"/>
      <c r="K847" s="1161"/>
      <c r="L847" s="1161"/>
      <c r="M847" s="1161"/>
      <c r="N847" s="1161"/>
      <c r="O847" s="1162"/>
    </row>
    <row r="848" spans="5:15" ht="17.100000000000001" customHeight="1">
      <c r="E848" s="1161"/>
      <c r="F848" s="1161"/>
      <c r="G848" s="1161"/>
      <c r="H848" s="1161"/>
      <c r="I848" s="1161"/>
      <c r="J848" s="1161"/>
      <c r="K848" s="1161"/>
      <c r="L848" s="1161"/>
      <c r="M848" s="1161"/>
      <c r="N848" s="1161"/>
      <c r="O848" s="1162"/>
    </row>
    <row r="849" spans="5:15" ht="17.100000000000001" customHeight="1">
      <c r="E849" s="1161"/>
      <c r="F849" s="1161"/>
      <c r="G849" s="1161"/>
      <c r="H849" s="1161"/>
      <c r="I849" s="1161"/>
      <c r="J849" s="1161"/>
      <c r="K849" s="1161"/>
      <c r="L849" s="1161"/>
      <c r="M849" s="1161"/>
      <c r="N849" s="1161"/>
      <c r="O849" s="1162"/>
    </row>
    <row r="850" spans="5:15" ht="17.100000000000001" customHeight="1">
      <c r="E850" s="1161"/>
      <c r="F850" s="1161"/>
      <c r="G850" s="1161"/>
      <c r="H850" s="1161"/>
      <c r="I850" s="1161"/>
      <c r="J850" s="1161"/>
      <c r="K850" s="1161"/>
      <c r="L850" s="1161"/>
      <c r="M850" s="1161"/>
      <c r="N850" s="1161"/>
      <c r="O850" s="1162"/>
    </row>
    <row r="851" spans="5:15" ht="17.100000000000001" customHeight="1">
      <c r="E851" s="1161"/>
      <c r="F851" s="1161"/>
      <c r="G851" s="1161"/>
      <c r="H851" s="1161"/>
      <c r="I851" s="1161"/>
      <c r="J851" s="1161"/>
      <c r="K851" s="1161"/>
      <c r="L851" s="1161"/>
      <c r="M851" s="1161"/>
      <c r="N851" s="1161"/>
      <c r="O851" s="1162"/>
    </row>
    <row r="852" spans="5:15" ht="17.100000000000001" customHeight="1">
      <c r="E852" s="1161"/>
      <c r="F852" s="1161"/>
      <c r="G852" s="1161"/>
      <c r="H852" s="1161"/>
      <c r="I852" s="1161"/>
      <c r="J852" s="1161"/>
      <c r="K852" s="1161"/>
      <c r="L852" s="1161"/>
      <c r="M852" s="1161"/>
      <c r="N852" s="1161"/>
      <c r="O852" s="1162"/>
    </row>
    <row r="853" spans="5:15" ht="17.100000000000001" customHeight="1">
      <c r="E853" s="1161"/>
      <c r="F853" s="1161"/>
      <c r="G853" s="1161"/>
      <c r="H853" s="1161"/>
      <c r="I853" s="1161"/>
      <c r="J853" s="1161"/>
      <c r="K853" s="1161"/>
      <c r="L853" s="1161"/>
      <c r="M853" s="1161"/>
      <c r="N853" s="1161"/>
      <c r="O853" s="1162"/>
    </row>
    <row r="854" spans="5:15" ht="17.100000000000001" customHeight="1">
      <c r="E854" s="1161"/>
      <c r="F854" s="1161"/>
      <c r="G854" s="1161"/>
      <c r="H854" s="1161"/>
      <c r="I854" s="1161"/>
      <c r="J854" s="1161"/>
      <c r="K854" s="1161"/>
      <c r="L854" s="1161"/>
      <c r="M854" s="1161"/>
      <c r="N854" s="1161"/>
      <c r="O854" s="1162"/>
    </row>
    <row r="855" spans="5:15" ht="17.100000000000001" customHeight="1">
      <c r="E855" s="1161"/>
      <c r="F855" s="1161"/>
      <c r="G855" s="1161"/>
      <c r="H855" s="1161"/>
      <c r="I855" s="1161"/>
      <c r="J855" s="1161"/>
      <c r="K855" s="1161"/>
      <c r="L855" s="1161"/>
      <c r="M855" s="1161"/>
      <c r="N855" s="1161"/>
      <c r="O855" s="1162"/>
    </row>
    <row r="856" spans="5:15" ht="17.100000000000001" customHeight="1">
      <c r="E856" s="1161"/>
      <c r="F856" s="1161"/>
      <c r="G856" s="1161"/>
      <c r="H856" s="1161"/>
      <c r="I856" s="1161"/>
      <c r="J856" s="1161"/>
      <c r="K856" s="1161"/>
      <c r="L856" s="1161"/>
      <c r="M856" s="1161"/>
      <c r="N856" s="1161"/>
      <c r="O856" s="1162"/>
    </row>
    <row r="857" spans="5:15" ht="17.100000000000001" customHeight="1">
      <c r="E857" s="1161"/>
      <c r="F857" s="1161"/>
      <c r="G857" s="1161"/>
      <c r="H857" s="1161"/>
      <c r="I857" s="1161"/>
      <c r="J857" s="1161"/>
      <c r="K857" s="1161"/>
      <c r="L857" s="1161"/>
      <c r="M857" s="1161"/>
      <c r="N857" s="1161"/>
      <c r="O857" s="1162"/>
    </row>
    <row r="858" spans="5:15" ht="17.100000000000001" customHeight="1">
      <c r="E858" s="1161"/>
      <c r="F858" s="1161"/>
      <c r="G858" s="1161"/>
      <c r="H858" s="1161"/>
      <c r="I858" s="1161"/>
      <c r="J858" s="1161"/>
      <c r="K858" s="1161"/>
      <c r="L858" s="1161"/>
      <c r="M858" s="1161"/>
      <c r="N858" s="1161"/>
      <c r="O858" s="1162"/>
    </row>
    <row r="859" spans="5:15" ht="17.100000000000001" customHeight="1">
      <c r="E859" s="1161"/>
      <c r="F859" s="1161"/>
      <c r="G859" s="1161"/>
      <c r="H859" s="1161"/>
      <c r="I859" s="1161"/>
      <c r="J859" s="1161"/>
      <c r="K859" s="1161"/>
      <c r="L859" s="1161"/>
      <c r="M859" s="1161"/>
      <c r="N859" s="1161"/>
      <c r="O859" s="1162"/>
    </row>
    <row r="860" spans="5:15" ht="17.100000000000001" customHeight="1">
      <c r="E860" s="1161"/>
      <c r="F860" s="1161"/>
      <c r="G860" s="1161"/>
      <c r="H860" s="1161"/>
      <c r="I860" s="1161"/>
      <c r="J860" s="1161"/>
      <c r="K860" s="1161"/>
      <c r="L860" s="1161"/>
      <c r="M860" s="1161"/>
      <c r="N860" s="1161"/>
      <c r="O860" s="1162"/>
    </row>
    <row r="861" spans="5:15" ht="17.100000000000001" customHeight="1">
      <c r="E861" s="1161"/>
      <c r="F861" s="1161"/>
      <c r="G861" s="1161"/>
      <c r="H861" s="1161"/>
      <c r="I861" s="1161"/>
      <c r="J861" s="1161"/>
      <c r="K861" s="1161"/>
      <c r="L861" s="1161"/>
      <c r="M861" s="1161"/>
      <c r="N861" s="1161"/>
      <c r="O861" s="1162"/>
    </row>
    <row r="862" spans="5:15" ht="17.100000000000001" customHeight="1">
      <c r="E862" s="1161"/>
      <c r="F862" s="1161"/>
      <c r="G862" s="1161"/>
      <c r="H862" s="1161"/>
      <c r="I862" s="1161"/>
      <c r="J862" s="1161"/>
      <c r="K862" s="1161"/>
      <c r="L862" s="1161"/>
      <c r="M862" s="1161"/>
      <c r="N862" s="1161"/>
      <c r="O862" s="1162"/>
    </row>
    <row r="863" spans="5:15" ht="17.100000000000001" customHeight="1">
      <c r="E863" s="1161"/>
      <c r="F863" s="1161"/>
      <c r="G863" s="1161"/>
      <c r="H863" s="1161"/>
      <c r="I863" s="1161"/>
      <c r="J863" s="1161"/>
      <c r="K863" s="1161"/>
      <c r="L863" s="1161"/>
      <c r="M863" s="1161"/>
      <c r="N863" s="1161"/>
      <c r="O863" s="1162"/>
    </row>
    <row r="864" spans="5:15" ht="17.100000000000001" customHeight="1">
      <c r="E864" s="1161"/>
      <c r="F864" s="1161"/>
      <c r="G864" s="1161"/>
      <c r="H864" s="1161"/>
      <c r="I864" s="1161"/>
      <c r="J864" s="1161"/>
      <c r="K864" s="1161"/>
      <c r="L864" s="1161"/>
      <c r="M864" s="1161"/>
      <c r="N864" s="1161"/>
      <c r="O864" s="1162"/>
    </row>
    <row r="865" spans="5:15" ht="17.100000000000001" customHeight="1">
      <c r="E865" s="1161"/>
      <c r="F865" s="1161"/>
      <c r="G865" s="1161"/>
      <c r="H865" s="1161"/>
      <c r="I865" s="1161"/>
      <c r="J865" s="1161"/>
      <c r="K865" s="1161"/>
      <c r="L865" s="1161"/>
      <c r="M865" s="1161"/>
      <c r="N865" s="1161"/>
      <c r="O865" s="1162"/>
    </row>
    <row r="866" spans="5:15" ht="17.100000000000001" customHeight="1">
      <c r="E866" s="1161"/>
      <c r="F866" s="1161"/>
      <c r="G866" s="1161"/>
      <c r="H866" s="1161"/>
      <c r="I866" s="1161"/>
      <c r="J866" s="1161"/>
      <c r="K866" s="1161"/>
      <c r="L866" s="1161"/>
      <c r="M866" s="1161"/>
      <c r="N866" s="1161"/>
      <c r="O866" s="1162"/>
    </row>
    <row r="867" spans="5:15" ht="17.100000000000001" customHeight="1">
      <c r="E867" s="1161"/>
      <c r="F867" s="1161"/>
      <c r="G867" s="1161"/>
      <c r="H867" s="1161"/>
      <c r="I867" s="1161"/>
      <c r="J867" s="1161"/>
      <c r="K867" s="1161"/>
      <c r="L867" s="1161"/>
      <c r="M867" s="1161"/>
      <c r="N867" s="1161"/>
      <c r="O867" s="1162"/>
    </row>
    <row r="868" spans="5:15" ht="17.100000000000001" customHeight="1">
      <c r="E868" s="1161"/>
      <c r="F868" s="1161"/>
      <c r="G868" s="1161"/>
      <c r="H868" s="1161"/>
      <c r="I868" s="1161"/>
      <c r="J868" s="1161"/>
      <c r="K868" s="1161"/>
      <c r="L868" s="1161"/>
      <c r="M868" s="1161"/>
      <c r="N868" s="1161"/>
      <c r="O868" s="1162"/>
    </row>
    <row r="869" spans="5:15" ht="17.100000000000001" customHeight="1">
      <c r="E869" s="1161"/>
      <c r="F869" s="1161"/>
      <c r="G869" s="1161"/>
      <c r="H869" s="1161"/>
      <c r="I869" s="1161"/>
      <c r="J869" s="1161"/>
      <c r="K869" s="1161"/>
      <c r="L869" s="1161"/>
      <c r="M869" s="1161"/>
      <c r="N869" s="1161"/>
      <c r="O869" s="1162"/>
    </row>
    <row r="870" spans="5:15" ht="17.100000000000001" customHeight="1">
      <c r="E870" s="1161"/>
      <c r="F870" s="1161"/>
      <c r="G870" s="1161"/>
      <c r="H870" s="1161"/>
      <c r="I870" s="1161"/>
      <c r="J870" s="1161"/>
      <c r="K870" s="1161"/>
      <c r="L870" s="1161"/>
      <c r="M870" s="1161"/>
      <c r="N870" s="1161"/>
      <c r="O870" s="1162"/>
    </row>
    <row r="871" spans="5:15" ht="17.100000000000001" customHeight="1">
      <c r="E871" s="1161"/>
      <c r="F871" s="1161"/>
      <c r="G871" s="1161"/>
      <c r="H871" s="1161"/>
      <c r="I871" s="1161"/>
      <c r="J871" s="1161"/>
      <c r="K871" s="1161"/>
      <c r="L871" s="1161"/>
      <c r="M871" s="1161"/>
      <c r="N871" s="1161"/>
      <c r="O871" s="1162"/>
    </row>
    <row r="872" spans="5:15" ht="17.100000000000001" customHeight="1">
      <c r="E872" s="1161"/>
      <c r="F872" s="1161"/>
      <c r="G872" s="1161"/>
      <c r="H872" s="1161"/>
      <c r="I872" s="1161"/>
      <c r="J872" s="1161"/>
      <c r="K872" s="1161"/>
      <c r="L872" s="1161"/>
      <c r="M872" s="1161"/>
      <c r="N872" s="1161"/>
      <c r="O872" s="1162"/>
    </row>
    <row r="873" spans="5:15" ht="17.100000000000001" customHeight="1">
      <c r="E873" s="1161"/>
      <c r="F873" s="1161"/>
      <c r="G873" s="1161"/>
      <c r="H873" s="1161"/>
      <c r="I873" s="1161"/>
      <c r="J873" s="1161"/>
      <c r="K873" s="1161"/>
      <c r="L873" s="1161"/>
      <c r="M873" s="1161"/>
      <c r="N873" s="1161"/>
      <c r="O873" s="1162"/>
    </row>
    <row r="874" spans="5:15" ht="17.100000000000001" customHeight="1">
      <c r="E874" s="1161"/>
      <c r="F874" s="1161"/>
      <c r="G874" s="1161"/>
      <c r="H874" s="1161"/>
      <c r="I874" s="1161"/>
      <c r="J874" s="1161"/>
      <c r="K874" s="1161"/>
      <c r="L874" s="1161"/>
      <c r="M874" s="1161"/>
      <c r="N874" s="1161"/>
      <c r="O874" s="1162"/>
    </row>
    <row r="875" spans="5:15" ht="17.100000000000001" customHeight="1">
      <c r="E875" s="1161"/>
      <c r="F875" s="1161"/>
      <c r="G875" s="1161"/>
      <c r="H875" s="1161"/>
      <c r="I875" s="1161"/>
      <c r="J875" s="1161"/>
      <c r="K875" s="1161"/>
      <c r="L875" s="1161"/>
      <c r="M875" s="1161"/>
      <c r="N875" s="1161"/>
      <c r="O875" s="1162"/>
    </row>
    <row r="876" spans="5:15" ht="17.100000000000001" customHeight="1">
      <c r="E876" s="1161"/>
      <c r="F876" s="1161"/>
      <c r="G876" s="1161"/>
      <c r="H876" s="1161"/>
      <c r="I876" s="1161"/>
      <c r="J876" s="1161"/>
      <c r="K876" s="1161"/>
      <c r="L876" s="1161"/>
      <c r="M876" s="1161"/>
      <c r="N876" s="1161"/>
      <c r="O876" s="1162"/>
    </row>
    <row r="877" spans="5:15" ht="17.100000000000001" customHeight="1">
      <c r="E877" s="1161"/>
      <c r="F877" s="1161"/>
      <c r="G877" s="1161"/>
      <c r="H877" s="1161"/>
      <c r="I877" s="1161"/>
      <c r="J877" s="1161"/>
      <c r="K877" s="1161"/>
      <c r="L877" s="1161"/>
      <c r="M877" s="1161"/>
      <c r="N877" s="1161"/>
      <c r="O877" s="1162"/>
    </row>
    <row r="878" spans="5:15" ht="17.100000000000001" customHeight="1">
      <c r="E878" s="1161"/>
      <c r="F878" s="1161"/>
      <c r="G878" s="1161"/>
      <c r="H878" s="1161"/>
      <c r="I878" s="1161"/>
      <c r="J878" s="1161"/>
      <c r="K878" s="1161"/>
      <c r="L878" s="1161"/>
      <c r="M878" s="1161"/>
      <c r="N878" s="1161"/>
      <c r="O878" s="1162"/>
    </row>
    <row r="879" spans="5:15" ht="17.100000000000001" customHeight="1">
      <c r="E879" s="1161"/>
      <c r="F879" s="1161"/>
      <c r="G879" s="1161"/>
      <c r="H879" s="1161"/>
      <c r="I879" s="1161"/>
      <c r="J879" s="1161"/>
      <c r="K879" s="1161"/>
      <c r="L879" s="1161"/>
      <c r="M879" s="1161"/>
      <c r="N879" s="1161"/>
      <c r="O879" s="1162"/>
    </row>
    <row r="880" spans="5:15" ht="17.100000000000001" customHeight="1">
      <c r="E880" s="1161"/>
      <c r="F880" s="1161"/>
      <c r="G880" s="1161"/>
      <c r="H880" s="1161"/>
      <c r="I880" s="1161"/>
      <c r="J880" s="1161"/>
      <c r="K880" s="1161"/>
      <c r="L880" s="1161"/>
      <c r="M880" s="1161"/>
      <c r="N880" s="1161"/>
      <c r="O880" s="1162"/>
    </row>
    <row r="881" spans="5:15" ht="17.100000000000001" customHeight="1">
      <c r="E881" s="1161"/>
      <c r="F881" s="1161"/>
      <c r="G881" s="1161"/>
      <c r="H881" s="1161"/>
      <c r="I881" s="1161"/>
      <c r="J881" s="1161"/>
      <c r="K881" s="1161"/>
      <c r="L881" s="1161"/>
      <c r="M881" s="1161"/>
      <c r="N881" s="1161"/>
      <c r="O881" s="1162"/>
    </row>
    <row r="882" spans="5:15" ht="17.100000000000001" customHeight="1">
      <c r="E882" s="1161"/>
      <c r="F882" s="1161"/>
      <c r="G882" s="1161"/>
      <c r="H882" s="1161"/>
      <c r="I882" s="1161"/>
      <c r="J882" s="1161"/>
      <c r="K882" s="1161"/>
      <c r="L882" s="1161"/>
      <c r="M882" s="1161"/>
      <c r="N882" s="1161"/>
      <c r="O882" s="1162"/>
    </row>
    <row r="883" spans="5:15" ht="17.100000000000001" customHeight="1">
      <c r="E883" s="1161"/>
      <c r="F883" s="1161"/>
      <c r="G883" s="1161"/>
      <c r="H883" s="1161"/>
      <c r="I883" s="1161"/>
      <c r="J883" s="1161"/>
      <c r="K883" s="1161"/>
      <c r="L883" s="1161"/>
      <c r="M883" s="1161"/>
      <c r="N883" s="1161"/>
      <c r="O883" s="1162"/>
    </row>
    <row r="884" spans="5:15" ht="17.100000000000001" customHeight="1">
      <c r="E884" s="1161"/>
      <c r="F884" s="1161"/>
      <c r="G884" s="1161"/>
      <c r="H884" s="1161"/>
      <c r="I884" s="1161"/>
      <c r="J884" s="1161"/>
      <c r="K884" s="1161"/>
      <c r="L884" s="1161"/>
      <c r="M884" s="1161"/>
      <c r="N884" s="1161"/>
      <c r="O884" s="1162"/>
    </row>
    <row r="885" spans="5:15" ht="17.100000000000001" customHeight="1">
      <c r="E885" s="1161"/>
      <c r="F885" s="1161"/>
      <c r="G885" s="1161"/>
      <c r="H885" s="1161"/>
      <c r="I885" s="1161"/>
      <c r="J885" s="1161"/>
      <c r="K885" s="1161"/>
      <c r="L885" s="1161"/>
      <c r="M885" s="1161"/>
      <c r="N885" s="1161"/>
      <c r="O885" s="1162"/>
    </row>
    <row r="886" spans="5:15" ht="17.100000000000001" customHeight="1">
      <c r="E886" s="1161"/>
      <c r="F886" s="1161"/>
      <c r="G886" s="1161"/>
      <c r="H886" s="1161"/>
      <c r="I886" s="1161"/>
      <c r="J886" s="1161"/>
      <c r="K886" s="1161"/>
      <c r="L886" s="1161"/>
      <c r="M886" s="1161"/>
      <c r="N886" s="1161"/>
      <c r="O886" s="1162"/>
    </row>
    <row r="887" spans="5:15" ht="17.100000000000001" customHeight="1">
      <c r="E887" s="1161"/>
      <c r="F887" s="1161"/>
      <c r="G887" s="1161"/>
      <c r="H887" s="1161"/>
      <c r="I887" s="1161"/>
      <c r="J887" s="1161"/>
      <c r="K887" s="1161"/>
      <c r="L887" s="1161"/>
      <c r="M887" s="1161"/>
      <c r="N887" s="1161"/>
      <c r="O887" s="1162"/>
    </row>
    <row r="888" spans="5:15" ht="17.100000000000001" customHeight="1">
      <c r="E888" s="1161"/>
      <c r="F888" s="1161"/>
      <c r="G888" s="1161"/>
      <c r="H888" s="1161"/>
      <c r="I888" s="1161"/>
      <c r="J888" s="1161"/>
      <c r="K888" s="1161"/>
      <c r="L888" s="1161"/>
      <c r="M888" s="1161"/>
      <c r="N888" s="1161"/>
      <c r="O888" s="1162"/>
    </row>
    <row r="889" spans="5:15" ht="17.100000000000001" customHeight="1">
      <c r="E889" s="1161"/>
      <c r="F889" s="1161"/>
      <c r="G889" s="1161"/>
      <c r="H889" s="1161"/>
      <c r="I889" s="1161"/>
      <c r="J889" s="1161"/>
      <c r="K889" s="1161"/>
      <c r="L889" s="1161"/>
      <c r="M889" s="1161"/>
      <c r="N889" s="1161"/>
      <c r="O889" s="1162"/>
    </row>
    <row r="890" spans="5:15" ht="17.100000000000001" customHeight="1">
      <c r="E890" s="1161"/>
      <c r="F890" s="1161"/>
      <c r="G890" s="1161"/>
      <c r="H890" s="1161"/>
      <c r="I890" s="1161"/>
      <c r="J890" s="1161"/>
      <c r="K890" s="1161"/>
      <c r="L890" s="1161"/>
      <c r="M890" s="1161"/>
      <c r="N890" s="1161"/>
      <c r="O890" s="1162"/>
    </row>
    <row r="891" spans="5:15" ht="17.100000000000001" customHeight="1">
      <c r="E891" s="1161"/>
      <c r="F891" s="1161"/>
      <c r="G891" s="1161"/>
      <c r="H891" s="1161"/>
      <c r="I891" s="1161"/>
      <c r="J891" s="1161"/>
      <c r="K891" s="1161"/>
      <c r="L891" s="1161"/>
      <c r="M891" s="1161"/>
      <c r="N891" s="1161"/>
      <c r="O891" s="1162"/>
    </row>
    <row r="892" spans="5:15" ht="17.100000000000001" customHeight="1">
      <c r="E892" s="1161"/>
      <c r="F892" s="1161"/>
      <c r="G892" s="1161"/>
      <c r="H892" s="1161"/>
      <c r="I892" s="1161"/>
      <c r="J892" s="1161"/>
      <c r="K892" s="1161"/>
      <c r="L892" s="1161"/>
      <c r="M892" s="1161"/>
      <c r="N892" s="1161"/>
      <c r="O892" s="1162"/>
    </row>
    <row r="893" spans="5:15" ht="17.100000000000001" customHeight="1">
      <c r="E893" s="1161"/>
      <c r="F893" s="1161"/>
      <c r="G893" s="1161"/>
      <c r="H893" s="1161"/>
      <c r="I893" s="1161"/>
      <c r="J893" s="1161"/>
      <c r="K893" s="1161"/>
      <c r="L893" s="1161"/>
      <c r="M893" s="1161"/>
      <c r="N893" s="1161"/>
      <c r="O893" s="1162"/>
    </row>
    <row r="894" spans="5:15" ht="17.100000000000001" customHeight="1">
      <c r="E894" s="1161"/>
      <c r="F894" s="1161"/>
      <c r="G894" s="1161"/>
      <c r="H894" s="1161"/>
      <c r="I894" s="1161"/>
      <c r="J894" s="1161"/>
      <c r="K894" s="1161"/>
      <c r="L894" s="1161"/>
      <c r="M894" s="1161"/>
      <c r="N894" s="1161"/>
      <c r="O894" s="1162"/>
    </row>
    <row r="895" spans="5:15" ht="17.100000000000001" customHeight="1">
      <c r="E895" s="1161"/>
      <c r="F895" s="1161"/>
      <c r="G895" s="1161"/>
      <c r="H895" s="1161"/>
      <c r="I895" s="1161"/>
      <c r="J895" s="1161"/>
      <c r="K895" s="1161"/>
      <c r="L895" s="1161"/>
      <c r="M895" s="1161"/>
      <c r="N895" s="1161"/>
      <c r="O895" s="1162"/>
    </row>
    <row r="896" spans="5:15" ht="17.100000000000001" customHeight="1">
      <c r="E896" s="1161"/>
      <c r="F896" s="1161"/>
      <c r="G896" s="1161"/>
      <c r="H896" s="1161"/>
      <c r="I896" s="1161"/>
      <c r="J896" s="1161"/>
      <c r="K896" s="1161"/>
      <c r="L896" s="1161"/>
      <c r="M896" s="1161"/>
      <c r="N896" s="1161"/>
      <c r="O896" s="1162"/>
    </row>
    <row r="897" spans="5:15" ht="17.100000000000001" customHeight="1">
      <c r="E897" s="1161"/>
      <c r="F897" s="1161"/>
      <c r="G897" s="1161"/>
      <c r="H897" s="1161"/>
      <c r="I897" s="1161"/>
      <c r="J897" s="1161"/>
      <c r="K897" s="1161"/>
      <c r="L897" s="1161"/>
      <c r="M897" s="1161"/>
      <c r="N897" s="1161"/>
      <c r="O897" s="1162"/>
    </row>
    <row r="898" spans="5:15" ht="17.100000000000001" customHeight="1">
      <c r="E898" s="1161"/>
      <c r="F898" s="1161"/>
      <c r="G898" s="1161"/>
      <c r="H898" s="1161"/>
      <c r="I898" s="1161"/>
      <c r="J898" s="1161"/>
      <c r="K898" s="1161"/>
      <c r="L898" s="1161"/>
      <c r="M898" s="1161"/>
      <c r="N898" s="1161"/>
      <c r="O898" s="1162"/>
    </row>
    <row r="899" spans="5:15" ht="17.100000000000001" customHeight="1">
      <c r="E899" s="1161"/>
      <c r="F899" s="1161"/>
      <c r="G899" s="1161"/>
      <c r="H899" s="1161"/>
      <c r="I899" s="1161"/>
      <c r="J899" s="1161"/>
      <c r="K899" s="1161"/>
      <c r="L899" s="1161"/>
      <c r="M899" s="1161"/>
      <c r="N899" s="1161"/>
      <c r="O899" s="1162"/>
    </row>
    <row r="900" spans="5:15" ht="17.100000000000001" customHeight="1">
      <c r="E900" s="1161"/>
      <c r="F900" s="1161"/>
      <c r="G900" s="1161"/>
      <c r="H900" s="1161"/>
      <c r="I900" s="1161"/>
      <c r="J900" s="1161"/>
      <c r="K900" s="1161"/>
      <c r="L900" s="1161"/>
      <c r="M900" s="1161"/>
      <c r="N900" s="1161"/>
      <c r="O900" s="1162"/>
    </row>
    <row r="901" spans="5:15" ht="17.100000000000001" customHeight="1">
      <c r="E901" s="1161"/>
      <c r="F901" s="1161"/>
      <c r="G901" s="1161"/>
      <c r="H901" s="1161"/>
      <c r="I901" s="1161"/>
      <c r="J901" s="1161"/>
      <c r="K901" s="1161"/>
      <c r="L901" s="1161"/>
      <c r="M901" s="1161"/>
      <c r="N901" s="1161"/>
      <c r="O901" s="1162"/>
    </row>
    <row r="902" spans="5:15" ht="17.100000000000001" customHeight="1">
      <c r="E902" s="1161"/>
      <c r="F902" s="1161"/>
      <c r="G902" s="1161"/>
      <c r="H902" s="1161"/>
      <c r="I902" s="1161"/>
      <c r="J902" s="1161"/>
      <c r="K902" s="1161"/>
      <c r="L902" s="1161"/>
      <c r="M902" s="1161"/>
      <c r="N902" s="1161"/>
      <c r="O902" s="1162"/>
    </row>
    <row r="903" spans="5:15" ht="17.100000000000001" customHeight="1">
      <c r="E903" s="1161"/>
      <c r="F903" s="1161"/>
      <c r="G903" s="1161"/>
      <c r="H903" s="1161"/>
      <c r="I903" s="1161"/>
      <c r="J903" s="1161"/>
      <c r="K903" s="1161"/>
      <c r="L903" s="1161"/>
      <c r="M903" s="1161"/>
      <c r="N903" s="1161"/>
      <c r="O903" s="1162"/>
    </row>
    <row r="904" spans="5:15" ht="17.100000000000001" customHeight="1">
      <c r="E904" s="1161"/>
      <c r="F904" s="1161"/>
      <c r="G904" s="1161"/>
      <c r="H904" s="1161"/>
      <c r="I904" s="1161"/>
      <c r="J904" s="1161"/>
      <c r="K904" s="1161"/>
      <c r="L904" s="1161"/>
      <c r="M904" s="1161"/>
      <c r="N904" s="1161"/>
      <c r="O904" s="1162"/>
    </row>
    <row r="905" spans="5:15" ht="17.100000000000001" customHeight="1">
      <c r="E905" s="1161"/>
      <c r="F905" s="1161"/>
      <c r="G905" s="1161"/>
      <c r="H905" s="1161"/>
      <c r="I905" s="1161"/>
      <c r="J905" s="1161"/>
      <c r="K905" s="1161"/>
      <c r="L905" s="1161"/>
      <c r="M905" s="1161"/>
      <c r="N905" s="1161"/>
      <c r="O905" s="1162"/>
    </row>
    <row r="906" spans="5:15" ht="17.100000000000001" customHeight="1">
      <c r="E906" s="1161"/>
      <c r="F906" s="1161"/>
      <c r="G906" s="1161"/>
      <c r="H906" s="1161"/>
      <c r="I906" s="1161"/>
      <c r="J906" s="1161"/>
      <c r="K906" s="1161"/>
      <c r="L906" s="1161"/>
      <c r="M906" s="1161"/>
      <c r="N906" s="1161"/>
      <c r="O906" s="1162"/>
    </row>
    <row r="907" spans="5:15" ht="17.100000000000001" customHeight="1">
      <c r="E907" s="1161"/>
      <c r="F907" s="1161"/>
      <c r="G907" s="1161"/>
      <c r="H907" s="1161"/>
      <c r="I907" s="1161"/>
      <c r="J907" s="1161"/>
      <c r="K907" s="1161"/>
      <c r="L907" s="1161"/>
      <c r="M907" s="1161"/>
      <c r="N907" s="1161"/>
      <c r="O907" s="1162"/>
    </row>
    <row r="908" spans="5:15" ht="17.100000000000001" customHeight="1">
      <c r="E908" s="1161"/>
      <c r="F908" s="1161"/>
      <c r="G908" s="1161"/>
      <c r="H908" s="1161"/>
      <c r="I908" s="1161"/>
      <c r="J908" s="1161"/>
      <c r="K908" s="1161"/>
      <c r="L908" s="1161"/>
      <c r="M908" s="1161"/>
      <c r="N908" s="1161"/>
      <c r="O908" s="1162"/>
    </row>
    <row r="909" spans="5:15" ht="17.100000000000001" customHeight="1">
      <c r="E909" s="1161"/>
      <c r="F909" s="1161"/>
      <c r="G909" s="1161"/>
      <c r="H909" s="1161"/>
      <c r="I909" s="1161"/>
      <c r="J909" s="1161"/>
      <c r="K909" s="1161"/>
      <c r="L909" s="1161"/>
      <c r="M909" s="1161"/>
      <c r="N909" s="1161"/>
      <c r="O909" s="1162"/>
    </row>
    <row r="910" spans="5:15" ht="17.100000000000001" customHeight="1">
      <c r="E910" s="1161"/>
      <c r="F910" s="1161"/>
      <c r="G910" s="1161"/>
      <c r="H910" s="1161"/>
      <c r="I910" s="1161"/>
      <c r="J910" s="1161"/>
      <c r="K910" s="1161"/>
      <c r="L910" s="1161"/>
      <c r="M910" s="1161"/>
      <c r="N910" s="1161"/>
      <c r="O910" s="1162"/>
    </row>
    <row r="911" spans="5:15" ht="17.100000000000001" customHeight="1">
      <c r="E911" s="1161"/>
      <c r="F911" s="1161"/>
      <c r="G911" s="1161"/>
      <c r="H911" s="1161"/>
      <c r="I911" s="1161"/>
      <c r="J911" s="1161"/>
      <c r="K911" s="1161"/>
      <c r="L911" s="1161"/>
      <c r="M911" s="1161"/>
      <c r="N911" s="1161"/>
      <c r="O911" s="1162"/>
    </row>
    <row r="912" spans="5:15" ht="17.100000000000001" customHeight="1">
      <c r="E912" s="1161"/>
      <c r="F912" s="1161"/>
      <c r="G912" s="1161"/>
      <c r="H912" s="1161"/>
      <c r="I912" s="1161"/>
      <c r="J912" s="1161"/>
      <c r="K912" s="1161"/>
      <c r="L912" s="1161"/>
      <c r="M912" s="1161"/>
      <c r="N912" s="1161"/>
      <c r="O912" s="1162"/>
    </row>
    <row r="913" spans="5:15" ht="17.100000000000001" customHeight="1">
      <c r="E913" s="1161"/>
      <c r="F913" s="1161"/>
      <c r="G913" s="1161"/>
      <c r="H913" s="1161"/>
      <c r="I913" s="1161"/>
      <c r="J913" s="1161"/>
      <c r="K913" s="1161"/>
      <c r="L913" s="1161"/>
      <c r="M913" s="1161"/>
      <c r="N913" s="1161"/>
      <c r="O913" s="1162"/>
    </row>
    <row r="914" spans="5:15" ht="17.100000000000001" customHeight="1">
      <c r="E914" s="1161"/>
      <c r="F914" s="1161"/>
      <c r="G914" s="1161"/>
      <c r="H914" s="1161"/>
      <c r="I914" s="1161"/>
      <c r="J914" s="1161"/>
      <c r="K914" s="1161"/>
      <c r="L914" s="1161"/>
      <c r="M914" s="1161"/>
      <c r="N914" s="1161"/>
      <c r="O914" s="1162"/>
    </row>
    <row r="915" spans="5:15" ht="17.100000000000001" customHeight="1">
      <c r="E915" s="1161"/>
      <c r="F915" s="1161"/>
      <c r="G915" s="1161"/>
      <c r="H915" s="1161"/>
      <c r="I915" s="1161"/>
      <c r="J915" s="1161"/>
      <c r="K915" s="1161"/>
      <c r="L915" s="1161"/>
      <c r="M915" s="1161"/>
      <c r="N915" s="1161"/>
      <c r="O915" s="1162"/>
    </row>
    <row r="916" spans="5:15" ht="17.100000000000001" customHeight="1">
      <c r="E916" s="1161"/>
      <c r="F916" s="1161"/>
      <c r="G916" s="1161"/>
      <c r="H916" s="1161"/>
      <c r="I916" s="1161"/>
      <c r="J916" s="1161"/>
      <c r="K916" s="1161"/>
      <c r="L916" s="1161"/>
      <c r="M916" s="1161"/>
      <c r="N916" s="1161"/>
      <c r="O916" s="1162"/>
    </row>
    <row r="917" spans="5:15" ht="17.100000000000001" customHeight="1">
      <c r="E917" s="1161"/>
      <c r="F917" s="1161"/>
      <c r="G917" s="1161"/>
      <c r="H917" s="1161"/>
      <c r="I917" s="1161"/>
      <c r="J917" s="1161"/>
      <c r="K917" s="1161"/>
      <c r="L917" s="1161"/>
      <c r="M917" s="1161"/>
      <c r="N917" s="1161"/>
      <c r="O917" s="1162"/>
    </row>
    <row r="918" spans="5:15" ht="17.100000000000001" customHeight="1">
      <c r="E918" s="1161"/>
      <c r="F918" s="1161"/>
      <c r="G918" s="1161"/>
      <c r="H918" s="1161"/>
      <c r="I918" s="1161"/>
      <c r="J918" s="1161"/>
      <c r="K918" s="1161"/>
      <c r="L918" s="1161"/>
      <c r="M918" s="1161"/>
      <c r="N918" s="1161"/>
      <c r="O918" s="1162"/>
    </row>
    <row r="919" spans="5:15" ht="17.100000000000001" customHeight="1">
      <c r="E919" s="1161"/>
      <c r="F919" s="1161"/>
      <c r="G919" s="1161"/>
      <c r="H919" s="1161"/>
      <c r="I919" s="1161"/>
      <c r="J919" s="1161"/>
      <c r="K919" s="1161"/>
      <c r="L919" s="1161"/>
      <c r="M919" s="1161"/>
      <c r="N919" s="1161"/>
      <c r="O919" s="1162"/>
    </row>
    <row r="920" spans="5:15" ht="17.100000000000001" customHeight="1">
      <c r="E920" s="1161"/>
      <c r="F920" s="1161"/>
      <c r="G920" s="1161"/>
      <c r="H920" s="1161"/>
      <c r="I920" s="1161"/>
      <c r="J920" s="1161"/>
      <c r="K920" s="1161"/>
      <c r="L920" s="1161"/>
      <c r="M920" s="1161"/>
      <c r="N920" s="1161"/>
      <c r="O920" s="1162"/>
    </row>
    <row r="921" spans="5:15" ht="17.100000000000001" customHeight="1">
      <c r="E921" s="1161"/>
      <c r="F921" s="1161"/>
      <c r="G921" s="1161"/>
      <c r="H921" s="1161"/>
      <c r="I921" s="1161"/>
      <c r="J921" s="1161"/>
      <c r="K921" s="1161"/>
      <c r="L921" s="1161"/>
      <c r="M921" s="1161"/>
      <c r="N921" s="1161"/>
      <c r="O921" s="1162"/>
    </row>
    <row r="922" spans="5:15" ht="17.100000000000001" customHeight="1">
      <c r="E922" s="1161"/>
      <c r="F922" s="1161"/>
      <c r="G922" s="1161"/>
      <c r="H922" s="1161"/>
      <c r="I922" s="1161"/>
      <c r="J922" s="1161"/>
      <c r="K922" s="1161"/>
      <c r="L922" s="1161"/>
      <c r="M922" s="1161"/>
      <c r="N922" s="1161"/>
      <c r="O922" s="1162"/>
    </row>
    <row r="923" spans="5:15" ht="17.100000000000001" customHeight="1">
      <c r="E923" s="1161"/>
      <c r="F923" s="1161"/>
      <c r="G923" s="1161"/>
      <c r="H923" s="1161"/>
      <c r="I923" s="1161"/>
      <c r="J923" s="1161"/>
      <c r="K923" s="1161"/>
      <c r="L923" s="1161"/>
      <c r="M923" s="1161"/>
      <c r="N923" s="1161"/>
      <c r="O923" s="1162"/>
    </row>
    <row r="924" spans="5:15" ht="17.100000000000001" customHeight="1">
      <c r="E924" s="1161"/>
      <c r="F924" s="1161"/>
      <c r="G924" s="1161"/>
      <c r="H924" s="1161"/>
      <c r="I924" s="1161"/>
      <c r="J924" s="1161"/>
      <c r="K924" s="1161"/>
      <c r="L924" s="1161"/>
      <c r="M924" s="1161"/>
      <c r="N924" s="1161"/>
      <c r="O924" s="1162"/>
    </row>
    <row r="925" spans="5:15" ht="17.100000000000001" customHeight="1">
      <c r="E925" s="1161"/>
      <c r="F925" s="1161"/>
      <c r="G925" s="1161"/>
      <c r="H925" s="1161"/>
      <c r="I925" s="1161"/>
      <c r="J925" s="1161"/>
      <c r="K925" s="1161"/>
      <c r="L925" s="1161"/>
      <c r="M925" s="1161"/>
      <c r="N925" s="1161"/>
      <c r="O925" s="1162"/>
    </row>
    <row r="926" spans="5:15" ht="17.100000000000001" customHeight="1">
      <c r="E926" s="1161"/>
      <c r="F926" s="1161"/>
      <c r="G926" s="1161"/>
      <c r="H926" s="1161"/>
      <c r="I926" s="1161"/>
      <c r="J926" s="1161"/>
      <c r="K926" s="1161"/>
      <c r="L926" s="1161"/>
      <c r="M926" s="1161"/>
      <c r="N926" s="1161"/>
      <c r="O926" s="1162"/>
    </row>
    <row r="927" spans="5:15" ht="17.100000000000001" customHeight="1">
      <c r="E927" s="1161"/>
      <c r="F927" s="1161"/>
      <c r="G927" s="1161"/>
      <c r="H927" s="1161"/>
      <c r="I927" s="1161"/>
      <c r="J927" s="1161"/>
      <c r="K927" s="1161"/>
      <c r="L927" s="1161"/>
      <c r="M927" s="1161"/>
      <c r="N927" s="1161"/>
      <c r="O927" s="1162"/>
    </row>
    <row r="928" spans="5:15" ht="17.100000000000001" customHeight="1">
      <c r="E928" s="1161"/>
      <c r="F928" s="1161"/>
      <c r="G928" s="1161"/>
      <c r="H928" s="1161"/>
      <c r="I928" s="1161"/>
      <c r="J928" s="1161"/>
      <c r="K928" s="1161"/>
      <c r="L928" s="1161"/>
      <c r="M928" s="1161"/>
      <c r="N928" s="1161"/>
      <c r="O928" s="1162"/>
    </row>
    <row r="929" spans="5:15" ht="17.100000000000001" customHeight="1">
      <c r="E929" s="1161"/>
      <c r="F929" s="1161"/>
      <c r="G929" s="1161"/>
      <c r="H929" s="1161"/>
      <c r="I929" s="1161"/>
      <c r="J929" s="1161"/>
      <c r="K929" s="1161"/>
      <c r="L929" s="1161"/>
      <c r="M929" s="1161"/>
      <c r="N929" s="1161"/>
      <c r="O929" s="1162"/>
    </row>
    <row r="930" spans="5:15" ht="17.100000000000001" customHeight="1">
      <c r="E930" s="1161"/>
      <c r="F930" s="1161"/>
      <c r="G930" s="1161"/>
      <c r="H930" s="1161"/>
      <c r="I930" s="1161"/>
      <c r="J930" s="1161"/>
      <c r="K930" s="1161"/>
      <c r="L930" s="1161"/>
      <c r="M930" s="1161"/>
      <c r="N930" s="1161"/>
      <c r="O930" s="1162"/>
    </row>
    <row r="931" spans="5:15" ht="17.100000000000001" customHeight="1">
      <c r="E931" s="1161"/>
      <c r="F931" s="1161"/>
      <c r="G931" s="1161"/>
      <c r="H931" s="1161"/>
      <c r="I931" s="1161"/>
      <c r="J931" s="1161"/>
      <c r="K931" s="1161"/>
      <c r="L931" s="1161"/>
      <c r="M931" s="1161"/>
      <c r="N931" s="1161"/>
      <c r="O931" s="1162"/>
    </row>
    <row r="932" spans="5:15" ht="17.100000000000001" customHeight="1">
      <c r="E932" s="1161"/>
      <c r="F932" s="1161"/>
      <c r="G932" s="1161"/>
      <c r="H932" s="1161"/>
      <c r="I932" s="1161"/>
      <c r="J932" s="1161"/>
      <c r="K932" s="1161"/>
      <c r="L932" s="1161"/>
      <c r="M932" s="1161"/>
      <c r="N932" s="1161"/>
      <c r="O932" s="1162"/>
    </row>
    <row r="933" spans="5:15" ht="17.100000000000001" customHeight="1">
      <c r="E933" s="1161"/>
      <c r="F933" s="1161"/>
      <c r="G933" s="1161"/>
      <c r="H933" s="1161"/>
      <c r="I933" s="1161"/>
      <c r="J933" s="1161"/>
      <c r="K933" s="1161"/>
      <c r="L933" s="1161"/>
      <c r="M933" s="1161"/>
      <c r="N933" s="1161"/>
      <c r="O933" s="1162"/>
    </row>
    <row r="934" spans="5:15" ht="17.100000000000001" customHeight="1">
      <c r="E934" s="1161"/>
      <c r="F934" s="1161"/>
      <c r="G934" s="1161"/>
      <c r="H934" s="1161"/>
      <c r="I934" s="1161"/>
      <c r="J934" s="1161"/>
      <c r="K934" s="1161"/>
      <c r="L934" s="1161"/>
      <c r="M934" s="1161"/>
      <c r="N934" s="1161"/>
      <c r="O934" s="1162"/>
    </row>
    <row r="935" spans="5:15" ht="17.100000000000001" customHeight="1">
      <c r="E935" s="1161"/>
      <c r="F935" s="1161"/>
      <c r="G935" s="1161"/>
      <c r="H935" s="1161"/>
      <c r="I935" s="1161"/>
      <c r="J935" s="1161"/>
      <c r="K935" s="1161"/>
      <c r="L935" s="1161"/>
      <c r="M935" s="1161"/>
      <c r="N935" s="1161"/>
      <c r="O935" s="1162"/>
    </row>
    <row r="936" spans="5:15" ht="17.100000000000001" customHeight="1">
      <c r="E936" s="1161"/>
      <c r="F936" s="1161"/>
      <c r="G936" s="1161"/>
      <c r="H936" s="1161"/>
      <c r="I936" s="1161"/>
      <c r="J936" s="1161"/>
      <c r="K936" s="1161"/>
      <c r="L936" s="1161"/>
      <c r="M936" s="1161"/>
      <c r="N936" s="1161"/>
      <c r="O936" s="1162"/>
    </row>
    <row r="937" spans="5:15" ht="17.100000000000001" customHeight="1">
      <c r="E937" s="1161"/>
      <c r="F937" s="1161"/>
      <c r="G937" s="1161"/>
      <c r="H937" s="1161"/>
      <c r="I937" s="1161"/>
      <c r="J937" s="1161"/>
      <c r="K937" s="1161"/>
      <c r="L937" s="1161"/>
      <c r="M937" s="1161"/>
      <c r="N937" s="1161"/>
      <c r="O937" s="1162"/>
    </row>
    <row r="938" spans="5:15" ht="17.100000000000001" customHeight="1">
      <c r="E938" s="1161"/>
      <c r="F938" s="1161"/>
      <c r="G938" s="1161"/>
      <c r="H938" s="1161"/>
      <c r="I938" s="1161"/>
      <c r="J938" s="1161"/>
      <c r="K938" s="1161"/>
      <c r="L938" s="1161"/>
      <c r="M938" s="1161"/>
      <c r="N938" s="1161"/>
      <c r="O938" s="1162"/>
    </row>
    <row r="939" spans="5:15" ht="17.100000000000001" customHeight="1">
      <c r="E939" s="1161"/>
      <c r="F939" s="1161"/>
      <c r="G939" s="1161"/>
      <c r="H939" s="1161"/>
      <c r="I939" s="1161"/>
      <c r="J939" s="1161"/>
      <c r="K939" s="1161"/>
      <c r="L939" s="1161"/>
      <c r="M939" s="1161"/>
      <c r="N939" s="1161"/>
      <c r="O939" s="1162"/>
    </row>
    <row r="940" spans="5:15" ht="17.100000000000001" customHeight="1">
      <c r="E940" s="1161"/>
      <c r="F940" s="1161"/>
      <c r="G940" s="1161"/>
      <c r="H940" s="1161"/>
      <c r="I940" s="1161"/>
      <c r="J940" s="1161"/>
      <c r="K940" s="1161"/>
      <c r="L940" s="1161"/>
      <c r="M940" s="1161"/>
      <c r="N940" s="1161"/>
      <c r="O940" s="1162"/>
    </row>
    <row r="941" spans="5:15" ht="17.100000000000001" customHeight="1">
      <c r="E941" s="1161"/>
      <c r="F941" s="1161"/>
      <c r="G941" s="1161"/>
      <c r="H941" s="1161"/>
      <c r="I941" s="1161"/>
      <c r="J941" s="1161"/>
      <c r="K941" s="1161"/>
      <c r="L941" s="1161"/>
      <c r="M941" s="1161"/>
      <c r="N941" s="1161"/>
      <c r="O941" s="1162"/>
    </row>
    <row r="942" spans="5:15" ht="17.100000000000001" customHeight="1">
      <c r="E942" s="1161"/>
      <c r="F942" s="1161"/>
      <c r="G942" s="1161"/>
      <c r="H942" s="1161"/>
      <c r="I942" s="1161"/>
      <c r="J942" s="1161"/>
      <c r="K942" s="1161"/>
      <c r="L942" s="1161"/>
      <c r="M942" s="1161"/>
      <c r="N942" s="1161"/>
      <c r="O942" s="1162"/>
    </row>
    <row r="943" spans="5:15" ht="17.100000000000001" customHeight="1">
      <c r="E943" s="1161"/>
      <c r="F943" s="1161"/>
      <c r="G943" s="1161"/>
      <c r="H943" s="1161"/>
      <c r="I943" s="1161"/>
      <c r="J943" s="1161"/>
      <c r="K943" s="1161"/>
      <c r="L943" s="1161"/>
      <c r="M943" s="1161"/>
      <c r="N943" s="1161"/>
      <c r="O943" s="1162"/>
    </row>
    <row r="944" spans="5:15" ht="17.100000000000001" customHeight="1">
      <c r="E944" s="1161"/>
      <c r="F944" s="1161"/>
      <c r="G944" s="1161"/>
      <c r="H944" s="1161"/>
      <c r="I944" s="1161"/>
      <c r="J944" s="1161"/>
      <c r="K944" s="1161"/>
      <c r="L944" s="1161"/>
      <c r="M944" s="1161"/>
      <c r="N944" s="1161"/>
      <c r="O944" s="1162"/>
    </row>
    <row r="945" spans="5:15" ht="17.100000000000001" customHeight="1">
      <c r="E945" s="1161"/>
      <c r="F945" s="1161"/>
      <c r="G945" s="1161"/>
      <c r="H945" s="1161"/>
      <c r="I945" s="1161"/>
      <c r="J945" s="1161"/>
      <c r="K945" s="1161"/>
      <c r="L945" s="1161"/>
      <c r="M945" s="1161"/>
      <c r="N945" s="1161"/>
      <c r="O945" s="1162"/>
    </row>
    <row r="946" spans="5:15" ht="17.100000000000001" customHeight="1">
      <c r="E946" s="1161"/>
      <c r="F946" s="1161"/>
      <c r="G946" s="1161"/>
      <c r="H946" s="1161"/>
      <c r="I946" s="1161"/>
      <c r="J946" s="1161"/>
      <c r="K946" s="1161"/>
      <c r="L946" s="1161"/>
      <c r="M946" s="1161"/>
      <c r="N946" s="1161"/>
      <c r="O946" s="1162"/>
    </row>
    <row r="947" spans="5:15" ht="17.100000000000001" customHeight="1">
      <c r="E947" s="1161"/>
      <c r="F947" s="1161"/>
      <c r="G947" s="1161"/>
      <c r="H947" s="1161"/>
      <c r="I947" s="1161"/>
      <c r="J947" s="1161"/>
      <c r="K947" s="1161"/>
      <c r="L947" s="1161"/>
      <c r="M947" s="1161"/>
      <c r="N947" s="1161"/>
      <c r="O947" s="1162"/>
    </row>
    <row r="948" spans="5:15" ht="17.100000000000001" customHeight="1">
      <c r="E948" s="1161"/>
      <c r="F948" s="1161"/>
      <c r="G948" s="1161"/>
      <c r="H948" s="1161"/>
      <c r="I948" s="1161"/>
      <c r="J948" s="1161"/>
      <c r="K948" s="1161"/>
      <c r="L948" s="1161"/>
      <c r="M948" s="1161"/>
      <c r="N948" s="1161"/>
      <c r="O948" s="1162"/>
    </row>
    <row r="949" spans="5:15" ht="17.100000000000001" customHeight="1">
      <c r="E949" s="1161"/>
      <c r="F949" s="1161"/>
      <c r="G949" s="1161"/>
      <c r="H949" s="1161"/>
      <c r="I949" s="1161"/>
      <c r="J949" s="1161"/>
      <c r="K949" s="1161"/>
      <c r="L949" s="1161"/>
      <c r="M949" s="1161"/>
      <c r="N949" s="1161"/>
      <c r="O949" s="1162"/>
    </row>
    <row r="950" spans="5:15" ht="17.100000000000001" customHeight="1">
      <c r="E950" s="1161"/>
      <c r="F950" s="1161"/>
      <c r="G950" s="1161"/>
      <c r="H950" s="1161"/>
      <c r="I950" s="1161"/>
      <c r="J950" s="1161"/>
      <c r="K950" s="1161"/>
      <c r="L950" s="1161"/>
      <c r="M950" s="1161"/>
      <c r="N950" s="1161"/>
      <c r="O950" s="1162"/>
    </row>
    <row r="951" spans="5:15" ht="17.100000000000001" customHeight="1">
      <c r="E951" s="1161"/>
      <c r="F951" s="1161"/>
      <c r="G951" s="1161"/>
      <c r="H951" s="1161"/>
      <c r="I951" s="1161"/>
      <c r="J951" s="1161"/>
      <c r="K951" s="1161"/>
      <c r="L951" s="1161"/>
      <c r="M951" s="1161"/>
      <c r="N951" s="1161"/>
      <c r="O951" s="1162"/>
    </row>
    <row r="952" spans="5:15" ht="17.100000000000001" customHeight="1">
      <c r="E952" s="1161"/>
      <c r="F952" s="1161"/>
      <c r="G952" s="1161"/>
      <c r="H952" s="1161"/>
      <c r="I952" s="1161"/>
      <c r="J952" s="1161"/>
      <c r="K952" s="1161"/>
      <c r="L952" s="1161"/>
      <c r="M952" s="1161"/>
      <c r="N952" s="1161"/>
      <c r="O952" s="1162"/>
    </row>
    <row r="953" spans="5:15" ht="17.100000000000001" customHeight="1">
      <c r="E953" s="1161"/>
      <c r="F953" s="1161"/>
      <c r="G953" s="1161"/>
      <c r="H953" s="1161"/>
      <c r="I953" s="1161"/>
      <c r="J953" s="1161"/>
      <c r="K953" s="1161"/>
      <c r="L953" s="1161"/>
      <c r="M953" s="1161"/>
      <c r="N953" s="1161"/>
      <c r="O953" s="1162"/>
    </row>
    <row r="954" spans="5:15" ht="17.100000000000001" customHeight="1">
      <c r="E954" s="1161"/>
      <c r="F954" s="1161"/>
      <c r="G954" s="1161"/>
      <c r="H954" s="1161"/>
      <c r="I954" s="1161"/>
      <c r="J954" s="1161"/>
      <c r="K954" s="1161"/>
      <c r="L954" s="1161"/>
      <c r="M954" s="1161"/>
      <c r="N954" s="1161"/>
      <c r="O954" s="1162"/>
    </row>
    <row r="955" spans="5:15" ht="17.100000000000001" customHeight="1">
      <c r="E955" s="1161"/>
      <c r="F955" s="1161"/>
      <c r="G955" s="1161"/>
      <c r="H955" s="1161"/>
      <c r="I955" s="1161"/>
      <c r="J955" s="1161"/>
      <c r="K955" s="1161"/>
      <c r="L955" s="1161"/>
      <c r="M955" s="1161"/>
      <c r="N955" s="1161"/>
      <c r="O955" s="1162"/>
    </row>
    <row r="956" spans="5:15" ht="17.100000000000001" customHeight="1">
      <c r="E956" s="1161"/>
      <c r="F956" s="1161"/>
      <c r="G956" s="1161"/>
      <c r="H956" s="1161"/>
      <c r="I956" s="1161"/>
      <c r="J956" s="1161"/>
      <c r="K956" s="1161"/>
      <c r="L956" s="1161"/>
      <c r="M956" s="1161"/>
      <c r="N956" s="1161"/>
      <c r="O956" s="1162"/>
    </row>
  </sheetData>
  <phoneticPr fontId="14"/>
  <dataValidations count="1">
    <dataValidation imeMode="off" allowBlank="1" showInputMessage="1" showErrorMessage="1" sqref="A1:XFD1048576"/>
  </dataValidations>
  <printOptions horizontalCentered="1"/>
  <pageMargins left="0.39370078740157483" right="0.39370078740157483" top="0.39370078740157483" bottom="0.39370078740157483" header="0" footer="0"/>
  <pageSetup paperSize="9" scale="70" fitToHeight="0" orientation="portrait" r:id="rId1"/>
  <headerFooter alignWithMargins="0"/>
  <rowBreaks count="1" manualBreakCount="1">
    <brk id="6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21"/>
  <sheetViews>
    <sheetView view="pageBreakPreview" zoomScale="70" zoomScaleNormal="85" zoomScaleSheetLayoutView="70" workbookViewId="0">
      <pane ySplit="7" topLeftCell="A8" activePane="bottomLeft" state="frozen"/>
      <selection activeCell="A8" sqref="A8"/>
      <selection pane="bottomLeft" activeCell="A8" sqref="A8"/>
    </sheetView>
  </sheetViews>
  <sheetFormatPr defaultRowHeight="17.100000000000001" customHeight="1"/>
  <cols>
    <col min="1" max="1" width="3.7109375" style="1159" customWidth="1"/>
    <col min="2" max="2" width="7.7109375" style="1160" customWidth="1"/>
    <col min="3" max="3" width="5.7109375" style="1160" customWidth="1"/>
    <col min="4" max="12" width="10.7109375" style="1180" customWidth="1"/>
    <col min="13" max="16384" width="9.140625" style="1059"/>
  </cols>
  <sheetData>
    <row r="1" spans="1:14" ht="17.100000000000001" customHeight="1">
      <c r="A1" s="1054" t="s">
        <v>400</v>
      </c>
      <c r="B1" s="1055"/>
      <c r="C1" s="1055"/>
      <c r="D1" s="1056"/>
      <c r="E1" s="1055"/>
      <c r="F1" s="1055"/>
      <c r="G1" s="1055"/>
      <c r="H1" s="1055"/>
      <c r="I1" s="1057"/>
      <c r="J1" s="1055"/>
      <c r="K1" s="1055"/>
      <c r="L1" s="1055"/>
      <c r="M1" s="1055"/>
      <c r="N1" s="1058"/>
    </row>
    <row r="2" spans="1:14" ht="17.100000000000001" customHeight="1">
      <c r="A2" s="1055"/>
      <c r="B2" s="1055"/>
      <c r="C2" s="1055"/>
      <c r="D2" s="1056"/>
      <c r="E2" s="1055"/>
      <c r="F2" s="1055"/>
      <c r="G2" s="1055"/>
      <c r="H2" s="1055"/>
      <c r="I2" s="1057"/>
      <c r="J2" s="1055"/>
      <c r="K2" s="1055"/>
      <c r="L2" s="1055"/>
      <c r="M2" s="1055"/>
      <c r="N2" s="1058"/>
    </row>
    <row r="3" spans="1:14" ht="17.100000000000001" customHeight="1">
      <c r="A3" s="1055" t="s">
        <v>402</v>
      </c>
      <c r="B3" s="1060"/>
      <c r="C3" s="1055"/>
      <c r="D3" s="1055"/>
      <c r="E3" s="1055"/>
      <c r="F3" s="1055"/>
      <c r="G3" s="1055"/>
      <c r="H3" s="1055"/>
      <c r="I3" s="1055"/>
      <c r="J3" s="1055"/>
      <c r="K3" s="1055"/>
      <c r="L3" s="1061" t="s">
        <v>373</v>
      </c>
      <c r="M3" s="1055"/>
      <c r="N3" s="1055"/>
    </row>
    <row r="4" spans="1:14" ht="17.100000000000001" customHeight="1">
      <c r="A4" s="1062"/>
      <c r="B4" s="1063"/>
      <c r="C4" s="1064"/>
      <c r="D4" s="1164"/>
      <c r="E4" s="1165"/>
      <c r="F4" s="1166"/>
      <c r="G4" s="1166"/>
      <c r="H4" s="1166"/>
      <c r="I4" s="1166"/>
      <c r="J4" s="1165"/>
      <c r="K4" s="1166"/>
      <c r="L4" s="1167"/>
    </row>
    <row r="5" spans="1:14" ht="17.100000000000001" customHeight="1">
      <c r="A5" s="1069"/>
      <c r="B5" s="1070" t="s">
        <v>389</v>
      </c>
      <c r="C5" s="1071"/>
      <c r="D5" s="1168" t="s">
        <v>390</v>
      </c>
      <c r="E5" s="1169" t="s">
        <v>391</v>
      </c>
      <c r="F5" s="1169" t="s">
        <v>392</v>
      </c>
      <c r="G5" s="1169" t="s">
        <v>393</v>
      </c>
      <c r="H5" s="1169" t="s">
        <v>394</v>
      </c>
      <c r="I5" s="1169" t="s">
        <v>395</v>
      </c>
      <c r="J5" s="1169" t="s">
        <v>396</v>
      </c>
      <c r="K5" s="1169" t="s">
        <v>397</v>
      </c>
      <c r="L5" s="1081" t="s">
        <v>398</v>
      </c>
    </row>
    <row r="6" spans="1:14" ht="17.100000000000001" customHeight="1">
      <c r="A6" s="1069"/>
      <c r="B6" s="1078"/>
      <c r="C6" s="1079"/>
      <c r="D6" s="1168"/>
      <c r="E6" s="1169"/>
      <c r="F6" s="1169"/>
      <c r="G6" s="1169"/>
      <c r="H6" s="1169"/>
      <c r="I6" s="1169"/>
      <c r="J6" s="1169"/>
      <c r="K6" s="1169"/>
      <c r="L6" s="1170"/>
    </row>
    <row r="7" spans="1:14" ht="17.100000000000001" customHeight="1">
      <c r="A7" s="1084"/>
      <c r="B7" s="1085"/>
      <c r="C7" s="1086"/>
      <c r="D7" s="1171"/>
      <c r="E7" s="1090"/>
      <c r="F7" s="1090"/>
      <c r="G7" s="1090"/>
      <c r="H7" s="1090"/>
      <c r="I7" s="1090"/>
      <c r="J7" s="1090"/>
      <c r="K7" s="1090"/>
      <c r="L7" s="1091"/>
    </row>
    <row r="8" spans="1:14" ht="17.100000000000001" customHeight="1">
      <c r="A8" s="1069" t="s">
        <v>387</v>
      </c>
      <c r="B8" s="1093">
        <v>2011</v>
      </c>
      <c r="C8" s="1094">
        <v>4</v>
      </c>
      <c r="D8" s="1099">
        <v>8882</v>
      </c>
      <c r="E8" s="1097">
        <v>12243</v>
      </c>
      <c r="F8" s="1097">
        <v>78118</v>
      </c>
      <c r="G8" s="1097">
        <v>11554</v>
      </c>
      <c r="H8" s="1097">
        <v>21431</v>
      </c>
      <c r="I8" s="1097">
        <v>29661</v>
      </c>
      <c r="J8" s="1097">
        <v>8675</v>
      </c>
      <c r="K8" s="1097">
        <v>4886</v>
      </c>
      <c r="L8" s="1098">
        <v>17209</v>
      </c>
    </row>
    <row r="9" spans="1:14" ht="17.100000000000001" customHeight="1">
      <c r="A9" s="1069"/>
      <c r="B9" s="1093"/>
      <c r="C9" s="1094">
        <v>5</v>
      </c>
      <c r="D9" s="1099">
        <v>9352</v>
      </c>
      <c r="E9" s="1097">
        <v>11740</v>
      </c>
      <c r="F9" s="1097">
        <v>78279</v>
      </c>
      <c r="G9" s="1097">
        <v>11231</v>
      </c>
      <c r="H9" s="1097">
        <v>20773</v>
      </c>
      <c r="I9" s="1097">
        <v>28450</v>
      </c>
      <c r="J9" s="1097">
        <v>8618</v>
      </c>
      <c r="K9" s="1097">
        <v>4691</v>
      </c>
      <c r="L9" s="1098">
        <v>16664</v>
      </c>
    </row>
    <row r="10" spans="1:14" ht="17.100000000000001" customHeight="1">
      <c r="A10" s="1069" t="s">
        <v>388</v>
      </c>
      <c r="B10" s="1101"/>
      <c r="C10" s="1094">
        <v>6</v>
      </c>
      <c r="D10" s="1099">
        <v>9607</v>
      </c>
      <c r="E10" s="1097">
        <v>12116</v>
      </c>
      <c r="F10" s="1097">
        <v>79614</v>
      </c>
      <c r="G10" s="1097">
        <v>11806</v>
      </c>
      <c r="H10" s="1097">
        <v>22056</v>
      </c>
      <c r="I10" s="1097">
        <v>27941</v>
      </c>
      <c r="J10" s="1097">
        <v>8819</v>
      </c>
      <c r="K10" s="1097">
        <v>4855</v>
      </c>
      <c r="L10" s="1098">
        <v>16710</v>
      </c>
    </row>
    <row r="11" spans="1:14" ht="17.100000000000001" customHeight="1">
      <c r="A11" s="1069"/>
      <c r="B11" s="1101"/>
      <c r="C11" s="1094">
        <v>7</v>
      </c>
      <c r="D11" s="1099">
        <v>10237</v>
      </c>
      <c r="E11" s="1097">
        <v>13062</v>
      </c>
      <c r="F11" s="1097">
        <v>80139</v>
      </c>
      <c r="G11" s="1097">
        <v>11968</v>
      </c>
      <c r="H11" s="1097">
        <v>22716</v>
      </c>
      <c r="I11" s="1097">
        <v>28394</v>
      </c>
      <c r="J11" s="1097">
        <v>9546</v>
      </c>
      <c r="K11" s="1097">
        <v>5028</v>
      </c>
      <c r="L11" s="1098">
        <v>16915</v>
      </c>
    </row>
    <row r="12" spans="1:14" ht="17.100000000000001" customHeight="1">
      <c r="A12" s="1069"/>
      <c r="B12" s="1101"/>
      <c r="C12" s="1094">
        <v>8</v>
      </c>
      <c r="D12" s="1099">
        <v>10077</v>
      </c>
      <c r="E12" s="1097">
        <v>13757</v>
      </c>
      <c r="F12" s="1097">
        <v>81115</v>
      </c>
      <c r="G12" s="1097">
        <v>12064</v>
      </c>
      <c r="H12" s="1097">
        <v>24055</v>
      </c>
      <c r="I12" s="1097">
        <v>28450</v>
      </c>
      <c r="J12" s="1097">
        <v>9765</v>
      </c>
      <c r="K12" s="1097">
        <v>5245</v>
      </c>
      <c r="L12" s="1098">
        <v>17422</v>
      </c>
    </row>
    <row r="13" spans="1:14" ht="17.100000000000001" customHeight="1">
      <c r="A13" s="1069"/>
      <c r="B13" s="1101"/>
      <c r="C13" s="1094">
        <v>9</v>
      </c>
      <c r="D13" s="1099">
        <v>9471</v>
      </c>
      <c r="E13" s="1097">
        <v>16553</v>
      </c>
      <c r="F13" s="1097">
        <v>81141</v>
      </c>
      <c r="G13" s="1097">
        <v>12344</v>
      </c>
      <c r="H13" s="1097">
        <v>24680</v>
      </c>
      <c r="I13" s="1097">
        <v>27950</v>
      </c>
      <c r="J13" s="1097">
        <v>10302</v>
      </c>
      <c r="K13" s="1097">
        <v>5448</v>
      </c>
      <c r="L13" s="1098">
        <v>18492</v>
      </c>
    </row>
    <row r="14" spans="1:14" ht="17.100000000000001" customHeight="1">
      <c r="A14" s="1069"/>
      <c r="B14" s="1101"/>
      <c r="C14" s="1094">
        <v>10</v>
      </c>
      <c r="D14" s="1099">
        <v>8760</v>
      </c>
      <c r="E14" s="1097">
        <v>17706</v>
      </c>
      <c r="F14" s="1097">
        <v>81598</v>
      </c>
      <c r="G14" s="1097">
        <v>11959</v>
      </c>
      <c r="H14" s="1097">
        <v>24791</v>
      </c>
      <c r="I14" s="1097">
        <v>27836</v>
      </c>
      <c r="J14" s="1097">
        <v>9991</v>
      </c>
      <c r="K14" s="1097">
        <v>5494</v>
      </c>
      <c r="L14" s="1098">
        <v>18905</v>
      </c>
    </row>
    <row r="15" spans="1:14" ht="17.100000000000001" customHeight="1">
      <c r="A15" s="1069"/>
      <c r="B15" s="1101"/>
      <c r="C15" s="1094">
        <v>11</v>
      </c>
      <c r="D15" s="1099">
        <v>8170</v>
      </c>
      <c r="E15" s="1097">
        <v>17613</v>
      </c>
      <c r="F15" s="1097">
        <v>80748</v>
      </c>
      <c r="G15" s="1097">
        <v>11242</v>
      </c>
      <c r="H15" s="1097">
        <v>23498</v>
      </c>
      <c r="I15" s="1097">
        <v>27624</v>
      </c>
      <c r="J15" s="1097">
        <v>9312</v>
      </c>
      <c r="K15" s="1097">
        <v>5260</v>
      </c>
      <c r="L15" s="1098">
        <v>18474</v>
      </c>
    </row>
    <row r="16" spans="1:14" ht="17.100000000000001" customHeight="1">
      <c r="A16" s="1069"/>
      <c r="B16" s="1101"/>
      <c r="C16" s="1094">
        <v>12</v>
      </c>
      <c r="D16" s="1099">
        <v>7509</v>
      </c>
      <c r="E16" s="1097">
        <v>17388</v>
      </c>
      <c r="F16" s="1097">
        <v>79895</v>
      </c>
      <c r="G16" s="1097">
        <v>10568</v>
      </c>
      <c r="H16" s="1097">
        <v>21958</v>
      </c>
      <c r="I16" s="1097">
        <v>27856</v>
      </c>
      <c r="J16" s="1097">
        <v>8881</v>
      </c>
      <c r="K16" s="1097">
        <v>5527</v>
      </c>
      <c r="L16" s="1098">
        <v>18105</v>
      </c>
    </row>
    <row r="17" spans="1:12" ht="17.100000000000001" customHeight="1">
      <c r="A17" s="1069"/>
      <c r="B17" s="1101">
        <v>2012</v>
      </c>
      <c r="C17" s="1094">
        <v>1</v>
      </c>
      <c r="D17" s="1099">
        <v>6637</v>
      </c>
      <c r="E17" s="1097">
        <v>16581</v>
      </c>
      <c r="F17" s="1097">
        <v>77707</v>
      </c>
      <c r="G17" s="1097">
        <v>10100</v>
      </c>
      <c r="H17" s="1097">
        <v>20606</v>
      </c>
      <c r="I17" s="1097">
        <v>27666</v>
      </c>
      <c r="J17" s="1097">
        <v>8230</v>
      </c>
      <c r="K17" s="1097">
        <v>5222</v>
      </c>
      <c r="L17" s="1098">
        <v>17101</v>
      </c>
    </row>
    <row r="18" spans="1:12" ht="17.100000000000001" customHeight="1">
      <c r="A18" s="1069"/>
      <c r="B18" s="1101"/>
      <c r="C18" s="1094">
        <v>2</v>
      </c>
      <c r="D18" s="1099">
        <v>6327</v>
      </c>
      <c r="E18" s="1097">
        <v>16115</v>
      </c>
      <c r="F18" s="1097">
        <v>76302</v>
      </c>
      <c r="G18" s="1097">
        <v>10416</v>
      </c>
      <c r="H18" s="1097">
        <v>19870</v>
      </c>
      <c r="I18" s="1097">
        <v>27566</v>
      </c>
      <c r="J18" s="1097">
        <v>7823</v>
      </c>
      <c r="K18" s="1097">
        <v>4863</v>
      </c>
      <c r="L18" s="1098">
        <v>15859</v>
      </c>
    </row>
    <row r="19" spans="1:12" ht="17.100000000000001" customHeight="1">
      <c r="A19" s="1069"/>
      <c r="B19" s="1102"/>
      <c r="C19" s="1103">
        <v>3</v>
      </c>
      <c r="D19" s="1108">
        <v>7578</v>
      </c>
      <c r="E19" s="1106">
        <v>18610</v>
      </c>
      <c r="F19" s="1106">
        <v>77949</v>
      </c>
      <c r="G19" s="1106">
        <v>11409</v>
      </c>
      <c r="H19" s="1106">
        <v>21293</v>
      </c>
      <c r="I19" s="1106">
        <v>29344</v>
      </c>
      <c r="J19" s="1106">
        <v>8450</v>
      </c>
      <c r="K19" s="1106">
        <v>5472</v>
      </c>
      <c r="L19" s="1107">
        <v>16689</v>
      </c>
    </row>
    <row r="20" spans="1:12" ht="17.100000000000001" customHeight="1">
      <c r="A20" s="1069"/>
      <c r="B20" s="1110">
        <v>2012</v>
      </c>
      <c r="C20" s="1111">
        <v>4</v>
      </c>
      <c r="D20" s="1116">
        <v>7789</v>
      </c>
      <c r="E20" s="1114">
        <v>18125</v>
      </c>
      <c r="F20" s="1114">
        <v>76998</v>
      </c>
      <c r="G20" s="1114">
        <v>11049</v>
      </c>
      <c r="H20" s="1114">
        <v>20540</v>
      </c>
      <c r="I20" s="1114">
        <v>30023</v>
      </c>
      <c r="J20" s="1114">
        <v>8252</v>
      </c>
      <c r="K20" s="1114">
        <v>5242</v>
      </c>
      <c r="L20" s="1115">
        <v>16336</v>
      </c>
    </row>
    <row r="21" spans="1:12" ht="17.100000000000001" customHeight="1">
      <c r="A21" s="1069"/>
      <c r="B21" s="1101"/>
      <c r="C21" s="1094">
        <v>5</v>
      </c>
      <c r="D21" s="1099">
        <v>8026</v>
      </c>
      <c r="E21" s="1097">
        <v>18704</v>
      </c>
      <c r="F21" s="1097">
        <v>76095</v>
      </c>
      <c r="G21" s="1097">
        <v>11212</v>
      </c>
      <c r="H21" s="1097">
        <v>20041</v>
      </c>
      <c r="I21" s="1097">
        <v>29462</v>
      </c>
      <c r="J21" s="1097">
        <v>8115</v>
      </c>
      <c r="K21" s="1097">
        <v>5065</v>
      </c>
      <c r="L21" s="1098">
        <v>16139</v>
      </c>
    </row>
    <row r="22" spans="1:12" ht="17.100000000000001" customHeight="1">
      <c r="A22" s="1069"/>
      <c r="B22" s="1101"/>
      <c r="C22" s="1094">
        <v>6</v>
      </c>
      <c r="D22" s="1099">
        <v>8875</v>
      </c>
      <c r="E22" s="1097">
        <v>18755</v>
      </c>
      <c r="F22" s="1097">
        <v>77034</v>
      </c>
      <c r="G22" s="1097">
        <v>11667</v>
      </c>
      <c r="H22" s="1097">
        <v>19739</v>
      </c>
      <c r="I22" s="1097">
        <v>29338</v>
      </c>
      <c r="J22" s="1097">
        <v>8142</v>
      </c>
      <c r="K22" s="1097">
        <v>5103</v>
      </c>
      <c r="L22" s="1098">
        <v>16639</v>
      </c>
    </row>
    <row r="23" spans="1:12" ht="17.100000000000001" customHeight="1">
      <c r="A23" s="1069"/>
      <c r="B23" s="1101"/>
      <c r="C23" s="1094">
        <v>7</v>
      </c>
      <c r="D23" s="1099">
        <v>10479</v>
      </c>
      <c r="E23" s="1097">
        <v>20161</v>
      </c>
      <c r="F23" s="1097">
        <v>77777</v>
      </c>
      <c r="G23" s="1097">
        <v>11811</v>
      </c>
      <c r="H23" s="1097">
        <v>19716</v>
      </c>
      <c r="I23" s="1097">
        <v>29350</v>
      </c>
      <c r="J23" s="1097">
        <v>8535</v>
      </c>
      <c r="K23" s="1097">
        <v>5021</v>
      </c>
      <c r="L23" s="1098">
        <v>17304</v>
      </c>
    </row>
    <row r="24" spans="1:12" ht="17.100000000000001" customHeight="1">
      <c r="A24" s="1069"/>
      <c r="B24" s="1101"/>
      <c r="C24" s="1094">
        <v>8</v>
      </c>
      <c r="D24" s="1099">
        <v>11201</v>
      </c>
      <c r="E24" s="1097">
        <v>20205</v>
      </c>
      <c r="F24" s="1097">
        <v>79915</v>
      </c>
      <c r="G24" s="1097">
        <v>12390</v>
      </c>
      <c r="H24" s="1097">
        <v>20406</v>
      </c>
      <c r="I24" s="1097">
        <v>29099</v>
      </c>
      <c r="J24" s="1097">
        <v>8755</v>
      </c>
      <c r="K24" s="1097">
        <v>5127</v>
      </c>
      <c r="L24" s="1098">
        <v>18085</v>
      </c>
    </row>
    <row r="25" spans="1:12" ht="17.100000000000001" customHeight="1">
      <c r="A25" s="1069"/>
      <c r="B25" s="1101"/>
      <c r="C25" s="1094">
        <v>9</v>
      </c>
      <c r="D25" s="1099">
        <v>10620</v>
      </c>
      <c r="E25" s="1097">
        <v>20705</v>
      </c>
      <c r="F25" s="1097">
        <v>81081</v>
      </c>
      <c r="G25" s="1097">
        <v>12419</v>
      </c>
      <c r="H25" s="1097">
        <v>21490</v>
      </c>
      <c r="I25" s="1097">
        <v>29449</v>
      </c>
      <c r="J25" s="1097">
        <v>9183</v>
      </c>
      <c r="K25" s="1097">
        <v>5362</v>
      </c>
      <c r="L25" s="1098">
        <v>19923</v>
      </c>
    </row>
    <row r="26" spans="1:12" ht="17.100000000000001" customHeight="1">
      <c r="A26" s="1069"/>
      <c r="B26" s="1101"/>
      <c r="C26" s="1094">
        <v>10</v>
      </c>
      <c r="D26" s="1099">
        <v>10930</v>
      </c>
      <c r="E26" s="1097">
        <v>20563</v>
      </c>
      <c r="F26" s="1097">
        <v>81014</v>
      </c>
      <c r="G26" s="1097">
        <v>11803</v>
      </c>
      <c r="H26" s="1097">
        <v>21611</v>
      </c>
      <c r="I26" s="1097">
        <v>30038</v>
      </c>
      <c r="J26" s="1097">
        <v>9668</v>
      </c>
      <c r="K26" s="1097">
        <v>5307</v>
      </c>
      <c r="L26" s="1098">
        <v>20258</v>
      </c>
    </row>
    <row r="27" spans="1:12" ht="17.100000000000001" customHeight="1">
      <c r="A27" s="1069"/>
      <c r="B27" s="1101"/>
      <c r="C27" s="1094">
        <v>11</v>
      </c>
      <c r="D27" s="1099">
        <v>9488</v>
      </c>
      <c r="E27" s="1097">
        <v>19956</v>
      </c>
      <c r="F27" s="1097">
        <v>80651</v>
      </c>
      <c r="G27" s="1097">
        <v>11026</v>
      </c>
      <c r="H27" s="1097">
        <v>21454</v>
      </c>
      <c r="I27" s="1097">
        <v>29614</v>
      </c>
      <c r="J27" s="1097">
        <v>9488</v>
      </c>
      <c r="K27" s="1097">
        <v>5057</v>
      </c>
      <c r="L27" s="1098">
        <v>20453</v>
      </c>
    </row>
    <row r="28" spans="1:12" ht="17.100000000000001" customHeight="1">
      <c r="A28" s="1069"/>
      <c r="B28" s="1101"/>
      <c r="C28" s="1094">
        <v>12</v>
      </c>
      <c r="D28" s="1099">
        <v>9842</v>
      </c>
      <c r="E28" s="1097">
        <v>19249</v>
      </c>
      <c r="F28" s="1097">
        <v>78846</v>
      </c>
      <c r="G28" s="1097">
        <v>10867</v>
      </c>
      <c r="H28" s="1097">
        <v>20789</v>
      </c>
      <c r="I28" s="1097">
        <v>29670</v>
      </c>
      <c r="J28" s="1097">
        <v>9188</v>
      </c>
      <c r="K28" s="1097">
        <v>4919</v>
      </c>
      <c r="L28" s="1098">
        <v>20490</v>
      </c>
    </row>
    <row r="29" spans="1:12" ht="17.100000000000001" customHeight="1">
      <c r="A29" s="1069"/>
      <c r="B29" s="1101">
        <v>2013</v>
      </c>
      <c r="C29" s="1094">
        <v>1</v>
      </c>
      <c r="D29" s="1099">
        <v>8423</v>
      </c>
      <c r="E29" s="1097">
        <v>17557</v>
      </c>
      <c r="F29" s="1097">
        <v>75770</v>
      </c>
      <c r="G29" s="1097">
        <v>9986</v>
      </c>
      <c r="H29" s="1097">
        <v>19802</v>
      </c>
      <c r="I29" s="1097">
        <v>28784</v>
      </c>
      <c r="J29" s="1097">
        <v>8534</v>
      </c>
      <c r="K29" s="1097">
        <v>4644</v>
      </c>
      <c r="L29" s="1098">
        <v>19243</v>
      </c>
    </row>
    <row r="30" spans="1:12" ht="17.100000000000001" customHeight="1">
      <c r="A30" s="1069"/>
      <c r="B30" s="1101"/>
      <c r="C30" s="1094">
        <v>2</v>
      </c>
      <c r="D30" s="1099">
        <v>8569</v>
      </c>
      <c r="E30" s="1097">
        <v>16696</v>
      </c>
      <c r="F30" s="1097">
        <v>76344</v>
      </c>
      <c r="G30" s="1097">
        <v>9450</v>
      </c>
      <c r="H30" s="1097">
        <v>19337</v>
      </c>
      <c r="I30" s="1097">
        <v>28174</v>
      </c>
      <c r="J30" s="1097">
        <v>7779</v>
      </c>
      <c r="K30" s="1097">
        <v>4510</v>
      </c>
      <c r="L30" s="1098">
        <v>18160</v>
      </c>
    </row>
    <row r="31" spans="1:12" ht="17.100000000000001" customHeight="1" thickBot="1">
      <c r="A31" s="1069"/>
      <c r="B31" s="1118"/>
      <c r="C31" s="1119">
        <v>3</v>
      </c>
      <c r="D31" s="1124">
        <v>9466</v>
      </c>
      <c r="E31" s="1122">
        <v>19632</v>
      </c>
      <c r="F31" s="1122">
        <v>79712</v>
      </c>
      <c r="G31" s="1122">
        <v>10464</v>
      </c>
      <c r="H31" s="1122">
        <v>20726</v>
      </c>
      <c r="I31" s="1122">
        <v>29232</v>
      </c>
      <c r="J31" s="1122">
        <v>8466</v>
      </c>
      <c r="K31" s="1122">
        <v>4538</v>
      </c>
      <c r="L31" s="1123">
        <v>18954</v>
      </c>
    </row>
    <row r="32" spans="1:12" ht="17.100000000000001" customHeight="1" thickTop="1">
      <c r="A32" s="1069"/>
      <c r="B32" s="1126">
        <v>2013</v>
      </c>
      <c r="C32" s="1127">
        <v>4</v>
      </c>
      <c r="D32" s="1132">
        <v>9822</v>
      </c>
      <c r="E32" s="1130">
        <v>19551</v>
      </c>
      <c r="F32" s="1130">
        <v>79642</v>
      </c>
      <c r="G32" s="1130">
        <v>10561</v>
      </c>
      <c r="H32" s="1130">
        <v>20384</v>
      </c>
      <c r="I32" s="1130">
        <v>29098</v>
      </c>
      <c r="J32" s="1130">
        <v>8496</v>
      </c>
      <c r="K32" s="1130">
        <v>4510</v>
      </c>
      <c r="L32" s="1131">
        <v>19205</v>
      </c>
    </row>
    <row r="33" spans="1:12" ht="17.100000000000001" customHeight="1">
      <c r="A33" s="1069"/>
      <c r="B33" s="1101"/>
      <c r="C33" s="1094">
        <v>5</v>
      </c>
      <c r="D33" s="1099">
        <v>11154</v>
      </c>
      <c r="E33" s="1097">
        <v>19756</v>
      </c>
      <c r="F33" s="1097">
        <v>80092</v>
      </c>
      <c r="G33" s="1097">
        <v>10931</v>
      </c>
      <c r="H33" s="1097">
        <v>20899</v>
      </c>
      <c r="I33" s="1097">
        <v>29440</v>
      </c>
      <c r="J33" s="1097">
        <v>9001</v>
      </c>
      <c r="K33" s="1097">
        <v>4615</v>
      </c>
      <c r="L33" s="1098">
        <v>19854</v>
      </c>
    </row>
    <row r="34" spans="1:12" ht="17.100000000000001" customHeight="1">
      <c r="A34" s="1069"/>
      <c r="B34" s="1101"/>
      <c r="C34" s="1094">
        <v>6</v>
      </c>
      <c r="D34" s="1099">
        <v>12974</v>
      </c>
      <c r="E34" s="1097">
        <v>22109</v>
      </c>
      <c r="F34" s="1097">
        <v>80670</v>
      </c>
      <c r="G34" s="1097">
        <v>11562</v>
      </c>
      <c r="H34" s="1097">
        <v>22191</v>
      </c>
      <c r="I34" s="1097">
        <v>30641</v>
      </c>
      <c r="J34" s="1097">
        <v>9569</v>
      </c>
      <c r="K34" s="1097">
        <v>4879</v>
      </c>
      <c r="L34" s="1098">
        <v>21197</v>
      </c>
    </row>
    <row r="35" spans="1:12" ht="17.100000000000001" customHeight="1">
      <c r="A35" s="1069"/>
      <c r="B35" s="1101"/>
      <c r="C35" s="1094">
        <v>7</v>
      </c>
      <c r="D35" s="1099">
        <v>13208</v>
      </c>
      <c r="E35" s="1097">
        <v>22871</v>
      </c>
      <c r="F35" s="1097">
        <v>81597</v>
      </c>
      <c r="G35" s="1097">
        <v>11794</v>
      </c>
      <c r="H35" s="1097">
        <v>23544</v>
      </c>
      <c r="I35" s="1097">
        <v>31579</v>
      </c>
      <c r="J35" s="1097">
        <v>9923</v>
      </c>
      <c r="K35" s="1097">
        <v>5024</v>
      </c>
      <c r="L35" s="1098">
        <v>22250</v>
      </c>
    </row>
    <row r="36" spans="1:12" ht="17.100000000000001" customHeight="1">
      <c r="A36" s="1069"/>
      <c r="B36" s="1101"/>
      <c r="C36" s="1094">
        <v>8</v>
      </c>
      <c r="D36" s="1099">
        <v>13104</v>
      </c>
      <c r="E36" s="1097">
        <v>24162</v>
      </c>
      <c r="F36" s="1097">
        <v>82776</v>
      </c>
      <c r="G36" s="1097">
        <v>11545</v>
      </c>
      <c r="H36" s="1097">
        <v>24297</v>
      </c>
      <c r="I36" s="1097">
        <v>32301</v>
      </c>
      <c r="J36" s="1097">
        <v>10335</v>
      </c>
      <c r="K36" s="1097">
        <v>5488</v>
      </c>
      <c r="L36" s="1098">
        <v>22810</v>
      </c>
    </row>
    <row r="37" spans="1:12" ht="17.100000000000001" customHeight="1">
      <c r="A37" s="1069"/>
      <c r="B37" s="1101"/>
      <c r="C37" s="1094">
        <v>9</v>
      </c>
      <c r="D37" s="1099">
        <v>12767</v>
      </c>
      <c r="E37" s="1097">
        <v>26197</v>
      </c>
      <c r="F37" s="1097">
        <v>85158</v>
      </c>
      <c r="G37" s="1097">
        <v>11855</v>
      </c>
      <c r="H37" s="1097">
        <v>25412</v>
      </c>
      <c r="I37" s="1097">
        <v>33740</v>
      </c>
      <c r="J37" s="1097">
        <v>11211</v>
      </c>
      <c r="K37" s="1097">
        <v>6071</v>
      </c>
      <c r="L37" s="1098">
        <v>25647</v>
      </c>
    </row>
    <row r="38" spans="1:12" ht="17.100000000000001" customHeight="1">
      <c r="A38" s="1069"/>
      <c r="B38" s="1101"/>
      <c r="C38" s="1094">
        <v>10</v>
      </c>
      <c r="D38" s="1099">
        <v>11743</v>
      </c>
      <c r="E38" s="1097">
        <v>26571</v>
      </c>
      <c r="F38" s="1097">
        <v>84726</v>
      </c>
      <c r="G38" s="1097">
        <v>11766</v>
      </c>
      <c r="H38" s="1097">
        <v>25589</v>
      </c>
      <c r="I38" s="1097">
        <v>34436</v>
      </c>
      <c r="J38" s="1097">
        <v>11623</v>
      </c>
      <c r="K38" s="1097">
        <v>6274</v>
      </c>
      <c r="L38" s="1098">
        <v>26029</v>
      </c>
    </row>
    <row r="39" spans="1:12" ht="17.100000000000001" customHeight="1">
      <c r="A39" s="1069"/>
      <c r="B39" s="1101"/>
      <c r="C39" s="1094">
        <v>11</v>
      </c>
      <c r="D39" s="1099">
        <v>10387</v>
      </c>
      <c r="E39" s="1097">
        <v>25910</v>
      </c>
      <c r="F39" s="1097">
        <v>84344</v>
      </c>
      <c r="G39" s="1097">
        <v>10644</v>
      </c>
      <c r="H39" s="1097">
        <v>24567</v>
      </c>
      <c r="I39" s="1097">
        <v>33867</v>
      </c>
      <c r="J39" s="1097">
        <v>11318</v>
      </c>
      <c r="K39" s="1097">
        <v>5969</v>
      </c>
      <c r="L39" s="1098">
        <v>25233</v>
      </c>
    </row>
    <row r="40" spans="1:12" ht="17.100000000000001" customHeight="1">
      <c r="A40" s="1069"/>
      <c r="B40" s="1101"/>
      <c r="C40" s="1094">
        <v>12</v>
      </c>
      <c r="D40" s="1099">
        <v>9485</v>
      </c>
      <c r="E40" s="1097">
        <v>26829</v>
      </c>
      <c r="F40" s="1097">
        <v>82755</v>
      </c>
      <c r="G40" s="1097">
        <v>9812</v>
      </c>
      <c r="H40" s="1097">
        <v>24141</v>
      </c>
      <c r="I40" s="1097">
        <v>33907</v>
      </c>
      <c r="J40" s="1097">
        <v>10637</v>
      </c>
      <c r="K40" s="1097">
        <v>5877</v>
      </c>
      <c r="L40" s="1098">
        <v>24341</v>
      </c>
    </row>
    <row r="41" spans="1:12" ht="17.100000000000001" customHeight="1">
      <c r="A41" s="1069"/>
      <c r="B41" s="1101">
        <v>2014</v>
      </c>
      <c r="C41" s="1094">
        <v>1</v>
      </c>
      <c r="D41" s="1099">
        <v>8188</v>
      </c>
      <c r="E41" s="1097">
        <v>25014</v>
      </c>
      <c r="F41" s="1097">
        <v>81673</v>
      </c>
      <c r="G41" s="1097">
        <v>8718</v>
      </c>
      <c r="H41" s="1097">
        <v>23194</v>
      </c>
      <c r="I41" s="1097">
        <v>32229</v>
      </c>
      <c r="J41" s="1097">
        <v>10080</v>
      </c>
      <c r="K41" s="1097">
        <v>5416</v>
      </c>
      <c r="L41" s="1098">
        <v>21742</v>
      </c>
    </row>
    <row r="42" spans="1:12" ht="17.100000000000001" customHeight="1">
      <c r="A42" s="1069"/>
      <c r="B42" s="1101"/>
      <c r="C42" s="1094">
        <v>2</v>
      </c>
      <c r="D42" s="1099">
        <v>7680</v>
      </c>
      <c r="E42" s="1097">
        <v>24639</v>
      </c>
      <c r="F42" s="1097">
        <v>79974</v>
      </c>
      <c r="G42" s="1097">
        <v>8138</v>
      </c>
      <c r="H42" s="1097">
        <v>21848</v>
      </c>
      <c r="I42" s="1097">
        <v>30622</v>
      </c>
      <c r="J42" s="1097">
        <v>9541</v>
      </c>
      <c r="K42" s="1097">
        <v>5250</v>
      </c>
      <c r="L42" s="1098">
        <v>20011</v>
      </c>
    </row>
    <row r="43" spans="1:12" ht="17.100000000000001" customHeight="1">
      <c r="A43" s="1069"/>
      <c r="B43" s="1102"/>
      <c r="C43" s="1103">
        <v>3</v>
      </c>
      <c r="D43" s="1138">
        <v>10013</v>
      </c>
      <c r="E43" s="1136">
        <v>28347</v>
      </c>
      <c r="F43" s="1136">
        <v>81626</v>
      </c>
      <c r="G43" s="1136">
        <v>9254</v>
      </c>
      <c r="H43" s="1136">
        <v>23178</v>
      </c>
      <c r="I43" s="1136">
        <v>32054</v>
      </c>
      <c r="J43" s="1136">
        <v>10231</v>
      </c>
      <c r="K43" s="1136">
        <v>5294</v>
      </c>
      <c r="L43" s="1137">
        <v>22344</v>
      </c>
    </row>
    <row r="44" spans="1:12" ht="17.100000000000001" customHeight="1">
      <c r="A44" s="1069"/>
      <c r="B44" s="1110">
        <v>2014</v>
      </c>
      <c r="C44" s="1111">
        <v>4</v>
      </c>
      <c r="D44" s="1116">
        <v>10761</v>
      </c>
      <c r="E44" s="1114">
        <v>28006</v>
      </c>
      <c r="F44" s="1114">
        <v>88380</v>
      </c>
      <c r="G44" s="1114">
        <v>9441</v>
      </c>
      <c r="H44" s="1114">
        <v>23211</v>
      </c>
      <c r="I44" s="1114">
        <v>32903</v>
      </c>
      <c r="J44" s="1114">
        <v>10139</v>
      </c>
      <c r="K44" s="1114">
        <v>5333</v>
      </c>
      <c r="L44" s="1115">
        <v>22745</v>
      </c>
    </row>
    <row r="45" spans="1:12" ht="17.100000000000001" customHeight="1">
      <c r="A45" s="1069"/>
      <c r="B45" s="1101"/>
      <c r="C45" s="1094">
        <v>5</v>
      </c>
      <c r="D45" s="1099">
        <v>11330</v>
      </c>
      <c r="E45" s="1097">
        <v>28977</v>
      </c>
      <c r="F45" s="1097">
        <v>88325</v>
      </c>
      <c r="G45" s="1097">
        <v>9536</v>
      </c>
      <c r="H45" s="1097">
        <v>23292</v>
      </c>
      <c r="I45" s="1097">
        <v>33012</v>
      </c>
      <c r="J45" s="1097">
        <v>10280</v>
      </c>
      <c r="K45" s="1097">
        <v>5513</v>
      </c>
      <c r="L45" s="1098">
        <v>22583</v>
      </c>
    </row>
    <row r="46" spans="1:12" ht="17.100000000000001" customHeight="1">
      <c r="A46" s="1069"/>
      <c r="B46" s="1101"/>
      <c r="C46" s="1094">
        <v>6</v>
      </c>
      <c r="D46" s="1099">
        <v>12546</v>
      </c>
      <c r="E46" s="1097">
        <v>30909</v>
      </c>
      <c r="F46" s="1097">
        <v>90315</v>
      </c>
      <c r="G46" s="1097">
        <v>10048</v>
      </c>
      <c r="H46" s="1097">
        <v>24586</v>
      </c>
      <c r="I46" s="1097">
        <v>35082</v>
      </c>
      <c r="J46" s="1097">
        <v>10688</v>
      </c>
      <c r="K46" s="1097">
        <v>5751</v>
      </c>
      <c r="L46" s="1098">
        <v>23400</v>
      </c>
    </row>
    <row r="47" spans="1:12" ht="17.100000000000001" customHeight="1">
      <c r="A47" s="1069"/>
      <c r="B47" s="1101"/>
      <c r="C47" s="1094">
        <v>7</v>
      </c>
      <c r="D47" s="1099">
        <v>13241</v>
      </c>
      <c r="E47" s="1097">
        <v>32463</v>
      </c>
      <c r="F47" s="1097">
        <v>90938</v>
      </c>
      <c r="G47" s="1097">
        <v>11309</v>
      </c>
      <c r="H47" s="1097">
        <v>25365</v>
      </c>
      <c r="I47" s="1097">
        <v>34886</v>
      </c>
      <c r="J47" s="1097">
        <v>10997</v>
      </c>
      <c r="K47" s="1097">
        <v>5945</v>
      </c>
      <c r="L47" s="1098">
        <v>24223</v>
      </c>
    </row>
    <row r="48" spans="1:12" ht="17.100000000000001" customHeight="1">
      <c r="A48" s="1069"/>
      <c r="B48" s="1101"/>
      <c r="C48" s="1094">
        <v>8</v>
      </c>
      <c r="D48" s="1099">
        <v>12795</v>
      </c>
      <c r="E48" s="1097">
        <v>32524</v>
      </c>
      <c r="F48" s="1097">
        <v>92320</v>
      </c>
      <c r="G48" s="1097">
        <v>11679</v>
      </c>
      <c r="H48" s="1097">
        <v>26039</v>
      </c>
      <c r="I48" s="1097">
        <v>34917</v>
      </c>
      <c r="J48" s="1097">
        <v>11159</v>
      </c>
      <c r="K48" s="1097">
        <v>5990</v>
      </c>
      <c r="L48" s="1098">
        <v>24620</v>
      </c>
    </row>
    <row r="49" spans="1:12" ht="17.100000000000001" customHeight="1">
      <c r="A49" s="1069"/>
      <c r="B49" s="1101"/>
      <c r="C49" s="1094">
        <v>9</v>
      </c>
      <c r="D49" s="1099">
        <v>12222</v>
      </c>
      <c r="E49" s="1097">
        <v>33431</v>
      </c>
      <c r="F49" s="1097">
        <v>94609</v>
      </c>
      <c r="G49" s="1097">
        <v>11986</v>
      </c>
      <c r="H49" s="1097">
        <v>26835</v>
      </c>
      <c r="I49" s="1097">
        <v>35003</v>
      </c>
      <c r="J49" s="1097">
        <v>11399</v>
      </c>
      <c r="K49" s="1097">
        <v>6355</v>
      </c>
      <c r="L49" s="1098">
        <v>25651</v>
      </c>
    </row>
    <row r="50" spans="1:12" ht="17.100000000000001" customHeight="1">
      <c r="A50" s="1069"/>
      <c r="B50" s="1101"/>
      <c r="C50" s="1094">
        <v>10</v>
      </c>
      <c r="D50" s="1141">
        <v>11289</v>
      </c>
      <c r="E50" s="1142">
        <v>33601</v>
      </c>
      <c r="F50" s="1142">
        <v>96167</v>
      </c>
      <c r="G50" s="1142">
        <v>11369</v>
      </c>
      <c r="H50" s="1142">
        <v>27426</v>
      </c>
      <c r="I50" s="1142">
        <v>34207</v>
      </c>
      <c r="J50" s="1142">
        <v>12299</v>
      </c>
      <c r="K50" s="1142">
        <v>6589</v>
      </c>
      <c r="L50" s="1143">
        <v>25506</v>
      </c>
    </row>
    <row r="51" spans="1:12" ht="17.100000000000001" customHeight="1">
      <c r="A51" s="1069"/>
      <c r="B51" s="1101"/>
      <c r="C51" s="1094">
        <v>11</v>
      </c>
      <c r="D51" s="1141">
        <v>10315</v>
      </c>
      <c r="E51" s="1142">
        <v>33725</v>
      </c>
      <c r="F51" s="1142">
        <v>93687</v>
      </c>
      <c r="G51" s="1142">
        <v>10651</v>
      </c>
      <c r="H51" s="1142">
        <v>26085</v>
      </c>
      <c r="I51" s="1142">
        <v>33435</v>
      </c>
      <c r="J51" s="1142">
        <v>11422</v>
      </c>
      <c r="K51" s="1142">
        <v>6303</v>
      </c>
      <c r="L51" s="1143">
        <v>24336</v>
      </c>
    </row>
    <row r="52" spans="1:12" s="1144" customFormat="1" ht="17.100000000000001" customHeight="1">
      <c r="A52" s="1069"/>
      <c r="B52" s="1101"/>
      <c r="C52" s="1094">
        <v>12</v>
      </c>
      <c r="D52" s="1141">
        <v>9647</v>
      </c>
      <c r="E52" s="1142">
        <v>33525</v>
      </c>
      <c r="F52" s="1142">
        <v>91397</v>
      </c>
      <c r="G52" s="1142">
        <v>10011</v>
      </c>
      <c r="H52" s="1142">
        <v>25232</v>
      </c>
      <c r="I52" s="1142">
        <v>32299</v>
      </c>
      <c r="J52" s="1142">
        <v>10857</v>
      </c>
      <c r="K52" s="1142">
        <v>6246</v>
      </c>
      <c r="L52" s="1143">
        <v>23441</v>
      </c>
    </row>
    <row r="53" spans="1:12" s="1144" customFormat="1" ht="17.100000000000001" customHeight="1">
      <c r="A53" s="1069"/>
      <c r="B53" s="1101">
        <v>2015</v>
      </c>
      <c r="C53" s="1094">
        <v>1</v>
      </c>
      <c r="D53" s="1141">
        <v>8646</v>
      </c>
      <c r="E53" s="1142">
        <v>31566</v>
      </c>
      <c r="F53" s="1142">
        <v>90323</v>
      </c>
      <c r="G53" s="1142">
        <v>9302</v>
      </c>
      <c r="H53" s="1142">
        <v>23639</v>
      </c>
      <c r="I53" s="1142">
        <v>30824</v>
      </c>
      <c r="J53" s="1142">
        <v>9886</v>
      </c>
      <c r="K53" s="1142">
        <v>5780</v>
      </c>
      <c r="L53" s="1143">
        <v>21758</v>
      </c>
    </row>
    <row r="54" spans="1:12" s="1144" customFormat="1" ht="17.100000000000001" customHeight="1">
      <c r="A54" s="1069"/>
      <c r="B54" s="1101"/>
      <c r="C54" s="1094">
        <v>2</v>
      </c>
      <c r="D54" s="1141">
        <v>8586</v>
      </c>
      <c r="E54" s="1142">
        <v>30284</v>
      </c>
      <c r="F54" s="1142">
        <v>90026</v>
      </c>
      <c r="G54" s="1142">
        <v>8862</v>
      </c>
      <c r="H54" s="1142">
        <v>22532</v>
      </c>
      <c r="I54" s="1142">
        <v>29242</v>
      </c>
      <c r="J54" s="1142">
        <v>9243</v>
      </c>
      <c r="K54" s="1142">
        <v>5537</v>
      </c>
      <c r="L54" s="1143">
        <v>20816</v>
      </c>
    </row>
    <row r="55" spans="1:12" s="1144" customFormat="1" ht="17.100000000000001" customHeight="1">
      <c r="A55" s="1069"/>
      <c r="B55" s="1102"/>
      <c r="C55" s="1103">
        <v>3</v>
      </c>
      <c r="D55" s="1138">
        <v>10029</v>
      </c>
      <c r="E55" s="1136">
        <v>32565</v>
      </c>
      <c r="F55" s="1136">
        <v>92783</v>
      </c>
      <c r="G55" s="1136">
        <v>10350</v>
      </c>
      <c r="H55" s="1136">
        <v>23934</v>
      </c>
      <c r="I55" s="1136">
        <v>30455</v>
      </c>
      <c r="J55" s="1136">
        <v>9607</v>
      </c>
      <c r="K55" s="1136">
        <v>5743</v>
      </c>
      <c r="L55" s="1137">
        <v>22287</v>
      </c>
    </row>
    <row r="56" spans="1:12" s="1144" customFormat="1" ht="17.100000000000001" customHeight="1">
      <c r="A56" s="1069"/>
      <c r="B56" s="1110">
        <v>2015</v>
      </c>
      <c r="C56" s="1111">
        <v>4</v>
      </c>
      <c r="D56" s="1116">
        <v>10890</v>
      </c>
      <c r="E56" s="1114">
        <v>32162</v>
      </c>
      <c r="F56" s="1114">
        <v>95706</v>
      </c>
      <c r="G56" s="1114">
        <v>10453</v>
      </c>
      <c r="H56" s="1114">
        <v>23903</v>
      </c>
      <c r="I56" s="1114">
        <v>30516</v>
      </c>
      <c r="J56" s="1114">
        <v>9823</v>
      </c>
      <c r="K56" s="1114">
        <v>6010</v>
      </c>
      <c r="L56" s="1115">
        <v>22407</v>
      </c>
    </row>
    <row r="57" spans="1:12" s="1144" customFormat="1" ht="17.100000000000001" customHeight="1">
      <c r="A57" s="1069"/>
      <c r="B57" s="1101"/>
      <c r="C57" s="1094">
        <v>5</v>
      </c>
      <c r="D57" s="1099">
        <v>11168</v>
      </c>
      <c r="E57" s="1097">
        <v>32018</v>
      </c>
      <c r="F57" s="1097">
        <v>97118</v>
      </c>
      <c r="G57" s="1097">
        <v>11379</v>
      </c>
      <c r="H57" s="1097">
        <v>23851</v>
      </c>
      <c r="I57" s="1097">
        <v>29964</v>
      </c>
      <c r="J57" s="1097">
        <v>9698</v>
      </c>
      <c r="K57" s="1097">
        <v>5754</v>
      </c>
      <c r="L57" s="1098">
        <v>22189</v>
      </c>
    </row>
    <row r="58" spans="1:12" s="1144" customFormat="1" ht="17.100000000000001" customHeight="1">
      <c r="A58" s="1069"/>
      <c r="B58" s="1101"/>
      <c r="C58" s="1094">
        <v>6</v>
      </c>
      <c r="D58" s="1099">
        <v>13677</v>
      </c>
      <c r="E58" s="1097">
        <v>33856</v>
      </c>
      <c r="F58" s="1097">
        <v>100707</v>
      </c>
      <c r="G58" s="1097">
        <v>12499</v>
      </c>
      <c r="H58" s="1097">
        <v>24785</v>
      </c>
      <c r="I58" s="1097">
        <v>30854</v>
      </c>
      <c r="J58" s="1097">
        <v>10149</v>
      </c>
      <c r="K58" s="1097">
        <v>5991</v>
      </c>
      <c r="L58" s="1098">
        <v>22961</v>
      </c>
    </row>
    <row r="59" spans="1:12" s="1144" customFormat="1" ht="17.100000000000001" customHeight="1">
      <c r="A59" s="1069"/>
      <c r="B59" s="1101"/>
      <c r="C59" s="1094">
        <v>7</v>
      </c>
      <c r="D59" s="1099">
        <v>13985</v>
      </c>
      <c r="E59" s="1097">
        <v>34600</v>
      </c>
      <c r="F59" s="1097">
        <v>103426</v>
      </c>
      <c r="G59" s="1097">
        <v>12937</v>
      </c>
      <c r="H59" s="1097">
        <v>25868</v>
      </c>
      <c r="I59" s="1097">
        <v>30751</v>
      </c>
      <c r="J59" s="1097">
        <v>10979</v>
      </c>
      <c r="K59" s="1097">
        <v>6143</v>
      </c>
      <c r="L59" s="1098">
        <v>24242</v>
      </c>
    </row>
    <row r="60" spans="1:12" ht="17.100000000000001" customHeight="1">
      <c r="A60" s="1069"/>
      <c r="B60" s="1101"/>
      <c r="C60" s="1094">
        <v>8</v>
      </c>
      <c r="D60" s="1099">
        <v>14057</v>
      </c>
      <c r="E60" s="1097">
        <v>34463</v>
      </c>
      <c r="F60" s="1097">
        <v>106057</v>
      </c>
      <c r="G60" s="1097">
        <v>12901</v>
      </c>
      <c r="H60" s="1097">
        <v>26137</v>
      </c>
      <c r="I60" s="1097">
        <v>31752</v>
      </c>
      <c r="J60" s="1097">
        <v>11038</v>
      </c>
      <c r="K60" s="1097">
        <v>6342</v>
      </c>
      <c r="L60" s="1098">
        <v>25246</v>
      </c>
    </row>
    <row r="61" spans="1:12" ht="17.100000000000001" customHeight="1">
      <c r="A61" s="1069"/>
      <c r="B61" s="1101"/>
      <c r="C61" s="1094">
        <v>9</v>
      </c>
      <c r="D61" s="1099">
        <v>13301</v>
      </c>
      <c r="E61" s="1097">
        <v>35222</v>
      </c>
      <c r="F61" s="1097">
        <v>106845</v>
      </c>
      <c r="G61" s="1097">
        <v>12957</v>
      </c>
      <c r="H61" s="1097">
        <v>27231</v>
      </c>
      <c r="I61" s="1097">
        <v>32160</v>
      </c>
      <c r="J61" s="1097">
        <v>11309</v>
      </c>
      <c r="K61" s="1097">
        <v>6889</v>
      </c>
      <c r="L61" s="1098">
        <v>26063</v>
      </c>
    </row>
    <row r="62" spans="1:12" ht="17.100000000000001" customHeight="1">
      <c r="A62" s="1069"/>
      <c r="B62" s="1101"/>
      <c r="C62" s="1094">
        <v>10</v>
      </c>
      <c r="D62" s="1099">
        <v>12492</v>
      </c>
      <c r="E62" s="1097">
        <v>35129</v>
      </c>
      <c r="F62" s="1097">
        <v>107108</v>
      </c>
      <c r="G62" s="1097">
        <v>12440</v>
      </c>
      <c r="H62" s="1097">
        <v>27286</v>
      </c>
      <c r="I62" s="1097">
        <v>32691</v>
      </c>
      <c r="J62" s="1097">
        <v>11466</v>
      </c>
      <c r="K62" s="1097">
        <v>7007</v>
      </c>
      <c r="L62" s="1098">
        <v>26201</v>
      </c>
    </row>
    <row r="63" spans="1:12" ht="17.100000000000001" customHeight="1">
      <c r="A63" s="1069"/>
      <c r="B63" s="1101"/>
      <c r="C63" s="1094">
        <v>11</v>
      </c>
      <c r="D63" s="1099">
        <v>11270</v>
      </c>
      <c r="E63" s="1097">
        <v>34228</v>
      </c>
      <c r="F63" s="1097">
        <v>105399</v>
      </c>
      <c r="G63" s="1097">
        <v>11849</v>
      </c>
      <c r="H63" s="1097">
        <v>27154</v>
      </c>
      <c r="I63" s="1097">
        <v>32489</v>
      </c>
      <c r="J63" s="1097">
        <v>11446</v>
      </c>
      <c r="K63" s="1097">
        <v>6623</v>
      </c>
      <c r="L63" s="1098">
        <v>25365</v>
      </c>
    </row>
    <row r="64" spans="1:12" ht="17.100000000000001" customHeight="1">
      <c r="A64" s="1069"/>
      <c r="B64" s="1101"/>
      <c r="C64" s="1094">
        <v>12</v>
      </c>
      <c r="D64" s="1099">
        <v>10791</v>
      </c>
      <c r="E64" s="1097">
        <v>33617</v>
      </c>
      <c r="F64" s="1097">
        <v>103571</v>
      </c>
      <c r="G64" s="1097">
        <v>11489</v>
      </c>
      <c r="H64" s="1097">
        <v>26360</v>
      </c>
      <c r="I64" s="1097">
        <v>31838</v>
      </c>
      <c r="J64" s="1097">
        <v>11606</v>
      </c>
      <c r="K64" s="1097">
        <v>6482</v>
      </c>
      <c r="L64" s="1098">
        <v>24173</v>
      </c>
    </row>
    <row r="65" spans="1:12" s="1144" customFormat="1" ht="17.100000000000001" customHeight="1">
      <c r="A65" s="1069"/>
      <c r="B65" s="1101">
        <v>2016</v>
      </c>
      <c r="C65" s="1094">
        <v>1</v>
      </c>
      <c r="D65" s="1141">
        <v>9856</v>
      </c>
      <c r="E65" s="1142">
        <v>32227</v>
      </c>
      <c r="F65" s="1142">
        <v>99579</v>
      </c>
      <c r="G65" s="1142">
        <v>10423</v>
      </c>
      <c r="H65" s="1142">
        <v>25482</v>
      </c>
      <c r="I65" s="1142">
        <v>31198</v>
      </c>
      <c r="J65" s="1142">
        <v>10932</v>
      </c>
      <c r="K65" s="1142">
        <v>6244</v>
      </c>
      <c r="L65" s="1143">
        <v>22994</v>
      </c>
    </row>
    <row r="66" spans="1:12" s="1144" customFormat="1" ht="17.100000000000001" customHeight="1">
      <c r="A66" s="1069"/>
      <c r="B66" s="1101"/>
      <c r="C66" s="1094">
        <v>2</v>
      </c>
      <c r="D66" s="1141">
        <v>9062</v>
      </c>
      <c r="E66" s="1142">
        <v>31112</v>
      </c>
      <c r="F66" s="1142">
        <v>99044</v>
      </c>
      <c r="G66" s="1142">
        <v>9645</v>
      </c>
      <c r="H66" s="1142">
        <v>24409</v>
      </c>
      <c r="I66" s="1142">
        <v>30546</v>
      </c>
      <c r="J66" s="1142">
        <v>10326</v>
      </c>
      <c r="K66" s="1142">
        <v>6583</v>
      </c>
      <c r="L66" s="1143">
        <v>22179</v>
      </c>
    </row>
    <row r="67" spans="1:12" s="1144" customFormat="1" ht="17.100000000000001" customHeight="1">
      <c r="A67" s="1084"/>
      <c r="B67" s="1102"/>
      <c r="C67" s="1103">
        <v>3</v>
      </c>
      <c r="D67" s="1108">
        <v>11615</v>
      </c>
      <c r="E67" s="1106">
        <v>33276</v>
      </c>
      <c r="F67" s="1106">
        <v>104221</v>
      </c>
      <c r="G67" s="1106">
        <v>11428</v>
      </c>
      <c r="H67" s="1106">
        <v>26643</v>
      </c>
      <c r="I67" s="1106">
        <v>31661</v>
      </c>
      <c r="J67" s="1106">
        <v>10983</v>
      </c>
      <c r="K67" s="1106">
        <v>7014</v>
      </c>
      <c r="L67" s="1107">
        <v>23376</v>
      </c>
    </row>
    <row r="68" spans="1:12" s="1144" customFormat="1" ht="17.100000000000001" customHeight="1">
      <c r="A68" s="1062" t="s">
        <v>387</v>
      </c>
      <c r="B68" s="1110">
        <v>2016</v>
      </c>
      <c r="C68" s="1111">
        <v>4</v>
      </c>
      <c r="D68" s="1172">
        <v>12218</v>
      </c>
      <c r="E68" s="1149">
        <v>31954</v>
      </c>
      <c r="F68" s="1149">
        <v>105886</v>
      </c>
      <c r="G68" s="1149">
        <v>11382</v>
      </c>
      <c r="H68" s="1149">
        <v>26127</v>
      </c>
      <c r="I68" s="1149">
        <v>31388</v>
      </c>
      <c r="J68" s="1149">
        <v>10670</v>
      </c>
      <c r="K68" s="1149">
        <v>7026</v>
      </c>
      <c r="L68" s="1173">
        <v>23754</v>
      </c>
    </row>
    <row r="69" spans="1:12" s="1144" customFormat="1" ht="17.100000000000001" customHeight="1">
      <c r="A69" s="1069"/>
      <c r="B69" s="1101"/>
      <c r="C69" s="1094">
        <v>5</v>
      </c>
      <c r="D69" s="1141">
        <v>13032</v>
      </c>
      <c r="E69" s="1142">
        <v>31576</v>
      </c>
      <c r="F69" s="1142">
        <v>108265</v>
      </c>
      <c r="G69" s="1142">
        <v>11247</v>
      </c>
      <c r="H69" s="1142">
        <v>25649</v>
      </c>
      <c r="I69" s="1142">
        <v>32099</v>
      </c>
      <c r="J69" s="1142">
        <v>10460</v>
      </c>
      <c r="K69" s="1142">
        <v>7113</v>
      </c>
      <c r="L69" s="1143">
        <v>23823</v>
      </c>
    </row>
    <row r="70" spans="1:12" s="1144" customFormat="1" ht="17.100000000000001" customHeight="1">
      <c r="A70" s="1069" t="s">
        <v>388</v>
      </c>
      <c r="B70" s="1101"/>
      <c r="C70" s="1094">
        <v>6</v>
      </c>
      <c r="D70" s="1141">
        <v>14252</v>
      </c>
      <c r="E70" s="1142">
        <v>33008</v>
      </c>
      <c r="F70" s="1142">
        <v>113016</v>
      </c>
      <c r="G70" s="1142">
        <v>12228</v>
      </c>
      <c r="H70" s="1142">
        <v>26443</v>
      </c>
      <c r="I70" s="1142">
        <v>33453</v>
      </c>
      <c r="J70" s="1142">
        <v>10461</v>
      </c>
      <c r="K70" s="1142">
        <v>7217</v>
      </c>
      <c r="L70" s="1143">
        <v>24587</v>
      </c>
    </row>
    <row r="71" spans="1:12" s="1144" customFormat="1" ht="17.100000000000001" customHeight="1">
      <c r="A71" s="1069"/>
      <c r="B71" s="1101"/>
      <c r="C71" s="1094">
        <v>7</v>
      </c>
      <c r="D71" s="1141">
        <v>14356</v>
      </c>
      <c r="E71" s="1142">
        <v>33387</v>
      </c>
      <c r="F71" s="1142">
        <v>112019</v>
      </c>
      <c r="G71" s="1142">
        <v>12696</v>
      </c>
      <c r="H71" s="1142">
        <v>27394</v>
      </c>
      <c r="I71" s="1142">
        <v>34274</v>
      </c>
      <c r="J71" s="1142">
        <v>11764</v>
      </c>
      <c r="K71" s="1142">
        <v>7454</v>
      </c>
      <c r="L71" s="1143">
        <v>25027</v>
      </c>
    </row>
    <row r="72" spans="1:12" s="1144" customFormat="1" ht="17.100000000000001" customHeight="1">
      <c r="A72" s="1069"/>
      <c r="B72" s="1101"/>
      <c r="C72" s="1094">
        <v>8</v>
      </c>
      <c r="D72" s="1141">
        <v>14102</v>
      </c>
      <c r="E72" s="1142">
        <v>33411</v>
      </c>
      <c r="F72" s="1142">
        <v>113876</v>
      </c>
      <c r="G72" s="1142">
        <v>13155</v>
      </c>
      <c r="H72" s="1142">
        <v>28878</v>
      </c>
      <c r="I72" s="1142">
        <v>34707</v>
      </c>
      <c r="J72" s="1142">
        <v>12671</v>
      </c>
      <c r="K72" s="1142">
        <v>7491</v>
      </c>
      <c r="L72" s="1143">
        <v>25702</v>
      </c>
    </row>
    <row r="73" spans="1:12" s="1144" customFormat="1" ht="17.100000000000001" customHeight="1">
      <c r="A73" s="1069"/>
      <c r="B73" s="1101"/>
      <c r="C73" s="1094">
        <v>9</v>
      </c>
      <c r="D73" s="1141">
        <v>14264</v>
      </c>
      <c r="E73" s="1142">
        <v>33827</v>
      </c>
      <c r="F73" s="1142">
        <v>122246</v>
      </c>
      <c r="G73" s="1142">
        <v>14213</v>
      </c>
      <c r="H73" s="1142">
        <v>30954</v>
      </c>
      <c r="I73" s="1142">
        <v>35397</v>
      </c>
      <c r="J73" s="1142">
        <v>13280</v>
      </c>
      <c r="K73" s="1142">
        <v>8081</v>
      </c>
      <c r="L73" s="1143">
        <v>27998</v>
      </c>
    </row>
    <row r="74" spans="1:12" s="1144" customFormat="1" ht="17.100000000000001" customHeight="1">
      <c r="A74" s="1069"/>
      <c r="B74" s="1101"/>
      <c r="C74" s="1094">
        <v>10</v>
      </c>
      <c r="D74" s="1141">
        <v>12991</v>
      </c>
      <c r="E74" s="1142">
        <v>33839</v>
      </c>
      <c r="F74" s="1142">
        <v>120123</v>
      </c>
      <c r="G74" s="1142">
        <v>14102</v>
      </c>
      <c r="H74" s="1142">
        <v>30365</v>
      </c>
      <c r="I74" s="1142">
        <v>35034</v>
      </c>
      <c r="J74" s="1142">
        <v>13490</v>
      </c>
      <c r="K74" s="1142">
        <v>7882</v>
      </c>
      <c r="L74" s="1143">
        <v>28470</v>
      </c>
    </row>
    <row r="75" spans="1:12" s="1144" customFormat="1" ht="17.100000000000001" customHeight="1">
      <c r="A75" s="1069"/>
      <c r="B75" s="1101"/>
      <c r="C75" s="1094">
        <v>11</v>
      </c>
      <c r="D75" s="1141">
        <v>12135</v>
      </c>
      <c r="E75" s="1142">
        <v>32636</v>
      </c>
      <c r="F75" s="1142">
        <v>118431</v>
      </c>
      <c r="G75" s="1142">
        <v>13538</v>
      </c>
      <c r="H75" s="1142">
        <v>29935</v>
      </c>
      <c r="I75" s="1142">
        <v>33799</v>
      </c>
      <c r="J75" s="1142">
        <v>13351</v>
      </c>
      <c r="K75" s="1142">
        <v>7747</v>
      </c>
      <c r="L75" s="1143">
        <v>28463</v>
      </c>
    </row>
    <row r="76" spans="1:12" s="1144" customFormat="1" ht="17.100000000000001" customHeight="1">
      <c r="A76" s="1069"/>
      <c r="B76" s="1101"/>
      <c r="C76" s="1094">
        <v>12</v>
      </c>
      <c r="D76" s="1141">
        <v>11490</v>
      </c>
      <c r="E76" s="1142">
        <v>31246</v>
      </c>
      <c r="F76" s="1142">
        <v>118357</v>
      </c>
      <c r="G76" s="1142">
        <v>12922</v>
      </c>
      <c r="H76" s="1142">
        <v>29242</v>
      </c>
      <c r="I76" s="1142">
        <v>33788</v>
      </c>
      <c r="J76" s="1142">
        <v>13383</v>
      </c>
      <c r="K76" s="1142">
        <v>7419</v>
      </c>
      <c r="L76" s="1143">
        <v>28301</v>
      </c>
    </row>
    <row r="77" spans="1:12" s="1144" customFormat="1" ht="17.100000000000001" customHeight="1">
      <c r="A77" s="1069"/>
      <c r="B77" s="1101">
        <v>2017</v>
      </c>
      <c r="C77" s="1094">
        <v>1</v>
      </c>
      <c r="D77" s="1141">
        <v>10478</v>
      </c>
      <c r="E77" s="1142">
        <v>29002</v>
      </c>
      <c r="F77" s="1142">
        <v>118641</v>
      </c>
      <c r="G77" s="1142">
        <v>12507</v>
      </c>
      <c r="H77" s="1142">
        <v>28597</v>
      </c>
      <c r="I77" s="1142">
        <v>33269</v>
      </c>
      <c r="J77" s="1142">
        <v>12258</v>
      </c>
      <c r="K77" s="1142">
        <v>6832</v>
      </c>
      <c r="L77" s="1143">
        <v>27459</v>
      </c>
    </row>
    <row r="78" spans="1:12" s="1144" customFormat="1" ht="17.100000000000001" customHeight="1">
      <c r="A78" s="1069"/>
      <c r="B78" s="1101"/>
      <c r="C78" s="1094">
        <v>2</v>
      </c>
      <c r="D78" s="1141">
        <v>10056</v>
      </c>
      <c r="E78" s="1142">
        <v>28016</v>
      </c>
      <c r="F78" s="1142">
        <v>118484</v>
      </c>
      <c r="G78" s="1142">
        <v>12820</v>
      </c>
      <c r="H78" s="1142">
        <v>28640</v>
      </c>
      <c r="I78" s="1142">
        <v>33108</v>
      </c>
      <c r="J78" s="1142">
        <v>12007</v>
      </c>
      <c r="K78" s="1142">
        <v>6440</v>
      </c>
      <c r="L78" s="1143">
        <v>26142</v>
      </c>
    </row>
    <row r="79" spans="1:12" s="1144" customFormat="1" ht="17.100000000000001" customHeight="1">
      <c r="A79" s="1069"/>
      <c r="B79" s="1102"/>
      <c r="C79" s="1103">
        <v>3</v>
      </c>
      <c r="D79" s="1108">
        <v>12487</v>
      </c>
      <c r="E79" s="1106">
        <v>30282</v>
      </c>
      <c r="F79" s="1106">
        <v>121476</v>
      </c>
      <c r="G79" s="1106">
        <v>14505</v>
      </c>
      <c r="H79" s="1106">
        <v>29463</v>
      </c>
      <c r="I79" s="1106">
        <v>34201</v>
      </c>
      <c r="J79" s="1106">
        <v>13236</v>
      </c>
      <c r="K79" s="1106">
        <v>7046</v>
      </c>
      <c r="L79" s="1107">
        <v>28092</v>
      </c>
    </row>
    <row r="80" spans="1:12" s="1144" customFormat="1" ht="17.100000000000001" customHeight="1">
      <c r="A80" s="1069"/>
      <c r="B80" s="1110">
        <v>2017</v>
      </c>
      <c r="C80" s="1111">
        <v>4</v>
      </c>
      <c r="D80" s="1172">
        <v>13085</v>
      </c>
      <c r="E80" s="1149">
        <v>30341</v>
      </c>
      <c r="F80" s="1149">
        <v>122615</v>
      </c>
      <c r="G80" s="1149">
        <v>14302</v>
      </c>
      <c r="H80" s="1149">
        <v>29159</v>
      </c>
      <c r="I80" s="1149">
        <v>33982</v>
      </c>
      <c r="J80" s="1149">
        <v>13094</v>
      </c>
      <c r="K80" s="1149">
        <v>7143</v>
      </c>
      <c r="L80" s="1173">
        <v>27224</v>
      </c>
    </row>
    <row r="81" spans="1:12" s="1144" customFormat="1" ht="17.100000000000001" customHeight="1">
      <c r="A81" s="1069"/>
      <c r="B81" s="1101"/>
      <c r="C81" s="1094">
        <v>5</v>
      </c>
      <c r="D81" s="1141">
        <v>14553</v>
      </c>
      <c r="E81" s="1142">
        <v>31061</v>
      </c>
      <c r="F81" s="1142">
        <v>122613</v>
      </c>
      <c r="G81" s="1142">
        <v>14425</v>
      </c>
      <c r="H81" s="1142">
        <v>28619</v>
      </c>
      <c r="I81" s="1142">
        <v>34079</v>
      </c>
      <c r="J81" s="1142">
        <v>13222</v>
      </c>
      <c r="K81" s="1142">
        <v>7240</v>
      </c>
      <c r="L81" s="1143">
        <v>26715</v>
      </c>
    </row>
    <row r="82" spans="1:12" s="1144" customFormat="1" ht="17.100000000000001" customHeight="1">
      <c r="A82" s="1069"/>
      <c r="B82" s="1101"/>
      <c r="C82" s="1094">
        <v>6</v>
      </c>
      <c r="D82" s="1141">
        <v>15357</v>
      </c>
      <c r="E82" s="1142">
        <v>31954</v>
      </c>
      <c r="F82" s="1142">
        <v>126908</v>
      </c>
      <c r="G82" s="1142">
        <v>15267</v>
      </c>
      <c r="H82" s="1142">
        <v>29216</v>
      </c>
      <c r="I82" s="1142">
        <v>34426</v>
      </c>
      <c r="J82" s="1142">
        <v>14150</v>
      </c>
      <c r="K82" s="1142">
        <v>7700</v>
      </c>
      <c r="L82" s="1143">
        <v>28653</v>
      </c>
    </row>
    <row r="83" spans="1:12" s="1144" customFormat="1" ht="17.100000000000001" customHeight="1">
      <c r="A83" s="1069"/>
      <c r="B83" s="1101"/>
      <c r="C83" s="1094">
        <v>7</v>
      </c>
      <c r="D83" s="1141">
        <v>16011</v>
      </c>
      <c r="E83" s="1142">
        <v>32577</v>
      </c>
      <c r="F83" s="1142">
        <v>126844</v>
      </c>
      <c r="G83" s="1142">
        <v>15328</v>
      </c>
      <c r="H83" s="1142">
        <v>29891</v>
      </c>
      <c r="I83" s="1142">
        <v>34358</v>
      </c>
      <c r="J83" s="1142">
        <v>14310</v>
      </c>
      <c r="K83" s="1142">
        <v>7923</v>
      </c>
      <c r="L83" s="1143">
        <v>29813</v>
      </c>
    </row>
    <row r="84" spans="1:12" s="1144" customFormat="1" ht="17.100000000000001" customHeight="1">
      <c r="A84" s="1069"/>
      <c r="B84" s="1101"/>
      <c r="C84" s="1094">
        <v>8</v>
      </c>
      <c r="D84" s="1141">
        <v>16710</v>
      </c>
      <c r="E84" s="1142">
        <v>32604</v>
      </c>
      <c r="F84" s="1142">
        <v>128142</v>
      </c>
      <c r="G84" s="1142">
        <v>15036</v>
      </c>
      <c r="H84" s="1142">
        <v>30464</v>
      </c>
      <c r="I84" s="1142">
        <v>34549</v>
      </c>
      <c r="J84" s="1142">
        <v>14231</v>
      </c>
      <c r="K84" s="1142">
        <v>7902</v>
      </c>
      <c r="L84" s="1143">
        <v>30322</v>
      </c>
    </row>
    <row r="85" spans="1:12" s="1144" customFormat="1" ht="17.100000000000001" customHeight="1">
      <c r="A85" s="1069"/>
      <c r="B85" s="1101"/>
      <c r="C85" s="1094">
        <v>9</v>
      </c>
      <c r="D85" s="1141">
        <v>15899</v>
      </c>
      <c r="E85" s="1142">
        <v>33309</v>
      </c>
      <c r="F85" s="1142">
        <v>129910</v>
      </c>
      <c r="G85" s="1142">
        <v>15218</v>
      </c>
      <c r="H85" s="1142">
        <v>31774</v>
      </c>
      <c r="I85" s="1142">
        <v>35313</v>
      </c>
      <c r="J85" s="1142">
        <v>14777</v>
      </c>
      <c r="K85" s="1142">
        <v>8080</v>
      </c>
      <c r="L85" s="1143">
        <v>31206</v>
      </c>
    </row>
    <row r="86" spans="1:12" s="1144" customFormat="1" ht="17.100000000000001" customHeight="1">
      <c r="A86" s="1069"/>
      <c r="B86" s="1101"/>
      <c r="C86" s="1094">
        <v>10</v>
      </c>
      <c r="D86" s="1141">
        <v>14897</v>
      </c>
      <c r="E86" s="1142">
        <v>33208</v>
      </c>
      <c r="F86" s="1142">
        <v>129353</v>
      </c>
      <c r="G86" s="1142">
        <v>14841</v>
      </c>
      <c r="H86" s="1142">
        <v>32055</v>
      </c>
      <c r="I86" s="1142">
        <v>36659</v>
      </c>
      <c r="J86" s="1142">
        <v>15183</v>
      </c>
      <c r="K86" s="1142">
        <v>7948</v>
      </c>
      <c r="L86" s="1143">
        <v>31526</v>
      </c>
    </row>
    <row r="87" spans="1:12" s="1144" customFormat="1" ht="17.100000000000001" customHeight="1">
      <c r="A87" s="1069"/>
      <c r="B87" s="1101"/>
      <c r="C87" s="1094">
        <v>11</v>
      </c>
      <c r="D87" s="1141">
        <v>13428</v>
      </c>
      <c r="E87" s="1142">
        <v>32046</v>
      </c>
      <c r="F87" s="1142">
        <v>128170</v>
      </c>
      <c r="G87" s="1142">
        <v>14284</v>
      </c>
      <c r="H87" s="1142">
        <v>32820</v>
      </c>
      <c r="I87" s="1142">
        <v>37021</v>
      </c>
      <c r="J87" s="1142">
        <v>14501</v>
      </c>
      <c r="K87" s="1142">
        <v>7652</v>
      </c>
      <c r="L87" s="1143">
        <v>30809</v>
      </c>
    </row>
    <row r="88" spans="1:12" s="1144" customFormat="1" ht="17.100000000000001" customHeight="1">
      <c r="A88" s="1069"/>
      <c r="B88" s="1101"/>
      <c r="C88" s="1094">
        <v>12</v>
      </c>
      <c r="D88" s="1141">
        <v>12530</v>
      </c>
      <c r="E88" s="1142">
        <v>31480</v>
      </c>
      <c r="F88" s="1142">
        <v>126613</v>
      </c>
      <c r="G88" s="1142">
        <v>13515</v>
      </c>
      <c r="H88" s="1142">
        <v>33057</v>
      </c>
      <c r="I88" s="1142">
        <v>36329</v>
      </c>
      <c r="J88" s="1142">
        <v>14055</v>
      </c>
      <c r="K88" s="1142">
        <v>7362</v>
      </c>
      <c r="L88" s="1143">
        <v>30262</v>
      </c>
    </row>
    <row r="89" spans="1:12" s="1144" customFormat="1" ht="17.100000000000001" customHeight="1">
      <c r="A89" s="1069"/>
      <c r="B89" s="1101">
        <v>2018</v>
      </c>
      <c r="C89" s="1094">
        <v>1</v>
      </c>
      <c r="D89" s="1141">
        <v>11578</v>
      </c>
      <c r="E89" s="1142">
        <v>29716</v>
      </c>
      <c r="F89" s="1142">
        <v>122159</v>
      </c>
      <c r="G89" s="1142">
        <v>12852</v>
      </c>
      <c r="H89" s="1142">
        <v>31749</v>
      </c>
      <c r="I89" s="1142">
        <v>34612</v>
      </c>
      <c r="J89" s="1142">
        <v>13024</v>
      </c>
      <c r="K89" s="1142">
        <v>7052</v>
      </c>
      <c r="L89" s="1143">
        <v>28765</v>
      </c>
    </row>
    <row r="90" spans="1:12" s="1144" customFormat="1" ht="17.100000000000001" customHeight="1">
      <c r="A90" s="1069"/>
      <c r="B90" s="1101"/>
      <c r="C90" s="1094">
        <v>2</v>
      </c>
      <c r="D90" s="1141">
        <v>10486</v>
      </c>
      <c r="E90" s="1142">
        <v>29999</v>
      </c>
      <c r="F90" s="1142">
        <v>121060</v>
      </c>
      <c r="G90" s="1142">
        <v>12693</v>
      </c>
      <c r="H90" s="1142">
        <v>30369</v>
      </c>
      <c r="I90" s="1142">
        <v>34220</v>
      </c>
      <c r="J90" s="1142">
        <v>12315</v>
      </c>
      <c r="K90" s="1142">
        <v>6803</v>
      </c>
      <c r="L90" s="1143">
        <v>27200</v>
      </c>
    </row>
    <row r="91" spans="1:12" s="1144" customFormat="1" ht="17.100000000000001" customHeight="1">
      <c r="A91" s="1069"/>
      <c r="B91" s="1102"/>
      <c r="C91" s="1103">
        <v>3</v>
      </c>
      <c r="D91" s="1108">
        <v>12238</v>
      </c>
      <c r="E91" s="1106">
        <v>32082</v>
      </c>
      <c r="F91" s="1106">
        <v>121853</v>
      </c>
      <c r="G91" s="1106">
        <v>14499</v>
      </c>
      <c r="H91" s="1106">
        <v>30694</v>
      </c>
      <c r="I91" s="1106">
        <v>35652</v>
      </c>
      <c r="J91" s="1106">
        <v>13044</v>
      </c>
      <c r="K91" s="1106">
        <v>7126</v>
      </c>
      <c r="L91" s="1107">
        <v>28780</v>
      </c>
    </row>
    <row r="92" spans="1:12" s="1144" customFormat="1" ht="17.100000000000001" customHeight="1">
      <c r="A92" s="1069"/>
      <c r="B92" s="1110">
        <v>2018</v>
      </c>
      <c r="C92" s="1111">
        <v>4</v>
      </c>
      <c r="D92" s="1172">
        <v>13105</v>
      </c>
      <c r="E92" s="1149">
        <v>33559</v>
      </c>
      <c r="F92" s="1149">
        <v>121809</v>
      </c>
      <c r="G92" s="1149">
        <v>14646</v>
      </c>
      <c r="H92" s="1149">
        <v>30355</v>
      </c>
      <c r="I92" s="1149">
        <v>35512</v>
      </c>
      <c r="J92" s="1149">
        <v>12723</v>
      </c>
      <c r="K92" s="1149">
        <v>7096</v>
      </c>
      <c r="L92" s="1173">
        <v>28565</v>
      </c>
    </row>
    <row r="93" spans="1:12" s="1144" customFormat="1" ht="17.100000000000001" customHeight="1">
      <c r="A93" s="1069"/>
      <c r="B93" s="1101"/>
      <c r="C93" s="1094">
        <v>5</v>
      </c>
      <c r="D93" s="1141">
        <v>14057</v>
      </c>
      <c r="E93" s="1142">
        <v>33575</v>
      </c>
      <c r="F93" s="1142">
        <v>121001</v>
      </c>
      <c r="G93" s="1142">
        <v>14673</v>
      </c>
      <c r="H93" s="1142">
        <v>30552</v>
      </c>
      <c r="I93" s="1142">
        <v>35972</v>
      </c>
      <c r="J93" s="1142">
        <v>12724</v>
      </c>
      <c r="K93" s="1142">
        <v>6926</v>
      </c>
      <c r="L93" s="1143">
        <v>28700</v>
      </c>
    </row>
    <row r="94" spans="1:12" s="1144" customFormat="1" ht="17.100000000000001" customHeight="1">
      <c r="A94" s="1069"/>
      <c r="B94" s="1101"/>
      <c r="C94" s="1094">
        <v>6</v>
      </c>
      <c r="D94" s="1141">
        <v>15043</v>
      </c>
      <c r="E94" s="1142">
        <v>34324</v>
      </c>
      <c r="F94" s="1142">
        <v>121888</v>
      </c>
      <c r="G94" s="1142">
        <v>14962</v>
      </c>
      <c r="H94" s="1142">
        <v>31559</v>
      </c>
      <c r="I94" s="1142">
        <v>35796</v>
      </c>
      <c r="J94" s="1142">
        <v>13106</v>
      </c>
      <c r="K94" s="1142">
        <v>7005</v>
      </c>
      <c r="L94" s="1143">
        <v>29294</v>
      </c>
    </row>
    <row r="95" spans="1:12" s="1144" customFormat="1" ht="17.100000000000001" customHeight="1">
      <c r="A95" s="1069"/>
      <c r="B95" s="1101"/>
      <c r="C95" s="1094">
        <v>7</v>
      </c>
      <c r="D95" s="1141">
        <v>15187</v>
      </c>
      <c r="E95" s="1142">
        <v>35720</v>
      </c>
      <c r="F95" s="1142">
        <v>121933</v>
      </c>
      <c r="G95" s="1142">
        <v>15056</v>
      </c>
      <c r="H95" s="1142">
        <v>32282</v>
      </c>
      <c r="I95" s="1142">
        <v>36395</v>
      </c>
      <c r="J95" s="1142">
        <v>13150</v>
      </c>
      <c r="K95" s="1142">
        <v>7352</v>
      </c>
      <c r="L95" s="1143">
        <v>29881</v>
      </c>
    </row>
    <row r="96" spans="1:12" s="1144" customFormat="1" ht="17.100000000000001" customHeight="1">
      <c r="A96" s="1069"/>
      <c r="B96" s="1101"/>
      <c r="C96" s="1094">
        <v>8</v>
      </c>
      <c r="D96" s="1141">
        <v>14936</v>
      </c>
      <c r="E96" s="1142">
        <v>35421</v>
      </c>
      <c r="F96" s="1142">
        <v>121739</v>
      </c>
      <c r="G96" s="1142">
        <v>14659</v>
      </c>
      <c r="H96" s="1142">
        <v>33183</v>
      </c>
      <c r="I96" s="1142">
        <v>36344</v>
      </c>
      <c r="J96" s="1142">
        <v>13255</v>
      </c>
      <c r="K96" s="1142">
        <v>7545</v>
      </c>
      <c r="L96" s="1143">
        <v>30750</v>
      </c>
    </row>
    <row r="97" spans="1:12" s="1144" customFormat="1" ht="17.100000000000001" customHeight="1">
      <c r="A97" s="1069"/>
      <c r="B97" s="1101"/>
      <c r="C97" s="1094">
        <v>9</v>
      </c>
      <c r="D97" s="1141">
        <v>14527</v>
      </c>
      <c r="E97" s="1142">
        <v>36051</v>
      </c>
      <c r="F97" s="1142">
        <v>121797</v>
      </c>
      <c r="G97" s="1142">
        <v>14712</v>
      </c>
      <c r="H97" s="1142">
        <v>34340</v>
      </c>
      <c r="I97" s="1142">
        <v>37809</v>
      </c>
      <c r="J97" s="1142">
        <v>13295</v>
      </c>
      <c r="K97" s="1142">
        <v>7782</v>
      </c>
      <c r="L97" s="1143">
        <v>31793</v>
      </c>
    </row>
    <row r="98" spans="1:12" s="1144" customFormat="1" ht="17.100000000000001" customHeight="1">
      <c r="A98" s="1069"/>
      <c r="B98" s="1101"/>
      <c r="C98" s="1094">
        <v>10</v>
      </c>
      <c r="D98" s="1141">
        <v>13695</v>
      </c>
      <c r="E98" s="1142">
        <v>35043</v>
      </c>
      <c r="F98" s="1142">
        <v>120925</v>
      </c>
      <c r="G98" s="1142">
        <v>14893</v>
      </c>
      <c r="H98" s="1142">
        <v>34342</v>
      </c>
      <c r="I98" s="1142">
        <v>38172</v>
      </c>
      <c r="J98" s="1142">
        <v>13616</v>
      </c>
      <c r="K98" s="1142">
        <v>7745</v>
      </c>
      <c r="L98" s="1143">
        <v>32210</v>
      </c>
    </row>
    <row r="99" spans="1:12" s="1144" customFormat="1" ht="17.100000000000001" customHeight="1">
      <c r="A99" s="1069"/>
      <c r="B99" s="1101"/>
      <c r="C99" s="1094">
        <v>11</v>
      </c>
      <c r="D99" s="1141">
        <v>12628</v>
      </c>
      <c r="E99" s="1142">
        <v>33587</v>
      </c>
      <c r="F99" s="1142">
        <v>119194</v>
      </c>
      <c r="G99" s="1142">
        <v>14029</v>
      </c>
      <c r="H99" s="1142">
        <v>34175</v>
      </c>
      <c r="I99" s="1142">
        <v>38166</v>
      </c>
      <c r="J99" s="1142">
        <v>13856</v>
      </c>
      <c r="K99" s="1142">
        <v>7550</v>
      </c>
      <c r="L99" s="1143">
        <v>31795</v>
      </c>
    </row>
    <row r="100" spans="1:12" s="1144" customFormat="1" ht="17.100000000000001" customHeight="1">
      <c r="A100" s="1069"/>
      <c r="B100" s="1101"/>
      <c r="C100" s="1094">
        <v>12</v>
      </c>
      <c r="D100" s="1141">
        <v>12006</v>
      </c>
      <c r="E100" s="1142">
        <v>32982</v>
      </c>
      <c r="F100" s="1142">
        <v>117835</v>
      </c>
      <c r="G100" s="1142">
        <v>13413</v>
      </c>
      <c r="H100" s="1142">
        <v>33744</v>
      </c>
      <c r="I100" s="1142">
        <v>37609</v>
      </c>
      <c r="J100" s="1142">
        <v>14032</v>
      </c>
      <c r="K100" s="1142">
        <v>7294</v>
      </c>
      <c r="L100" s="1143">
        <v>30733</v>
      </c>
    </row>
    <row r="101" spans="1:12" s="1144" customFormat="1" ht="17.100000000000001" customHeight="1">
      <c r="A101" s="1069"/>
      <c r="B101" s="1101">
        <v>2019</v>
      </c>
      <c r="C101" s="1094">
        <v>1</v>
      </c>
      <c r="D101" s="1141">
        <v>11756</v>
      </c>
      <c r="E101" s="1142">
        <v>32222</v>
      </c>
      <c r="F101" s="1142">
        <v>114246</v>
      </c>
      <c r="G101" s="1142">
        <v>12912</v>
      </c>
      <c r="H101" s="1142">
        <v>32970</v>
      </c>
      <c r="I101" s="1142">
        <v>36700</v>
      </c>
      <c r="J101" s="1142">
        <v>14511</v>
      </c>
      <c r="K101" s="1142">
        <v>6829</v>
      </c>
      <c r="L101" s="1143">
        <v>29022</v>
      </c>
    </row>
    <row r="102" spans="1:12" s="1144" customFormat="1" ht="17.100000000000001" customHeight="1">
      <c r="A102" s="1069"/>
      <c r="B102" s="1101"/>
      <c r="C102" s="1094">
        <v>2</v>
      </c>
      <c r="D102" s="1141">
        <v>11485</v>
      </c>
      <c r="E102" s="1142">
        <v>31213</v>
      </c>
      <c r="F102" s="1142">
        <v>112197</v>
      </c>
      <c r="G102" s="1142">
        <v>12670</v>
      </c>
      <c r="H102" s="1142">
        <v>31489</v>
      </c>
      <c r="I102" s="1142">
        <v>36815</v>
      </c>
      <c r="J102" s="1142">
        <v>13734</v>
      </c>
      <c r="K102" s="1142">
        <v>6377</v>
      </c>
      <c r="L102" s="1143">
        <v>27835</v>
      </c>
    </row>
    <row r="103" spans="1:12" s="1144" customFormat="1" ht="17.100000000000001" customHeight="1">
      <c r="A103" s="1069"/>
      <c r="B103" s="1102"/>
      <c r="C103" s="1103">
        <v>3</v>
      </c>
      <c r="D103" s="1108">
        <v>13042</v>
      </c>
      <c r="E103" s="1106">
        <v>33195</v>
      </c>
      <c r="F103" s="1106">
        <v>116269</v>
      </c>
      <c r="G103" s="1106">
        <v>13839</v>
      </c>
      <c r="H103" s="1106">
        <v>33091</v>
      </c>
      <c r="I103" s="1106">
        <v>39653</v>
      </c>
      <c r="J103" s="1106">
        <v>14241</v>
      </c>
      <c r="K103" s="1106">
        <v>6676</v>
      </c>
      <c r="L103" s="1107">
        <v>28789</v>
      </c>
    </row>
    <row r="104" spans="1:12" s="1144" customFormat="1" ht="17.100000000000001" customHeight="1">
      <c r="A104" s="1069"/>
      <c r="B104" s="1110">
        <v>2019</v>
      </c>
      <c r="C104" s="1111">
        <v>4</v>
      </c>
      <c r="D104" s="1172">
        <v>14177</v>
      </c>
      <c r="E104" s="1149">
        <v>33336</v>
      </c>
      <c r="F104" s="1149">
        <v>117188</v>
      </c>
      <c r="G104" s="1149">
        <v>13967</v>
      </c>
      <c r="H104" s="1149">
        <v>32412</v>
      </c>
      <c r="I104" s="1149">
        <v>39836</v>
      </c>
      <c r="J104" s="1149">
        <v>14179</v>
      </c>
      <c r="K104" s="1149">
        <v>6608</v>
      </c>
      <c r="L104" s="1173">
        <v>28708</v>
      </c>
    </row>
    <row r="105" spans="1:12" s="1144" customFormat="1" ht="17.100000000000001" customHeight="1">
      <c r="A105" s="1069"/>
      <c r="B105" s="1101"/>
      <c r="C105" s="1094">
        <v>5</v>
      </c>
      <c r="D105" s="1141">
        <v>15838</v>
      </c>
      <c r="E105" s="1142">
        <v>32850</v>
      </c>
      <c r="F105" s="1142">
        <v>116206</v>
      </c>
      <c r="G105" s="1142">
        <v>13781</v>
      </c>
      <c r="H105" s="1142">
        <v>32826</v>
      </c>
      <c r="I105" s="1142">
        <v>39703</v>
      </c>
      <c r="J105" s="1142">
        <v>13727</v>
      </c>
      <c r="K105" s="1142">
        <v>6908</v>
      </c>
      <c r="L105" s="1143">
        <v>28387</v>
      </c>
    </row>
    <row r="106" spans="1:12" s="1144" customFormat="1" ht="17.100000000000001" customHeight="1">
      <c r="A106" s="1069"/>
      <c r="B106" s="1101"/>
      <c r="C106" s="1094">
        <v>6</v>
      </c>
      <c r="D106" s="1141">
        <v>17714</v>
      </c>
      <c r="E106" s="1142">
        <v>33603</v>
      </c>
      <c r="F106" s="1142">
        <v>117469</v>
      </c>
      <c r="G106" s="1142">
        <v>13896</v>
      </c>
      <c r="H106" s="1142">
        <v>33805</v>
      </c>
      <c r="I106" s="1142">
        <v>40667</v>
      </c>
      <c r="J106" s="1142">
        <v>14254</v>
      </c>
      <c r="K106" s="1142">
        <v>7517</v>
      </c>
      <c r="L106" s="1143">
        <v>29357</v>
      </c>
    </row>
    <row r="107" spans="1:12" s="1144" customFormat="1" ht="17.100000000000001" customHeight="1">
      <c r="A107" s="1069"/>
      <c r="B107" s="1101"/>
      <c r="C107" s="1094">
        <v>7</v>
      </c>
      <c r="D107" s="1141">
        <v>18594</v>
      </c>
      <c r="E107" s="1142">
        <v>33980</v>
      </c>
      <c r="F107" s="1142">
        <v>118919</v>
      </c>
      <c r="G107" s="1142">
        <v>14440</v>
      </c>
      <c r="H107" s="1142">
        <v>37030</v>
      </c>
      <c r="I107" s="1142">
        <v>42051</v>
      </c>
      <c r="J107" s="1142">
        <v>14600</v>
      </c>
      <c r="K107" s="1142">
        <v>8027</v>
      </c>
      <c r="L107" s="1143">
        <v>30246</v>
      </c>
    </row>
    <row r="108" spans="1:12" s="1144" customFormat="1" ht="17.100000000000001" customHeight="1">
      <c r="A108" s="1069"/>
      <c r="B108" s="1101"/>
      <c r="C108" s="1094">
        <v>8</v>
      </c>
      <c r="D108" s="1141">
        <v>18170</v>
      </c>
      <c r="E108" s="1142">
        <v>33332</v>
      </c>
      <c r="F108" s="1142">
        <v>123151</v>
      </c>
      <c r="G108" s="1142">
        <v>14516</v>
      </c>
      <c r="H108" s="1142">
        <v>36908</v>
      </c>
      <c r="I108" s="1142">
        <v>41446</v>
      </c>
      <c r="J108" s="1142">
        <v>14957</v>
      </c>
      <c r="K108" s="1142">
        <v>8120</v>
      </c>
      <c r="L108" s="1143">
        <v>31955</v>
      </c>
    </row>
    <row r="109" spans="1:12" s="1144" customFormat="1" ht="17.100000000000001" customHeight="1">
      <c r="A109" s="1069"/>
      <c r="B109" s="1101"/>
      <c r="C109" s="1094">
        <v>9</v>
      </c>
      <c r="D109" s="1141">
        <v>17482</v>
      </c>
      <c r="E109" s="1142">
        <v>33016</v>
      </c>
      <c r="F109" s="1142">
        <v>123258</v>
      </c>
      <c r="G109" s="1142">
        <v>14612</v>
      </c>
      <c r="H109" s="1142">
        <v>37281</v>
      </c>
      <c r="I109" s="1142">
        <v>43335</v>
      </c>
      <c r="J109" s="1142">
        <v>15194</v>
      </c>
      <c r="K109" s="1142">
        <v>8577</v>
      </c>
      <c r="L109" s="1143">
        <v>33011</v>
      </c>
    </row>
    <row r="110" spans="1:12" s="1144" customFormat="1" ht="17.100000000000001" customHeight="1">
      <c r="A110" s="1069"/>
      <c r="B110" s="1101"/>
      <c r="C110" s="1094">
        <v>10</v>
      </c>
      <c r="D110" s="1141">
        <v>16190</v>
      </c>
      <c r="E110" s="1142">
        <v>31868</v>
      </c>
      <c r="F110" s="1142">
        <v>122532</v>
      </c>
      <c r="G110" s="1142">
        <v>14089</v>
      </c>
      <c r="H110" s="1142">
        <v>37597</v>
      </c>
      <c r="I110" s="1142">
        <v>43843</v>
      </c>
      <c r="J110" s="1142">
        <v>15878</v>
      </c>
      <c r="K110" s="1142">
        <v>8479</v>
      </c>
      <c r="L110" s="1143">
        <v>33012</v>
      </c>
    </row>
    <row r="111" spans="1:12" s="1144" customFormat="1" ht="17.100000000000001" customHeight="1">
      <c r="A111" s="1069"/>
      <c r="B111" s="1101"/>
      <c r="C111" s="1094">
        <v>11</v>
      </c>
      <c r="D111" s="1141">
        <v>14985</v>
      </c>
      <c r="E111" s="1142">
        <v>29972</v>
      </c>
      <c r="F111" s="1142">
        <v>121401</v>
      </c>
      <c r="G111" s="1142">
        <v>13614</v>
      </c>
      <c r="H111" s="1142">
        <v>37666</v>
      </c>
      <c r="I111" s="1142">
        <v>43035</v>
      </c>
      <c r="J111" s="1142">
        <v>15351</v>
      </c>
      <c r="K111" s="1142">
        <v>7993</v>
      </c>
      <c r="L111" s="1143">
        <v>31797</v>
      </c>
    </row>
    <row r="112" spans="1:12" s="1144" customFormat="1" ht="17.100000000000001" customHeight="1">
      <c r="A112" s="1069"/>
      <c r="B112" s="1101"/>
      <c r="C112" s="1094">
        <v>12</v>
      </c>
      <c r="D112" s="1141">
        <v>13687</v>
      </c>
      <c r="E112" s="1142">
        <v>29116</v>
      </c>
      <c r="F112" s="1142">
        <v>119850</v>
      </c>
      <c r="G112" s="1142">
        <v>13499</v>
      </c>
      <c r="H112" s="1142">
        <v>36443</v>
      </c>
      <c r="I112" s="1142">
        <v>43385</v>
      </c>
      <c r="J112" s="1142">
        <v>14893</v>
      </c>
      <c r="K112" s="1142">
        <v>8000</v>
      </c>
      <c r="L112" s="1143">
        <v>30910</v>
      </c>
    </row>
    <row r="113" spans="1:16384" s="1144" customFormat="1" ht="17.100000000000001" customHeight="1">
      <c r="A113" s="1069"/>
      <c r="B113" s="1101">
        <v>2020</v>
      </c>
      <c r="C113" s="1094">
        <v>1</v>
      </c>
      <c r="D113" s="1141">
        <v>12499</v>
      </c>
      <c r="E113" s="1142">
        <v>26909</v>
      </c>
      <c r="F113" s="1142">
        <v>114243</v>
      </c>
      <c r="G113" s="1142">
        <v>13234</v>
      </c>
      <c r="H113" s="1142">
        <v>34842</v>
      </c>
      <c r="I113" s="1142">
        <v>42586</v>
      </c>
      <c r="J113" s="1142">
        <v>13961</v>
      </c>
      <c r="K113" s="1142">
        <v>7278</v>
      </c>
      <c r="L113" s="1143">
        <v>28633</v>
      </c>
    </row>
    <row r="114" spans="1:16384" s="1144" customFormat="1" ht="17.100000000000001" customHeight="1">
      <c r="A114" s="1069"/>
      <c r="B114" s="1101"/>
      <c r="C114" s="1094">
        <v>2</v>
      </c>
      <c r="D114" s="1141">
        <v>12036</v>
      </c>
      <c r="E114" s="1142">
        <v>26368</v>
      </c>
      <c r="F114" s="1142">
        <v>113924</v>
      </c>
      <c r="G114" s="1142">
        <v>13034</v>
      </c>
      <c r="H114" s="1142">
        <v>33503</v>
      </c>
      <c r="I114" s="1142">
        <v>42438</v>
      </c>
      <c r="J114" s="1142">
        <v>13609</v>
      </c>
      <c r="K114" s="1142">
        <v>6742</v>
      </c>
      <c r="L114" s="1143">
        <v>27085</v>
      </c>
    </row>
    <row r="115" spans="1:16384" s="1144" customFormat="1" ht="17.100000000000001" customHeight="1">
      <c r="A115" s="1084"/>
      <c r="B115" s="1102"/>
      <c r="C115" s="1103">
        <v>3</v>
      </c>
      <c r="D115" s="1108">
        <v>14197</v>
      </c>
      <c r="E115" s="1106">
        <v>28632</v>
      </c>
      <c r="F115" s="1106">
        <v>119706</v>
      </c>
      <c r="G115" s="1106">
        <v>15756</v>
      </c>
      <c r="H115" s="1106">
        <v>34312</v>
      </c>
      <c r="I115" s="1106">
        <v>44424</v>
      </c>
      <c r="J115" s="1106">
        <v>14652</v>
      </c>
      <c r="K115" s="1106">
        <v>7085</v>
      </c>
      <c r="L115" s="1107">
        <v>31065</v>
      </c>
    </row>
    <row r="116" spans="1:16384" ht="17.100000000000001" customHeight="1">
      <c r="A116" s="1151"/>
      <c r="B116" s="1152"/>
      <c r="C116" s="1152"/>
      <c r="D116" s="1174"/>
      <c r="E116" s="1174"/>
      <c r="F116" s="1174"/>
      <c r="G116" s="1174"/>
      <c r="H116" s="1174"/>
      <c r="I116" s="1174"/>
      <c r="J116" s="1174"/>
      <c r="K116" s="1174"/>
      <c r="L116" s="1174"/>
      <c r="M116" s="1153"/>
      <c r="N116" s="1153"/>
      <c r="O116" s="1153"/>
      <c r="P116" s="1153"/>
      <c r="Q116" s="1153"/>
      <c r="R116" s="1153"/>
      <c r="S116" s="1153"/>
      <c r="T116" s="1153"/>
      <c r="U116" s="1153"/>
      <c r="V116" s="1153"/>
      <c r="W116" s="1153"/>
      <c r="X116" s="1153"/>
      <c r="Y116" s="1153"/>
      <c r="Z116" s="1153"/>
      <c r="AA116" s="1153"/>
      <c r="AB116" s="1153"/>
      <c r="AC116" s="1153"/>
      <c r="AD116" s="1153"/>
      <c r="AE116" s="1153"/>
      <c r="AF116" s="1153"/>
      <c r="AG116" s="1153"/>
      <c r="AH116" s="1153"/>
      <c r="AI116" s="1153"/>
      <c r="AJ116" s="1153"/>
      <c r="AK116" s="1153"/>
      <c r="AL116" s="1153"/>
      <c r="AM116" s="1153"/>
      <c r="AN116" s="1153"/>
      <c r="AO116" s="1153"/>
      <c r="AP116" s="1153"/>
      <c r="AQ116" s="1153"/>
      <c r="AR116" s="1153"/>
      <c r="AS116" s="1153"/>
      <c r="AT116" s="1153"/>
      <c r="AU116" s="1153"/>
      <c r="AV116" s="1153"/>
      <c r="AW116" s="1153"/>
      <c r="AX116" s="1153"/>
      <c r="AY116" s="1153"/>
      <c r="AZ116" s="1153"/>
      <c r="BA116" s="1153"/>
      <c r="BB116" s="1153"/>
      <c r="BC116" s="1153"/>
      <c r="BD116" s="1153"/>
      <c r="BE116" s="1153"/>
      <c r="BF116" s="1153"/>
      <c r="BG116" s="1153"/>
      <c r="BH116" s="1153"/>
      <c r="BI116" s="1153"/>
      <c r="BJ116" s="1153"/>
      <c r="BK116" s="1153"/>
      <c r="BL116" s="1153"/>
      <c r="BM116" s="1153"/>
      <c r="BN116" s="1153"/>
      <c r="BO116" s="1153"/>
      <c r="BP116" s="1153"/>
      <c r="BQ116" s="1153"/>
      <c r="BR116" s="1153"/>
      <c r="BS116" s="1153"/>
      <c r="BT116" s="1153"/>
      <c r="BU116" s="1153"/>
      <c r="BV116" s="1153"/>
      <c r="BW116" s="1153"/>
      <c r="BX116" s="1153"/>
      <c r="BY116" s="1153"/>
      <c r="BZ116" s="1153"/>
      <c r="CA116" s="1153"/>
      <c r="CB116" s="1153"/>
      <c r="CC116" s="1153"/>
      <c r="CD116" s="1153"/>
      <c r="CE116" s="1153"/>
      <c r="CF116" s="1153"/>
      <c r="CG116" s="1153"/>
      <c r="CH116" s="1153"/>
      <c r="CI116" s="1153"/>
      <c r="CJ116" s="1153"/>
      <c r="CK116" s="1153"/>
      <c r="CL116" s="1153"/>
      <c r="CM116" s="1153"/>
      <c r="CN116" s="1153"/>
      <c r="CO116" s="1153"/>
      <c r="CP116" s="1153"/>
      <c r="CQ116" s="1153"/>
      <c r="CR116" s="1153"/>
      <c r="CS116" s="1153"/>
      <c r="CT116" s="1153"/>
      <c r="CU116" s="1153"/>
      <c r="CV116" s="1153"/>
      <c r="CW116" s="1153"/>
      <c r="CX116" s="1153"/>
      <c r="CY116" s="1153"/>
      <c r="CZ116" s="1153"/>
      <c r="DA116" s="1153"/>
      <c r="DB116" s="1153"/>
      <c r="DC116" s="1153"/>
      <c r="DD116" s="1153"/>
      <c r="DE116" s="1153"/>
      <c r="DF116" s="1153"/>
      <c r="DG116" s="1153"/>
      <c r="DH116" s="1153"/>
      <c r="DI116" s="1153"/>
      <c r="DJ116" s="1153"/>
      <c r="DK116" s="1153"/>
      <c r="DL116" s="1153"/>
      <c r="DM116" s="1153"/>
      <c r="DN116" s="1153"/>
      <c r="DO116" s="1153"/>
      <c r="DP116" s="1153"/>
      <c r="DQ116" s="1153"/>
      <c r="DR116" s="1153"/>
      <c r="DS116" s="1153"/>
      <c r="DT116" s="1153"/>
      <c r="DU116" s="1153"/>
      <c r="DV116" s="1153"/>
      <c r="DW116" s="1153"/>
      <c r="DX116" s="1153"/>
      <c r="DY116" s="1153"/>
      <c r="DZ116" s="1153"/>
      <c r="EA116" s="1153"/>
      <c r="EB116" s="1153"/>
      <c r="EC116" s="1153"/>
      <c r="ED116" s="1153"/>
      <c r="EE116" s="1153"/>
      <c r="EF116" s="1153"/>
      <c r="EG116" s="1153"/>
      <c r="EH116" s="1153"/>
      <c r="EI116" s="1153"/>
      <c r="EJ116" s="1153"/>
      <c r="EK116" s="1153"/>
      <c r="EL116" s="1153"/>
      <c r="EM116" s="1153"/>
      <c r="EN116" s="1153"/>
      <c r="EO116" s="1153"/>
      <c r="EP116" s="1153"/>
      <c r="EQ116" s="1153"/>
      <c r="ER116" s="1153"/>
      <c r="ES116" s="1153"/>
      <c r="ET116" s="1153"/>
      <c r="EU116" s="1153"/>
      <c r="EV116" s="1153"/>
      <c r="EW116" s="1153"/>
      <c r="EX116" s="1153"/>
      <c r="EY116" s="1153"/>
      <c r="EZ116" s="1153"/>
      <c r="FA116" s="1153"/>
      <c r="FB116" s="1153"/>
      <c r="FC116" s="1153"/>
      <c r="FD116" s="1153"/>
      <c r="FE116" s="1153"/>
      <c r="FF116" s="1153"/>
      <c r="FG116" s="1153"/>
      <c r="FH116" s="1153"/>
      <c r="FI116" s="1153"/>
      <c r="FJ116" s="1153"/>
      <c r="FK116" s="1153"/>
      <c r="FL116" s="1153"/>
      <c r="FM116" s="1153"/>
      <c r="FN116" s="1153"/>
      <c r="FO116" s="1153"/>
      <c r="FP116" s="1153"/>
      <c r="FQ116" s="1153"/>
      <c r="FR116" s="1153"/>
      <c r="FS116" s="1153"/>
      <c r="FT116" s="1153"/>
      <c r="FU116" s="1153"/>
      <c r="FV116" s="1153"/>
      <c r="FW116" s="1153"/>
      <c r="FX116" s="1153"/>
      <c r="FY116" s="1153"/>
      <c r="FZ116" s="1153"/>
      <c r="GA116" s="1153"/>
      <c r="GB116" s="1153"/>
      <c r="GC116" s="1153"/>
      <c r="GD116" s="1153"/>
      <c r="GE116" s="1153"/>
      <c r="GF116" s="1153"/>
      <c r="GG116" s="1153"/>
      <c r="GH116" s="1153"/>
      <c r="GI116" s="1153"/>
      <c r="GJ116" s="1153"/>
      <c r="GK116" s="1153"/>
      <c r="GL116" s="1153"/>
      <c r="GM116" s="1153"/>
      <c r="GN116" s="1153"/>
      <c r="GO116" s="1153"/>
      <c r="GP116" s="1153"/>
      <c r="GQ116" s="1153"/>
      <c r="GR116" s="1153"/>
      <c r="GS116" s="1153"/>
      <c r="GT116" s="1153"/>
      <c r="GU116" s="1153"/>
      <c r="GV116" s="1153"/>
      <c r="GW116" s="1153"/>
      <c r="GX116" s="1153"/>
      <c r="GY116" s="1153"/>
      <c r="GZ116" s="1153"/>
      <c r="HA116" s="1153"/>
      <c r="HB116" s="1153"/>
      <c r="HC116" s="1153"/>
      <c r="HD116" s="1153"/>
      <c r="HE116" s="1153"/>
      <c r="HF116" s="1153"/>
      <c r="HG116" s="1153"/>
      <c r="HH116" s="1153"/>
      <c r="HI116" s="1153"/>
      <c r="HJ116" s="1153"/>
      <c r="HK116" s="1153"/>
      <c r="HL116" s="1153"/>
      <c r="HM116" s="1153"/>
      <c r="HN116" s="1153"/>
      <c r="HO116" s="1153"/>
      <c r="HP116" s="1153"/>
      <c r="HQ116" s="1153"/>
      <c r="HR116" s="1153"/>
      <c r="HS116" s="1153"/>
      <c r="HT116" s="1153"/>
      <c r="HU116" s="1153"/>
      <c r="HV116" s="1153"/>
      <c r="HW116" s="1153"/>
      <c r="HX116" s="1153"/>
      <c r="HY116" s="1153"/>
      <c r="HZ116" s="1153"/>
      <c r="IA116" s="1153"/>
      <c r="IB116" s="1153"/>
      <c r="IC116" s="1153"/>
      <c r="ID116" s="1153"/>
      <c r="IE116" s="1153"/>
      <c r="IF116" s="1153"/>
      <c r="IG116" s="1153"/>
      <c r="IH116" s="1153"/>
      <c r="II116" s="1153"/>
      <c r="IJ116" s="1153"/>
      <c r="IK116" s="1153"/>
      <c r="IL116" s="1153"/>
      <c r="IM116" s="1153"/>
      <c r="IN116" s="1153"/>
      <c r="IO116" s="1153"/>
      <c r="IP116" s="1153"/>
      <c r="IQ116" s="1153"/>
      <c r="IR116" s="1153"/>
      <c r="IS116" s="1153"/>
      <c r="IT116" s="1153"/>
      <c r="IU116" s="1153"/>
      <c r="IV116" s="1153"/>
      <c r="IW116" s="1153"/>
      <c r="IX116" s="1153"/>
      <c r="IY116" s="1153"/>
      <c r="IZ116" s="1153"/>
      <c r="JA116" s="1153"/>
      <c r="JB116" s="1153"/>
      <c r="JC116" s="1153"/>
      <c r="JD116" s="1153"/>
      <c r="JE116" s="1153"/>
      <c r="JF116" s="1153"/>
      <c r="JG116" s="1153"/>
      <c r="JH116" s="1153"/>
      <c r="JI116" s="1153"/>
      <c r="JJ116" s="1153"/>
      <c r="JK116" s="1153"/>
      <c r="JL116" s="1153"/>
      <c r="JM116" s="1153"/>
      <c r="JN116" s="1153"/>
      <c r="JO116" s="1153"/>
      <c r="JP116" s="1153"/>
      <c r="JQ116" s="1153"/>
      <c r="JR116" s="1153"/>
      <c r="JS116" s="1153"/>
      <c r="JT116" s="1153"/>
      <c r="JU116" s="1153"/>
      <c r="JV116" s="1153"/>
      <c r="JW116" s="1153"/>
      <c r="JX116" s="1153"/>
      <c r="JY116" s="1153"/>
      <c r="JZ116" s="1153"/>
      <c r="KA116" s="1153"/>
      <c r="KB116" s="1153"/>
      <c r="KC116" s="1153"/>
      <c r="KD116" s="1153"/>
      <c r="KE116" s="1153"/>
      <c r="KF116" s="1153"/>
      <c r="KG116" s="1153"/>
      <c r="KH116" s="1153"/>
      <c r="KI116" s="1153"/>
      <c r="KJ116" s="1153"/>
      <c r="KK116" s="1153"/>
      <c r="KL116" s="1153"/>
      <c r="KM116" s="1153"/>
      <c r="KN116" s="1153"/>
      <c r="KO116" s="1153"/>
      <c r="KP116" s="1153"/>
      <c r="KQ116" s="1153"/>
      <c r="KR116" s="1153"/>
      <c r="KS116" s="1153"/>
      <c r="KT116" s="1153"/>
      <c r="KU116" s="1153"/>
      <c r="KV116" s="1153"/>
      <c r="KW116" s="1153"/>
      <c r="KX116" s="1153"/>
      <c r="KY116" s="1153"/>
      <c r="KZ116" s="1153"/>
      <c r="LA116" s="1153"/>
      <c r="LB116" s="1153"/>
      <c r="LC116" s="1153"/>
      <c r="LD116" s="1153"/>
      <c r="LE116" s="1153"/>
      <c r="LF116" s="1153"/>
      <c r="LG116" s="1153"/>
      <c r="LH116" s="1153"/>
      <c r="LI116" s="1153"/>
      <c r="LJ116" s="1153"/>
      <c r="LK116" s="1153"/>
      <c r="LL116" s="1153"/>
      <c r="LM116" s="1153"/>
      <c r="LN116" s="1153"/>
      <c r="LO116" s="1153"/>
      <c r="LP116" s="1153"/>
      <c r="LQ116" s="1153"/>
      <c r="LR116" s="1153"/>
      <c r="LS116" s="1153"/>
      <c r="LT116" s="1153"/>
      <c r="LU116" s="1153"/>
      <c r="LV116" s="1153"/>
      <c r="LW116" s="1153"/>
      <c r="LX116" s="1153"/>
      <c r="LY116" s="1153"/>
      <c r="LZ116" s="1153"/>
      <c r="MA116" s="1153"/>
      <c r="MB116" s="1153"/>
      <c r="MC116" s="1153"/>
      <c r="MD116" s="1153"/>
      <c r="ME116" s="1153"/>
      <c r="MF116" s="1153"/>
      <c r="MG116" s="1153"/>
      <c r="MH116" s="1153"/>
      <c r="MI116" s="1153"/>
      <c r="MJ116" s="1153"/>
      <c r="MK116" s="1153"/>
      <c r="ML116" s="1153"/>
      <c r="MM116" s="1153"/>
      <c r="MN116" s="1153"/>
      <c r="MO116" s="1153"/>
      <c r="MP116" s="1153"/>
      <c r="MQ116" s="1153"/>
      <c r="MR116" s="1153"/>
      <c r="MS116" s="1153"/>
      <c r="MT116" s="1153"/>
      <c r="MU116" s="1153"/>
      <c r="MV116" s="1153"/>
      <c r="MW116" s="1153"/>
      <c r="MX116" s="1153"/>
      <c r="MY116" s="1153"/>
      <c r="MZ116" s="1153"/>
      <c r="NA116" s="1153"/>
      <c r="NB116" s="1153"/>
      <c r="NC116" s="1153"/>
      <c r="ND116" s="1153"/>
      <c r="NE116" s="1153"/>
      <c r="NF116" s="1153"/>
      <c r="NG116" s="1153"/>
      <c r="NH116" s="1153"/>
      <c r="NI116" s="1153"/>
      <c r="NJ116" s="1153"/>
      <c r="NK116" s="1153"/>
      <c r="NL116" s="1153"/>
      <c r="NM116" s="1153"/>
      <c r="NN116" s="1153"/>
      <c r="NO116" s="1153"/>
      <c r="NP116" s="1153"/>
      <c r="NQ116" s="1153"/>
      <c r="NR116" s="1153"/>
      <c r="NS116" s="1153"/>
      <c r="NT116" s="1153"/>
      <c r="NU116" s="1153"/>
      <c r="NV116" s="1153"/>
      <c r="NW116" s="1153"/>
      <c r="NX116" s="1153"/>
      <c r="NY116" s="1153"/>
      <c r="NZ116" s="1153"/>
      <c r="OA116" s="1153"/>
      <c r="OB116" s="1153"/>
      <c r="OC116" s="1153"/>
      <c r="OD116" s="1153"/>
      <c r="OE116" s="1153"/>
      <c r="OF116" s="1153"/>
      <c r="OG116" s="1153"/>
      <c r="OH116" s="1153"/>
      <c r="OI116" s="1153"/>
      <c r="OJ116" s="1153"/>
      <c r="OK116" s="1153"/>
      <c r="OL116" s="1153"/>
      <c r="OM116" s="1153"/>
      <c r="ON116" s="1153"/>
      <c r="OO116" s="1153"/>
      <c r="OP116" s="1153"/>
      <c r="OQ116" s="1153"/>
      <c r="OR116" s="1153"/>
      <c r="OS116" s="1153"/>
      <c r="OT116" s="1153"/>
      <c r="OU116" s="1153"/>
      <c r="OV116" s="1153"/>
      <c r="OW116" s="1153"/>
      <c r="OX116" s="1153"/>
      <c r="OY116" s="1153"/>
      <c r="OZ116" s="1153"/>
      <c r="PA116" s="1153"/>
      <c r="PB116" s="1153"/>
      <c r="PC116" s="1153"/>
      <c r="PD116" s="1153"/>
      <c r="PE116" s="1153"/>
      <c r="PF116" s="1153"/>
      <c r="PG116" s="1153"/>
      <c r="PH116" s="1153"/>
      <c r="PI116" s="1153"/>
      <c r="PJ116" s="1153"/>
      <c r="PK116" s="1153"/>
      <c r="PL116" s="1153"/>
      <c r="PM116" s="1153"/>
      <c r="PN116" s="1153"/>
      <c r="PO116" s="1153"/>
      <c r="PP116" s="1153"/>
      <c r="PQ116" s="1153"/>
      <c r="PR116" s="1153"/>
      <c r="PS116" s="1153"/>
      <c r="PT116" s="1153"/>
      <c r="PU116" s="1153"/>
      <c r="PV116" s="1153"/>
      <c r="PW116" s="1153"/>
      <c r="PX116" s="1153"/>
      <c r="PY116" s="1153"/>
      <c r="PZ116" s="1153"/>
      <c r="QA116" s="1153"/>
      <c r="QB116" s="1153"/>
      <c r="QC116" s="1153"/>
      <c r="QD116" s="1153"/>
      <c r="QE116" s="1153"/>
      <c r="QF116" s="1153"/>
      <c r="QG116" s="1153"/>
      <c r="QH116" s="1153"/>
      <c r="QI116" s="1153"/>
      <c r="QJ116" s="1153"/>
      <c r="QK116" s="1153"/>
      <c r="QL116" s="1153"/>
      <c r="QM116" s="1153"/>
      <c r="QN116" s="1153"/>
      <c r="QO116" s="1153"/>
      <c r="QP116" s="1153"/>
      <c r="QQ116" s="1153"/>
      <c r="QR116" s="1153"/>
      <c r="QS116" s="1153"/>
      <c r="QT116" s="1153"/>
      <c r="QU116" s="1153"/>
      <c r="QV116" s="1153"/>
      <c r="QW116" s="1153"/>
      <c r="QX116" s="1153"/>
      <c r="QY116" s="1153"/>
      <c r="QZ116" s="1153"/>
      <c r="RA116" s="1153"/>
      <c r="RB116" s="1153"/>
      <c r="RC116" s="1153"/>
      <c r="RD116" s="1153"/>
      <c r="RE116" s="1153"/>
      <c r="RF116" s="1153"/>
      <c r="RG116" s="1153"/>
      <c r="RH116" s="1153"/>
      <c r="RI116" s="1153"/>
      <c r="RJ116" s="1153"/>
      <c r="RK116" s="1153"/>
      <c r="RL116" s="1153"/>
      <c r="RM116" s="1153"/>
      <c r="RN116" s="1153"/>
      <c r="RO116" s="1153"/>
      <c r="RP116" s="1153"/>
      <c r="RQ116" s="1153"/>
      <c r="RR116" s="1153"/>
      <c r="RS116" s="1153"/>
      <c r="RT116" s="1153"/>
      <c r="RU116" s="1153"/>
      <c r="RV116" s="1153"/>
      <c r="RW116" s="1153"/>
      <c r="RX116" s="1153"/>
      <c r="RY116" s="1153"/>
      <c r="RZ116" s="1153"/>
      <c r="SA116" s="1153"/>
      <c r="SB116" s="1153"/>
      <c r="SC116" s="1153"/>
      <c r="SD116" s="1153"/>
      <c r="SE116" s="1153"/>
      <c r="SF116" s="1153"/>
      <c r="SG116" s="1153"/>
      <c r="SH116" s="1153"/>
      <c r="SI116" s="1153"/>
      <c r="SJ116" s="1153"/>
      <c r="SK116" s="1153"/>
      <c r="SL116" s="1153"/>
      <c r="SM116" s="1153"/>
      <c r="SN116" s="1153"/>
      <c r="SO116" s="1153"/>
      <c r="SP116" s="1153"/>
      <c r="SQ116" s="1153"/>
      <c r="SR116" s="1153"/>
      <c r="SS116" s="1153"/>
      <c r="ST116" s="1153"/>
      <c r="SU116" s="1153"/>
      <c r="SV116" s="1153"/>
      <c r="SW116" s="1153"/>
      <c r="SX116" s="1153"/>
      <c r="SY116" s="1153"/>
      <c r="SZ116" s="1153"/>
      <c r="TA116" s="1153"/>
      <c r="TB116" s="1153"/>
      <c r="TC116" s="1153"/>
      <c r="TD116" s="1153"/>
      <c r="TE116" s="1153"/>
      <c r="TF116" s="1153"/>
      <c r="TG116" s="1153"/>
      <c r="TH116" s="1153"/>
      <c r="TI116" s="1153"/>
      <c r="TJ116" s="1153"/>
      <c r="TK116" s="1153"/>
      <c r="TL116" s="1153"/>
      <c r="TM116" s="1153"/>
      <c r="TN116" s="1153"/>
      <c r="TO116" s="1153"/>
      <c r="TP116" s="1153"/>
      <c r="TQ116" s="1153"/>
      <c r="TR116" s="1153"/>
      <c r="TS116" s="1153"/>
      <c r="TT116" s="1153"/>
      <c r="TU116" s="1153"/>
      <c r="TV116" s="1153"/>
      <c r="TW116" s="1153"/>
      <c r="TX116" s="1153"/>
      <c r="TY116" s="1153"/>
      <c r="TZ116" s="1153"/>
      <c r="UA116" s="1153"/>
      <c r="UB116" s="1153"/>
      <c r="UC116" s="1153"/>
      <c r="UD116" s="1153"/>
      <c r="UE116" s="1153"/>
      <c r="UF116" s="1153"/>
      <c r="UG116" s="1153"/>
      <c r="UH116" s="1153"/>
      <c r="UI116" s="1153"/>
      <c r="UJ116" s="1153"/>
      <c r="UK116" s="1153"/>
      <c r="UL116" s="1153"/>
      <c r="UM116" s="1153"/>
      <c r="UN116" s="1153"/>
      <c r="UO116" s="1153"/>
      <c r="UP116" s="1153"/>
      <c r="UQ116" s="1153"/>
      <c r="UR116" s="1153"/>
      <c r="US116" s="1153"/>
      <c r="UT116" s="1153"/>
      <c r="UU116" s="1153"/>
      <c r="UV116" s="1153"/>
      <c r="UW116" s="1153"/>
      <c r="UX116" s="1153"/>
      <c r="UY116" s="1153"/>
      <c r="UZ116" s="1153"/>
      <c r="VA116" s="1153"/>
      <c r="VB116" s="1153"/>
      <c r="VC116" s="1153"/>
      <c r="VD116" s="1153"/>
      <c r="VE116" s="1153"/>
      <c r="VF116" s="1153"/>
      <c r="VG116" s="1153"/>
      <c r="VH116" s="1153"/>
      <c r="VI116" s="1153"/>
      <c r="VJ116" s="1153"/>
      <c r="VK116" s="1153"/>
      <c r="VL116" s="1153"/>
      <c r="VM116" s="1153"/>
      <c r="VN116" s="1153"/>
      <c r="VO116" s="1153"/>
      <c r="VP116" s="1153"/>
      <c r="VQ116" s="1153"/>
      <c r="VR116" s="1153"/>
      <c r="VS116" s="1153"/>
      <c r="VT116" s="1153"/>
      <c r="VU116" s="1153"/>
      <c r="VV116" s="1153"/>
      <c r="VW116" s="1153"/>
      <c r="VX116" s="1153"/>
      <c r="VY116" s="1153"/>
      <c r="VZ116" s="1153"/>
      <c r="WA116" s="1153"/>
      <c r="WB116" s="1153"/>
      <c r="WC116" s="1153"/>
      <c r="WD116" s="1153"/>
      <c r="WE116" s="1153"/>
      <c r="WF116" s="1153"/>
      <c r="WG116" s="1153"/>
      <c r="WH116" s="1153"/>
      <c r="WI116" s="1153"/>
      <c r="WJ116" s="1153"/>
      <c r="WK116" s="1153"/>
      <c r="WL116" s="1153"/>
      <c r="WM116" s="1153"/>
      <c r="WN116" s="1153"/>
      <c r="WO116" s="1153"/>
      <c r="WP116" s="1153"/>
      <c r="WQ116" s="1153"/>
      <c r="WR116" s="1153"/>
      <c r="WS116" s="1153"/>
      <c r="WT116" s="1153"/>
      <c r="WU116" s="1153"/>
      <c r="WV116" s="1153"/>
      <c r="WW116" s="1153"/>
      <c r="WX116" s="1153"/>
      <c r="WY116" s="1153"/>
      <c r="WZ116" s="1153"/>
      <c r="XA116" s="1153"/>
      <c r="XB116" s="1153"/>
      <c r="XC116" s="1153"/>
      <c r="XD116" s="1153"/>
      <c r="XE116" s="1153"/>
      <c r="XF116" s="1153"/>
      <c r="XG116" s="1153"/>
      <c r="XH116" s="1153"/>
      <c r="XI116" s="1153"/>
      <c r="XJ116" s="1153"/>
      <c r="XK116" s="1153"/>
      <c r="XL116" s="1153"/>
      <c r="XM116" s="1153"/>
      <c r="XN116" s="1153"/>
      <c r="XO116" s="1153"/>
      <c r="XP116" s="1153"/>
      <c r="XQ116" s="1153"/>
      <c r="XR116" s="1153"/>
      <c r="XS116" s="1153"/>
      <c r="XT116" s="1153"/>
      <c r="XU116" s="1153"/>
      <c r="XV116" s="1153"/>
      <c r="XW116" s="1153"/>
      <c r="XX116" s="1153"/>
      <c r="XY116" s="1153"/>
      <c r="XZ116" s="1153"/>
      <c r="YA116" s="1153"/>
      <c r="YB116" s="1153"/>
      <c r="YC116" s="1153"/>
      <c r="YD116" s="1153"/>
      <c r="YE116" s="1153"/>
      <c r="YF116" s="1153"/>
      <c r="YG116" s="1153"/>
      <c r="YH116" s="1153"/>
      <c r="YI116" s="1153"/>
      <c r="YJ116" s="1153"/>
      <c r="YK116" s="1153"/>
      <c r="YL116" s="1153"/>
      <c r="YM116" s="1153"/>
      <c r="YN116" s="1153"/>
      <c r="YO116" s="1153"/>
      <c r="YP116" s="1153"/>
      <c r="YQ116" s="1153"/>
      <c r="YR116" s="1153"/>
      <c r="YS116" s="1153"/>
      <c r="YT116" s="1153"/>
      <c r="YU116" s="1153"/>
      <c r="YV116" s="1153"/>
      <c r="YW116" s="1153"/>
      <c r="YX116" s="1153"/>
      <c r="YY116" s="1153"/>
      <c r="YZ116" s="1153"/>
      <c r="ZA116" s="1153"/>
      <c r="ZB116" s="1153"/>
      <c r="ZC116" s="1153"/>
      <c r="ZD116" s="1153"/>
      <c r="ZE116" s="1153"/>
      <c r="ZF116" s="1153"/>
      <c r="ZG116" s="1153"/>
      <c r="ZH116" s="1153"/>
      <c r="ZI116" s="1153"/>
      <c r="ZJ116" s="1153"/>
      <c r="ZK116" s="1153"/>
      <c r="ZL116" s="1153"/>
      <c r="ZM116" s="1153"/>
      <c r="ZN116" s="1153"/>
      <c r="ZO116" s="1153"/>
      <c r="ZP116" s="1153"/>
      <c r="ZQ116" s="1153"/>
      <c r="ZR116" s="1153"/>
      <c r="ZS116" s="1153"/>
      <c r="ZT116" s="1153"/>
      <c r="ZU116" s="1153"/>
      <c r="ZV116" s="1153"/>
      <c r="ZW116" s="1153"/>
      <c r="ZX116" s="1153"/>
      <c r="ZY116" s="1153"/>
      <c r="ZZ116" s="1153"/>
      <c r="AAA116" s="1153"/>
      <c r="AAB116" s="1153"/>
      <c r="AAC116" s="1153"/>
      <c r="AAD116" s="1153"/>
      <c r="AAE116" s="1153"/>
      <c r="AAF116" s="1153"/>
      <c r="AAG116" s="1153"/>
      <c r="AAH116" s="1153"/>
      <c r="AAI116" s="1153"/>
      <c r="AAJ116" s="1153"/>
      <c r="AAK116" s="1153"/>
      <c r="AAL116" s="1153"/>
      <c r="AAM116" s="1153"/>
      <c r="AAN116" s="1153"/>
      <c r="AAO116" s="1153"/>
      <c r="AAP116" s="1153"/>
      <c r="AAQ116" s="1153"/>
      <c r="AAR116" s="1153"/>
      <c r="AAS116" s="1153"/>
      <c r="AAT116" s="1153"/>
      <c r="AAU116" s="1153"/>
      <c r="AAV116" s="1153"/>
      <c r="AAW116" s="1153"/>
      <c r="AAX116" s="1153"/>
      <c r="AAY116" s="1153"/>
      <c r="AAZ116" s="1153"/>
      <c r="ABA116" s="1153"/>
      <c r="ABB116" s="1153"/>
      <c r="ABC116" s="1153"/>
      <c r="ABD116" s="1153"/>
      <c r="ABE116" s="1153"/>
      <c r="ABF116" s="1153"/>
      <c r="ABG116" s="1153"/>
      <c r="ABH116" s="1153"/>
      <c r="ABI116" s="1153"/>
      <c r="ABJ116" s="1153"/>
      <c r="ABK116" s="1153"/>
      <c r="ABL116" s="1153"/>
      <c r="ABM116" s="1153"/>
      <c r="ABN116" s="1153"/>
      <c r="ABO116" s="1153"/>
      <c r="ABP116" s="1153"/>
      <c r="ABQ116" s="1153"/>
      <c r="ABR116" s="1153"/>
      <c r="ABS116" s="1153"/>
      <c r="ABT116" s="1153"/>
      <c r="ABU116" s="1153"/>
      <c r="ABV116" s="1153"/>
      <c r="ABW116" s="1153"/>
      <c r="ABX116" s="1153"/>
      <c r="ABY116" s="1153"/>
      <c r="ABZ116" s="1153"/>
      <c r="ACA116" s="1153"/>
      <c r="ACB116" s="1153"/>
      <c r="ACC116" s="1153"/>
      <c r="ACD116" s="1153"/>
      <c r="ACE116" s="1153"/>
      <c r="ACF116" s="1153"/>
      <c r="ACG116" s="1153"/>
      <c r="ACH116" s="1153"/>
      <c r="ACI116" s="1153"/>
      <c r="ACJ116" s="1153"/>
      <c r="ACK116" s="1153"/>
      <c r="ACL116" s="1153"/>
      <c r="ACM116" s="1153"/>
      <c r="ACN116" s="1153"/>
      <c r="ACO116" s="1153"/>
      <c r="ACP116" s="1153"/>
      <c r="ACQ116" s="1153"/>
      <c r="ACR116" s="1153"/>
      <c r="ACS116" s="1153"/>
      <c r="ACT116" s="1153"/>
      <c r="ACU116" s="1153"/>
      <c r="ACV116" s="1153"/>
      <c r="ACW116" s="1153"/>
      <c r="ACX116" s="1153"/>
      <c r="ACY116" s="1153"/>
      <c r="ACZ116" s="1153"/>
      <c r="ADA116" s="1153"/>
      <c r="ADB116" s="1153"/>
      <c r="ADC116" s="1153"/>
      <c r="ADD116" s="1153"/>
      <c r="ADE116" s="1153"/>
      <c r="ADF116" s="1153"/>
      <c r="ADG116" s="1153"/>
      <c r="ADH116" s="1153"/>
      <c r="ADI116" s="1153"/>
      <c r="ADJ116" s="1153"/>
      <c r="ADK116" s="1153"/>
      <c r="ADL116" s="1153"/>
      <c r="ADM116" s="1153"/>
      <c r="ADN116" s="1153"/>
      <c r="ADO116" s="1153"/>
      <c r="ADP116" s="1153"/>
      <c r="ADQ116" s="1153"/>
      <c r="ADR116" s="1153"/>
      <c r="ADS116" s="1153"/>
      <c r="ADT116" s="1153"/>
      <c r="ADU116" s="1153"/>
      <c r="ADV116" s="1153"/>
      <c r="ADW116" s="1153"/>
      <c r="ADX116" s="1153"/>
      <c r="ADY116" s="1153"/>
      <c r="ADZ116" s="1153"/>
      <c r="AEA116" s="1153"/>
      <c r="AEB116" s="1153"/>
      <c r="AEC116" s="1153"/>
      <c r="AED116" s="1153"/>
      <c r="AEE116" s="1153"/>
      <c r="AEF116" s="1153"/>
      <c r="AEG116" s="1153"/>
      <c r="AEH116" s="1153"/>
      <c r="AEI116" s="1153"/>
      <c r="AEJ116" s="1153"/>
      <c r="AEK116" s="1153"/>
      <c r="AEL116" s="1153"/>
      <c r="AEM116" s="1153"/>
      <c r="AEN116" s="1153"/>
      <c r="AEO116" s="1153"/>
      <c r="AEP116" s="1153"/>
      <c r="AEQ116" s="1153"/>
      <c r="AER116" s="1153"/>
      <c r="AES116" s="1153"/>
      <c r="AET116" s="1153"/>
      <c r="AEU116" s="1153"/>
      <c r="AEV116" s="1153"/>
      <c r="AEW116" s="1153"/>
      <c r="AEX116" s="1153"/>
      <c r="AEY116" s="1153"/>
      <c r="AEZ116" s="1153"/>
      <c r="AFA116" s="1153"/>
      <c r="AFB116" s="1153"/>
      <c r="AFC116" s="1153"/>
      <c r="AFD116" s="1153"/>
      <c r="AFE116" s="1153"/>
      <c r="AFF116" s="1153"/>
      <c r="AFG116" s="1153"/>
      <c r="AFH116" s="1153"/>
      <c r="AFI116" s="1153"/>
      <c r="AFJ116" s="1153"/>
      <c r="AFK116" s="1153"/>
      <c r="AFL116" s="1153"/>
      <c r="AFM116" s="1153"/>
      <c r="AFN116" s="1153"/>
      <c r="AFO116" s="1153"/>
      <c r="AFP116" s="1153"/>
      <c r="AFQ116" s="1153"/>
      <c r="AFR116" s="1153"/>
      <c r="AFS116" s="1153"/>
      <c r="AFT116" s="1153"/>
      <c r="AFU116" s="1153"/>
      <c r="AFV116" s="1153"/>
      <c r="AFW116" s="1153"/>
      <c r="AFX116" s="1153"/>
      <c r="AFY116" s="1153"/>
      <c r="AFZ116" s="1153"/>
      <c r="AGA116" s="1153"/>
      <c r="AGB116" s="1153"/>
      <c r="AGC116" s="1153"/>
      <c r="AGD116" s="1153"/>
      <c r="AGE116" s="1153"/>
      <c r="AGF116" s="1153"/>
      <c r="AGG116" s="1153"/>
      <c r="AGH116" s="1153"/>
      <c r="AGI116" s="1153"/>
      <c r="AGJ116" s="1153"/>
      <c r="AGK116" s="1153"/>
      <c r="AGL116" s="1153"/>
      <c r="AGM116" s="1153"/>
      <c r="AGN116" s="1153"/>
      <c r="AGO116" s="1153"/>
      <c r="AGP116" s="1153"/>
      <c r="AGQ116" s="1153"/>
      <c r="AGR116" s="1153"/>
      <c r="AGS116" s="1153"/>
      <c r="AGT116" s="1153"/>
      <c r="AGU116" s="1153"/>
      <c r="AGV116" s="1153"/>
      <c r="AGW116" s="1153"/>
      <c r="AGX116" s="1153"/>
      <c r="AGY116" s="1153"/>
      <c r="AGZ116" s="1153"/>
      <c r="AHA116" s="1153"/>
      <c r="AHB116" s="1153"/>
      <c r="AHC116" s="1153"/>
      <c r="AHD116" s="1153"/>
      <c r="AHE116" s="1153"/>
      <c r="AHF116" s="1153"/>
      <c r="AHG116" s="1153"/>
      <c r="AHH116" s="1153"/>
      <c r="AHI116" s="1153"/>
      <c r="AHJ116" s="1153"/>
      <c r="AHK116" s="1153"/>
      <c r="AHL116" s="1153"/>
      <c r="AHM116" s="1153"/>
      <c r="AHN116" s="1153"/>
      <c r="AHO116" s="1153"/>
      <c r="AHP116" s="1153"/>
      <c r="AHQ116" s="1153"/>
      <c r="AHR116" s="1153"/>
      <c r="AHS116" s="1153"/>
      <c r="AHT116" s="1153"/>
      <c r="AHU116" s="1153"/>
      <c r="AHV116" s="1153"/>
      <c r="AHW116" s="1153"/>
      <c r="AHX116" s="1153"/>
      <c r="AHY116" s="1153"/>
      <c r="AHZ116" s="1153"/>
      <c r="AIA116" s="1153"/>
      <c r="AIB116" s="1153"/>
      <c r="AIC116" s="1153"/>
      <c r="AID116" s="1153"/>
      <c r="AIE116" s="1153"/>
      <c r="AIF116" s="1153"/>
      <c r="AIG116" s="1153"/>
      <c r="AIH116" s="1153"/>
      <c r="AII116" s="1153"/>
      <c r="AIJ116" s="1153"/>
      <c r="AIK116" s="1153"/>
      <c r="AIL116" s="1153"/>
      <c r="AIM116" s="1153"/>
      <c r="AIN116" s="1153"/>
      <c r="AIO116" s="1153"/>
      <c r="AIP116" s="1153"/>
      <c r="AIQ116" s="1153"/>
      <c r="AIR116" s="1153"/>
      <c r="AIS116" s="1153"/>
      <c r="AIT116" s="1153"/>
      <c r="AIU116" s="1153"/>
      <c r="AIV116" s="1153"/>
      <c r="AIW116" s="1153"/>
      <c r="AIX116" s="1153"/>
      <c r="AIY116" s="1153"/>
      <c r="AIZ116" s="1153"/>
      <c r="AJA116" s="1153"/>
      <c r="AJB116" s="1153"/>
      <c r="AJC116" s="1153"/>
      <c r="AJD116" s="1153"/>
      <c r="AJE116" s="1153"/>
      <c r="AJF116" s="1153"/>
      <c r="AJG116" s="1153"/>
      <c r="AJH116" s="1153"/>
      <c r="AJI116" s="1153"/>
      <c r="AJJ116" s="1153"/>
      <c r="AJK116" s="1153"/>
      <c r="AJL116" s="1153"/>
      <c r="AJM116" s="1153"/>
      <c r="AJN116" s="1153"/>
      <c r="AJO116" s="1153"/>
      <c r="AJP116" s="1153"/>
      <c r="AJQ116" s="1153"/>
      <c r="AJR116" s="1153"/>
      <c r="AJS116" s="1153"/>
      <c r="AJT116" s="1153"/>
      <c r="AJU116" s="1153"/>
      <c r="AJV116" s="1153"/>
      <c r="AJW116" s="1153"/>
      <c r="AJX116" s="1153"/>
      <c r="AJY116" s="1153"/>
      <c r="AJZ116" s="1153"/>
      <c r="AKA116" s="1153"/>
      <c r="AKB116" s="1153"/>
      <c r="AKC116" s="1153"/>
      <c r="AKD116" s="1153"/>
      <c r="AKE116" s="1153"/>
      <c r="AKF116" s="1153"/>
      <c r="AKG116" s="1153"/>
      <c r="AKH116" s="1153"/>
      <c r="AKI116" s="1153"/>
      <c r="AKJ116" s="1153"/>
      <c r="AKK116" s="1153"/>
      <c r="AKL116" s="1153"/>
      <c r="AKM116" s="1153"/>
      <c r="AKN116" s="1153"/>
      <c r="AKO116" s="1153"/>
      <c r="AKP116" s="1153"/>
      <c r="AKQ116" s="1153"/>
      <c r="AKR116" s="1153"/>
      <c r="AKS116" s="1153"/>
      <c r="AKT116" s="1153"/>
      <c r="AKU116" s="1153"/>
      <c r="AKV116" s="1153"/>
      <c r="AKW116" s="1153"/>
      <c r="AKX116" s="1153"/>
      <c r="AKY116" s="1153"/>
      <c r="AKZ116" s="1153"/>
      <c r="ALA116" s="1153"/>
      <c r="ALB116" s="1153"/>
      <c r="ALC116" s="1153"/>
      <c r="ALD116" s="1153"/>
      <c r="ALE116" s="1153"/>
      <c r="ALF116" s="1153"/>
      <c r="ALG116" s="1153"/>
      <c r="ALH116" s="1153"/>
      <c r="ALI116" s="1153"/>
      <c r="ALJ116" s="1153"/>
      <c r="ALK116" s="1153"/>
      <c r="ALL116" s="1153"/>
      <c r="ALM116" s="1153"/>
      <c r="ALN116" s="1153"/>
      <c r="ALO116" s="1153"/>
      <c r="ALP116" s="1153"/>
      <c r="ALQ116" s="1153"/>
      <c r="ALR116" s="1153"/>
      <c r="ALS116" s="1153"/>
      <c r="ALT116" s="1153"/>
      <c r="ALU116" s="1153"/>
      <c r="ALV116" s="1153"/>
      <c r="ALW116" s="1153"/>
      <c r="ALX116" s="1153"/>
      <c r="ALY116" s="1153"/>
      <c r="ALZ116" s="1153"/>
      <c r="AMA116" s="1153"/>
      <c r="AMB116" s="1153"/>
      <c r="AMC116" s="1153"/>
      <c r="AMD116" s="1153"/>
      <c r="AME116" s="1153"/>
      <c r="AMF116" s="1153"/>
      <c r="AMG116" s="1153"/>
      <c r="AMH116" s="1153"/>
      <c r="AMI116" s="1153"/>
      <c r="AMJ116" s="1153"/>
      <c r="AMK116" s="1153"/>
      <c r="AML116" s="1153"/>
      <c r="AMM116" s="1153"/>
      <c r="AMN116" s="1153"/>
      <c r="AMO116" s="1153"/>
      <c r="AMP116" s="1153"/>
      <c r="AMQ116" s="1153"/>
      <c r="AMR116" s="1153"/>
      <c r="AMS116" s="1153"/>
      <c r="AMT116" s="1153"/>
      <c r="AMU116" s="1153"/>
      <c r="AMV116" s="1153"/>
      <c r="AMW116" s="1153"/>
      <c r="AMX116" s="1153"/>
      <c r="AMY116" s="1153"/>
      <c r="AMZ116" s="1153"/>
      <c r="ANA116" s="1153"/>
      <c r="ANB116" s="1153"/>
      <c r="ANC116" s="1153"/>
      <c r="AND116" s="1153"/>
      <c r="ANE116" s="1153"/>
      <c r="ANF116" s="1153"/>
      <c r="ANG116" s="1153"/>
      <c r="ANH116" s="1153"/>
      <c r="ANI116" s="1153"/>
      <c r="ANJ116" s="1153"/>
      <c r="ANK116" s="1153"/>
      <c r="ANL116" s="1153"/>
      <c r="ANM116" s="1153"/>
      <c r="ANN116" s="1153"/>
      <c r="ANO116" s="1153"/>
      <c r="ANP116" s="1153"/>
      <c r="ANQ116" s="1153"/>
      <c r="ANR116" s="1153"/>
      <c r="ANS116" s="1153"/>
      <c r="ANT116" s="1153"/>
      <c r="ANU116" s="1153"/>
      <c r="ANV116" s="1153"/>
      <c r="ANW116" s="1153"/>
      <c r="ANX116" s="1153"/>
      <c r="ANY116" s="1153"/>
      <c r="ANZ116" s="1153"/>
      <c r="AOA116" s="1153"/>
      <c r="AOB116" s="1153"/>
      <c r="AOC116" s="1153"/>
      <c r="AOD116" s="1153"/>
      <c r="AOE116" s="1153"/>
      <c r="AOF116" s="1153"/>
      <c r="AOG116" s="1153"/>
      <c r="AOH116" s="1153"/>
      <c r="AOI116" s="1153"/>
      <c r="AOJ116" s="1153"/>
      <c r="AOK116" s="1153"/>
      <c r="AOL116" s="1153"/>
      <c r="AOM116" s="1153"/>
      <c r="AON116" s="1153"/>
      <c r="AOO116" s="1153"/>
      <c r="AOP116" s="1153"/>
      <c r="AOQ116" s="1153"/>
      <c r="AOR116" s="1153"/>
      <c r="AOS116" s="1153"/>
      <c r="AOT116" s="1153"/>
      <c r="AOU116" s="1153"/>
      <c r="AOV116" s="1153"/>
      <c r="AOW116" s="1153"/>
      <c r="AOX116" s="1153"/>
      <c r="AOY116" s="1153"/>
      <c r="AOZ116" s="1153"/>
      <c r="APA116" s="1153"/>
      <c r="APB116" s="1153"/>
      <c r="APC116" s="1153"/>
      <c r="APD116" s="1153"/>
      <c r="APE116" s="1153"/>
      <c r="APF116" s="1153"/>
      <c r="APG116" s="1153"/>
      <c r="APH116" s="1153"/>
      <c r="API116" s="1153"/>
      <c r="APJ116" s="1153"/>
      <c r="APK116" s="1153"/>
      <c r="APL116" s="1153"/>
      <c r="APM116" s="1153"/>
      <c r="APN116" s="1153"/>
      <c r="APO116" s="1153"/>
      <c r="APP116" s="1153"/>
      <c r="APQ116" s="1153"/>
      <c r="APR116" s="1153"/>
      <c r="APS116" s="1153"/>
      <c r="APT116" s="1153"/>
      <c r="APU116" s="1153"/>
      <c r="APV116" s="1153"/>
      <c r="APW116" s="1153"/>
      <c r="APX116" s="1153"/>
      <c r="APY116" s="1153"/>
      <c r="APZ116" s="1153"/>
      <c r="AQA116" s="1153"/>
      <c r="AQB116" s="1153"/>
      <c r="AQC116" s="1153"/>
      <c r="AQD116" s="1153"/>
      <c r="AQE116" s="1153"/>
      <c r="AQF116" s="1153"/>
      <c r="AQG116" s="1153"/>
      <c r="AQH116" s="1153"/>
      <c r="AQI116" s="1153"/>
      <c r="AQJ116" s="1153"/>
      <c r="AQK116" s="1153"/>
      <c r="AQL116" s="1153"/>
      <c r="AQM116" s="1153"/>
      <c r="AQN116" s="1153"/>
      <c r="AQO116" s="1153"/>
      <c r="AQP116" s="1153"/>
      <c r="AQQ116" s="1153"/>
      <c r="AQR116" s="1153"/>
      <c r="AQS116" s="1153"/>
      <c r="AQT116" s="1153"/>
      <c r="AQU116" s="1153"/>
      <c r="AQV116" s="1153"/>
      <c r="AQW116" s="1153"/>
      <c r="AQX116" s="1153"/>
      <c r="AQY116" s="1153"/>
      <c r="AQZ116" s="1153"/>
      <c r="ARA116" s="1153"/>
      <c r="ARB116" s="1153"/>
      <c r="ARC116" s="1153"/>
      <c r="ARD116" s="1153"/>
      <c r="ARE116" s="1153"/>
      <c r="ARF116" s="1153"/>
      <c r="ARG116" s="1153"/>
      <c r="ARH116" s="1153"/>
      <c r="ARI116" s="1153"/>
      <c r="ARJ116" s="1153"/>
      <c r="ARK116" s="1153"/>
      <c r="ARL116" s="1153"/>
      <c r="ARM116" s="1153"/>
      <c r="ARN116" s="1153"/>
      <c r="ARO116" s="1153"/>
      <c r="ARP116" s="1153"/>
      <c r="ARQ116" s="1153"/>
      <c r="ARR116" s="1153"/>
      <c r="ARS116" s="1153"/>
      <c r="ART116" s="1153"/>
      <c r="ARU116" s="1153"/>
      <c r="ARV116" s="1153"/>
      <c r="ARW116" s="1153"/>
      <c r="ARX116" s="1153"/>
      <c r="ARY116" s="1153"/>
      <c r="ARZ116" s="1153"/>
      <c r="ASA116" s="1153"/>
      <c r="ASB116" s="1153"/>
      <c r="ASC116" s="1153"/>
      <c r="ASD116" s="1153"/>
      <c r="ASE116" s="1153"/>
      <c r="ASF116" s="1153"/>
      <c r="ASG116" s="1153"/>
      <c r="ASH116" s="1153"/>
      <c r="ASI116" s="1153"/>
      <c r="ASJ116" s="1153"/>
      <c r="ASK116" s="1153"/>
      <c r="ASL116" s="1153"/>
      <c r="ASM116" s="1153"/>
      <c r="ASN116" s="1153"/>
      <c r="ASO116" s="1153"/>
      <c r="ASP116" s="1153"/>
      <c r="ASQ116" s="1153"/>
      <c r="ASR116" s="1153"/>
      <c r="ASS116" s="1153"/>
      <c r="AST116" s="1153"/>
      <c r="ASU116" s="1153"/>
      <c r="ASV116" s="1153"/>
      <c r="ASW116" s="1153"/>
      <c r="ASX116" s="1153"/>
      <c r="ASY116" s="1153"/>
      <c r="ASZ116" s="1153"/>
      <c r="ATA116" s="1153"/>
      <c r="ATB116" s="1153"/>
      <c r="ATC116" s="1153"/>
      <c r="ATD116" s="1153"/>
      <c r="ATE116" s="1153"/>
      <c r="ATF116" s="1153"/>
      <c r="ATG116" s="1153"/>
      <c r="ATH116" s="1153"/>
      <c r="ATI116" s="1153"/>
      <c r="ATJ116" s="1153"/>
      <c r="ATK116" s="1153"/>
      <c r="ATL116" s="1153"/>
      <c r="ATM116" s="1153"/>
      <c r="ATN116" s="1153"/>
      <c r="ATO116" s="1153"/>
      <c r="ATP116" s="1153"/>
      <c r="ATQ116" s="1153"/>
      <c r="ATR116" s="1153"/>
      <c r="ATS116" s="1153"/>
      <c r="ATT116" s="1153"/>
      <c r="ATU116" s="1153"/>
      <c r="ATV116" s="1153"/>
      <c r="ATW116" s="1153"/>
      <c r="ATX116" s="1153"/>
      <c r="ATY116" s="1153"/>
      <c r="ATZ116" s="1153"/>
      <c r="AUA116" s="1153"/>
      <c r="AUB116" s="1153"/>
      <c r="AUC116" s="1153"/>
      <c r="AUD116" s="1153"/>
      <c r="AUE116" s="1153"/>
      <c r="AUF116" s="1153"/>
      <c r="AUG116" s="1153"/>
      <c r="AUH116" s="1153"/>
      <c r="AUI116" s="1153"/>
      <c r="AUJ116" s="1153"/>
      <c r="AUK116" s="1153"/>
      <c r="AUL116" s="1153"/>
      <c r="AUM116" s="1153"/>
      <c r="AUN116" s="1153"/>
      <c r="AUO116" s="1153"/>
      <c r="AUP116" s="1153"/>
      <c r="AUQ116" s="1153"/>
      <c r="AUR116" s="1153"/>
      <c r="AUS116" s="1153"/>
      <c r="AUT116" s="1153"/>
      <c r="AUU116" s="1153"/>
      <c r="AUV116" s="1153"/>
      <c r="AUW116" s="1153"/>
      <c r="AUX116" s="1153"/>
      <c r="AUY116" s="1153"/>
      <c r="AUZ116" s="1153"/>
      <c r="AVA116" s="1153"/>
      <c r="AVB116" s="1153"/>
      <c r="AVC116" s="1153"/>
      <c r="AVD116" s="1153"/>
      <c r="AVE116" s="1153"/>
      <c r="AVF116" s="1153"/>
      <c r="AVG116" s="1153"/>
      <c r="AVH116" s="1153"/>
      <c r="AVI116" s="1153"/>
      <c r="AVJ116" s="1153"/>
      <c r="AVK116" s="1153"/>
      <c r="AVL116" s="1153"/>
      <c r="AVM116" s="1153"/>
      <c r="AVN116" s="1153"/>
      <c r="AVO116" s="1153"/>
      <c r="AVP116" s="1153"/>
      <c r="AVQ116" s="1153"/>
      <c r="AVR116" s="1153"/>
      <c r="AVS116" s="1153"/>
      <c r="AVT116" s="1153"/>
      <c r="AVU116" s="1153"/>
      <c r="AVV116" s="1153"/>
      <c r="AVW116" s="1153"/>
      <c r="AVX116" s="1153"/>
      <c r="AVY116" s="1153"/>
      <c r="AVZ116" s="1153"/>
      <c r="AWA116" s="1153"/>
      <c r="AWB116" s="1153"/>
      <c r="AWC116" s="1153"/>
      <c r="AWD116" s="1153"/>
      <c r="AWE116" s="1153"/>
      <c r="AWF116" s="1153"/>
      <c r="AWG116" s="1153"/>
      <c r="AWH116" s="1153"/>
      <c r="AWI116" s="1153"/>
      <c r="AWJ116" s="1153"/>
      <c r="AWK116" s="1153"/>
      <c r="AWL116" s="1153"/>
      <c r="AWM116" s="1153"/>
      <c r="AWN116" s="1153"/>
      <c r="AWO116" s="1153"/>
      <c r="AWP116" s="1153"/>
      <c r="AWQ116" s="1153"/>
      <c r="AWR116" s="1153"/>
      <c r="AWS116" s="1153"/>
      <c r="AWT116" s="1153"/>
      <c r="AWU116" s="1153"/>
      <c r="AWV116" s="1153"/>
      <c r="AWW116" s="1153"/>
      <c r="AWX116" s="1153"/>
      <c r="AWY116" s="1153"/>
      <c r="AWZ116" s="1153"/>
      <c r="AXA116" s="1153"/>
      <c r="AXB116" s="1153"/>
      <c r="AXC116" s="1153"/>
      <c r="AXD116" s="1153"/>
      <c r="AXE116" s="1153"/>
      <c r="AXF116" s="1153"/>
      <c r="AXG116" s="1153"/>
      <c r="AXH116" s="1153"/>
      <c r="AXI116" s="1153"/>
      <c r="AXJ116" s="1153"/>
      <c r="AXK116" s="1153"/>
      <c r="AXL116" s="1153"/>
      <c r="AXM116" s="1153"/>
      <c r="AXN116" s="1153"/>
      <c r="AXO116" s="1153"/>
      <c r="AXP116" s="1153"/>
      <c r="AXQ116" s="1153"/>
      <c r="AXR116" s="1153"/>
      <c r="AXS116" s="1153"/>
      <c r="AXT116" s="1153"/>
      <c r="AXU116" s="1153"/>
      <c r="AXV116" s="1153"/>
      <c r="AXW116" s="1153"/>
      <c r="AXX116" s="1153"/>
      <c r="AXY116" s="1153"/>
      <c r="AXZ116" s="1153"/>
      <c r="AYA116" s="1153"/>
      <c r="AYB116" s="1153"/>
      <c r="AYC116" s="1153"/>
      <c r="AYD116" s="1153"/>
      <c r="AYE116" s="1153"/>
      <c r="AYF116" s="1153"/>
      <c r="AYG116" s="1153"/>
      <c r="AYH116" s="1153"/>
      <c r="AYI116" s="1153"/>
      <c r="AYJ116" s="1153"/>
      <c r="AYK116" s="1153"/>
      <c r="AYL116" s="1153"/>
      <c r="AYM116" s="1153"/>
      <c r="AYN116" s="1153"/>
      <c r="AYO116" s="1153"/>
      <c r="AYP116" s="1153"/>
      <c r="AYQ116" s="1153"/>
      <c r="AYR116" s="1153"/>
      <c r="AYS116" s="1153"/>
      <c r="AYT116" s="1153"/>
      <c r="AYU116" s="1153"/>
      <c r="AYV116" s="1153"/>
      <c r="AYW116" s="1153"/>
      <c r="AYX116" s="1153"/>
      <c r="AYY116" s="1153"/>
      <c r="AYZ116" s="1153"/>
      <c r="AZA116" s="1153"/>
      <c r="AZB116" s="1153"/>
      <c r="AZC116" s="1153"/>
      <c r="AZD116" s="1153"/>
      <c r="AZE116" s="1153"/>
      <c r="AZF116" s="1153"/>
      <c r="AZG116" s="1153"/>
      <c r="AZH116" s="1153"/>
      <c r="AZI116" s="1153"/>
      <c r="AZJ116" s="1153"/>
      <c r="AZK116" s="1153"/>
      <c r="AZL116" s="1153"/>
      <c r="AZM116" s="1153"/>
      <c r="AZN116" s="1153"/>
      <c r="AZO116" s="1153"/>
      <c r="AZP116" s="1153"/>
      <c r="AZQ116" s="1153"/>
      <c r="AZR116" s="1153"/>
      <c r="AZS116" s="1153"/>
      <c r="AZT116" s="1153"/>
      <c r="AZU116" s="1153"/>
      <c r="AZV116" s="1153"/>
      <c r="AZW116" s="1153"/>
      <c r="AZX116" s="1153"/>
      <c r="AZY116" s="1153"/>
      <c r="AZZ116" s="1153"/>
      <c r="BAA116" s="1153"/>
      <c r="BAB116" s="1153"/>
      <c r="BAC116" s="1153"/>
      <c r="BAD116" s="1153"/>
      <c r="BAE116" s="1153"/>
      <c r="BAF116" s="1153"/>
      <c r="BAG116" s="1153"/>
      <c r="BAH116" s="1153"/>
      <c r="BAI116" s="1153"/>
      <c r="BAJ116" s="1153"/>
      <c r="BAK116" s="1153"/>
      <c r="BAL116" s="1153"/>
      <c r="BAM116" s="1153"/>
      <c r="BAN116" s="1153"/>
      <c r="BAO116" s="1153"/>
      <c r="BAP116" s="1153"/>
      <c r="BAQ116" s="1153"/>
      <c r="BAR116" s="1153"/>
      <c r="BAS116" s="1153"/>
      <c r="BAT116" s="1153"/>
      <c r="BAU116" s="1153"/>
      <c r="BAV116" s="1153"/>
      <c r="BAW116" s="1153"/>
      <c r="BAX116" s="1153"/>
      <c r="BAY116" s="1153"/>
      <c r="BAZ116" s="1153"/>
      <c r="BBA116" s="1153"/>
      <c r="BBB116" s="1153"/>
      <c r="BBC116" s="1153"/>
      <c r="BBD116" s="1153"/>
      <c r="BBE116" s="1153"/>
      <c r="BBF116" s="1153"/>
      <c r="BBG116" s="1153"/>
      <c r="BBH116" s="1153"/>
      <c r="BBI116" s="1153"/>
      <c r="BBJ116" s="1153"/>
      <c r="BBK116" s="1153"/>
      <c r="BBL116" s="1153"/>
      <c r="BBM116" s="1153"/>
      <c r="BBN116" s="1153"/>
      <c r="BBO116" s="1153"/>
      <c r="BBP116" s="1153"/>
      <c r="BBQ116" s="1153"/>
      <c r="BBR116" s="1153"/>
      <c r="BBS116" s="1153"/>
      <c r="BBT116" s="1153"/>
      <c r="BBU116" s="1153"/>
      <c r="BBV116" s="1153"/>
      <c r="BBW116" s="1153"/>
      <c r="BBX116" s="1153"/>
      <c r="BBY116" s="1153"/>
      <c r="BBZ116" s="1153"/>
      <c r="BCA116" s="1153"/>
      <c r="BCB116" s="1153"/>
      <c r="BCC116" s="1153"/>
      <c r="BCD116" s="1153"/>
      <c r="BCE116" s="1153"/>
      <c r="BCF116" s="1153"/>
      <c r="BCG116" s="1153"/>
      <c r="BCH116" s="1153"/>
      <c r="BCI116" s="1153"/>
      <c r="BCJ116" s="1153"/>
      <c r="BCK116" s="1153"/>
      <c r="BCL116" s="1153"/>
      <c r="BCM116" s="1153"/>
      <c r="BCN116" s="1153"/>
      <c r="BCO116" s="1153"/>
      <c r="BCP116" s="1153"/>
      <c r="BCQ116" s="1153"/>
      <c r="BCR116" s="1153"/>
      <c r="BCS116" s="1153"/>
      <c r="BCT116" s="1153"/>
      <c r="BCU116" s="1153"/>
      <c r="BCV116" s="1153"/>
      <c r="BCW116" s="1153"/>
      <c r="BCX116" s="1153"/>
      <c r="BCY116" s="1153"/>
      <c r="BCZ116" s="1153"/>
      <c r="BDA116" s="1153"/>
      <c r="BDB116" s="1153"/>
      <c r="BDC116" s="1153"/>
      <c r="BDD116" s="1153"/>
      <c r="BDE116" s="1153"/>
      <c r="BDF116" s="1153"/>
      <c r="BDG116" s="1153"/>
      <c r="BDH116" s="1153"/>
      <c r="BDI116" s="1153"/>
      <c r="BDJ116" s="1153"/>
      <c r="BDK116" s="1153"/>
      <c r="BDL116" s="1153"/>
      <c r="BDM116" s="1153"/>
      <c r="BDN116" s="1153"/>
      <c r="BDO116" s="1153"/>
      <c r="BDP116" s="1153"/>
      <c r="BDQ116" s="1153"/>
      <c r="BDR116" s="1153"/>
      <c r="BDS116" s="1153"/>
      <c r="BDT116" s="1153"/>
      <c r="BDU116" s="1153"/>
      <c r="BDV116" s="1153"/>
      <c r="BDW116" s="1153"/>
      <c r="BDX116" s="1153"/>
      <c r="BDY116" s="1153"/>
      <c r="BDZ116" s="1153"/>
      <c r="BEA116" s="1153"/>
      <c r="BEB116" s="1153"/>
      <c r="BEC116" s="1153"/>
      <c r="BED116" s="1153"/>
      <c r="BEE116" s="1153"/>
      <c r="BEF116" s="1153"/>
      <c r="BEG116" s="1153"/>
      <c r="BEH116" s="1153"/>
      <c r="BEI116" s="1153"/>
      <c r="BEJ116" s="1153"/>
      <c r="BEK116" s="1153"/>
      <c r="BEL116" s="1153"/>
      <c r="BEM116" s="1153"/>
      <c r="BEN116" s="1153"/>
      <c r="BEO116" s="1153"/>
      <c r="BEP116" s="1153"/>
      <c r="BEQ116" s="1153"/>
      <c r="BER116" s="1153"/>
      <c r="BES116" s="1153"/>
      <c r="BET116" s="1153"/>
      <c r="BEU116" s="1153"/>
      <c r="BEV116" s="1153"/>
      <c r="BEW116" s="1153"/>
      <c r="BEX116" s="1153"/>
      <c r="BEY116" s="1153"/>
      <c r="BEZ116" s="1153"/>
      <c r="BFA116" s="1153"/>
      <c r="BFB116" s="1153"/>
      <c r="BFC116" s="1153"/>
      <c r="BFD116" s="1153"/>
      <c r="BFE116" s="1153"/>
      <c r="BFF116" s="1153"/>
      <c r="BFG116" s="1153"/>
      <c r="BFH116" s="1153"/>
      <c r="BFI116" s="1153"/>
      <c r="BFJ116" s="1153"/>
      <c r="BFK116" s="1153"/>
      <c r="BFL116" s="1153"/>
      <c r="BFM116" s="1153"/>
      <c r="BFN116" s="1153"/>
      <c r="BFO116" s="1153"/>
      <c r="BFP116" s="1153"/>
      <c r="BFQ116" s="1153"/>
      <c r="BFR116" s="1153"/>
      <c r="BFS116" s="1153"/>
      <c r="BFT116" s="1153"/>
      <c r="BFU116" s="1153"/>
      <c r="BFV116" s="1153"/>
      <c r="BFW116" s="1153"/>
      <c r="BFX116" s="1153"/>
      <c r="BFY116" s="1153"/>
      <c r="BFZ116" s="1153"/>
      <c r="BGA116" s="1153"/>
      <c r="BGB116" s="1153"/>
      <c r="BGC116" s="1153"/>
      <c r="BGD116" s="1153"/>
      <c r="BGE116" s="1153"/>
      <c r="BGF116" s="1153"/>
      <c r="BGG116" s="1153"/>
      <c r="BGH116" s="1153"/>
      <c r="BGI116" s="1153"/>
      <c r="BGJ116" s="1153"/>
      <c r="BGK116" s="1153"/>
      <c r="BGL116" s="1153"/>
      <c r="BGM116" s="1153"/>
      <c r="BGN116" s="1153"/>
      <c r="BGO116" s="1153"/>
      <c r="BGP116" s="1153"/>
      <c r="BGQ116" s="1153"/>
      <c r="BGR116" s="1153"/>
      <c r="BGS116" s="1153"/>
      <c r="BGT116" s="1153"/>
      <c r="BGU116" s="1153"/>
      <c r="BGV116" s="1153"/>
      <c r="BGW116" s="1153"/>
      <c r="BGX116" s="1153"/>
      <c r="BGY116" s="1153"/>
      <c r="BGZ116" s="1153"/>
      <c r="BHA116" s="1153"/>
      <c r="BHB116" s="1153"/>
      <c r="BHC116" s="1153"/>
      <c r="BHD116" s="1153"/>
      <c r="BHE116" s="1153"/>
      <c r="BHF116" s="1153"/>
      <c r="BHG116" s="1153"/>
      <c r="BHH116" s="1153"/>
      <c r="BHI116" s="1153"/>
      <c r="BHJ116" s="1153"/>
      <c r="BHK116" s="1153"/>
      <c r="BHL116" s="1153"/>
      <c r="BHM116" s="1153"/>
      <c r="BHN116" s="1153"/>
      <c r="BHO116" s="1153"/>
      <c r="BHP116" s="1153"/>
      <c r="BHQ116" s="1153"/>
      <c r="BHR116" s="1153"/>
      <c r="BHS116" s="1153"/>
      <c r="BHT116" s="1153"/>
      <c r="BHU116" s="1153"/>
      <c r="BHV116" s="1153"/>
      <c r="BHW116" s="1153"/>
      <c r="BHX116" s="1153"/>
      <c r="BHY116" s="1153"/>
      <c r="BHZ116" s="1153"/>
      <c r="BIA116" s="1153"/>
      <c r="BIB116" s="1153"/>
      <c r="BIC116" s="1153"/>
      <c r="BID116" s="1153"/>
      <c r="BIE116" s="1153"/>
      <c r="BIF116" s="1153"/>
      <c r="BIG116" s="1153"/>
      <c r="BIH116" s="1153"/>
      <c r="BII116" s="1153"/>
      <c r="BIJ116" s="1153"/>
      <c r="BIK116" s="1153"/>
      <c r="BIL116" s="1153"/>
      <c r="BIM116" s="1153"/>
      <c r="BIN116" s="1153"/>
      <c r="BIO116" s="1153"/>
      <c r="BIP116" s="1153"/>
      <c r="BIQ116" s="1153"/>
      <c r="BIR116" s="1153"/>
      <c r="BIS116" s="1153"/>
      <c r="BIT116" s="1153"/>
      <c r="BIU116" s="1153"/>
      <c r="BIV116" s="1153"/>
      <c r="BIW116" s="1153"/>
      <c r="BIX116" s="1153"/>
      <c r="BIY116" s="1153"/>
      <c r="BIZ116" s="1153"/>
      <c r="BJA116" s="1153"/>
      <c r="BJB116" s="1153"/>
      <c r="BJC116" s="1153"/>
      <c r="BJD116" s="1153"/>
      <c r="BJE116" s="1153"/>
      <c r="BJF116" s="1153"/>
      <c r="BJG116" s="1153"/>
      <c r="BJH116" s="1153"/>
      <c r="BJI116" s="1153"/>
      <c r="BJJ116" s="1153"/>
      <c r="BJK116" s="1153"/>
      <c r="BJL116" s="1153"/>
      <c r="BJM116" s="1153"/>
      <c r="BJN116" s="1153"/>
      <c r="BJO116" s="1153"/>
      <c r="BJP116" s="1153"/>
      <c r="BJQ116" s="1153"/>
      <c r="BJR116" s="1153"/>
      <c r="BJS116" s="1153"/>
      <c r="BJT116" s="1153"/>
      <c r="BJU116" s="1153"/>
      <c r="BJV116" s="1153"/>
      <c r="BJW116" s="1153"/>
      <c r="BJX116" s="1153"/>
      <c r="BJY116" s="1153"/>
      <c r="BJZ116" s="1153"/>
      <c r="BKA116" s="1153"/>
      <c r="BKB116" s="1153"/>
      <c r="BKC116" s="1153"/>
      <c r="BKD116" s="1153"/>
      <c r="BKE116" s="1153"/>
      <c r="BKF116" s="1153"/>
      <c r="BKG116" s="1153"/>
      <c r="BKH116" s="1153"/>
      <c r="BKI116" s="1153"/>
      <c r="BKJ116" s="1153"/>
      <c r="BKK116" s="1153"/>
      <c r="BKL116" s="1153"/>
      <c r="BKM116" s="1153"/>
      <c r="BKN116" s="1153"/>
      <c r="BKO116" s="1153"/>
      <c r="BKP116" s="1153"/>
      <c r="BKQ116" s="1153"/>
      <c r="BKR116" s="1153"/>
      <c r="BKS116" s="1153"/>
      <c r="BKT116" s="1153"/>
      <c r="BKU116" s="1153"/>
      <c r="BKV116" s="1153"/>
      <c r="BKW116" s="1153"/>
      <c r="BKX116" s="1153"/>
      <c r="BKY116" s="1153"/>
      <c r="BKZ116" s="1153"/>
      <c r="BLA116" s="1153"/>
      <c r="BLB116" s="1153"/>
      <c r="BLC116" s="1153"/>
      <c r="BLD116" s="1153"/>
      <c r="BLE116" s="1153"/>
      <c r="BLF116" s="1153"/>
      <c r="BLG116" s="1153"/>
      <c r="BLH116" s="1153"/>
      <c r="BLI116" s="1153"/>
      <c r="BLJ116" s="1153"/>
      <c r="BLK116" s="1153"/>
      <c r="BLL116" s="1153"/>
      <c r="BLM116" s="1153"/>
      <c r="BLN116" s="1153"/>
      <c r="BLO116" s="1153"/>
      <c r="BLP116" s="1153"/>
      <c r="BLQ116" s="1153"/>
      <c r="BLR116" s="1153"/>
      <c r="BLS116" s="1153"/>
      <c r="BLT116" s="1153"/>
      <c r="BLU116" s="1153"/>
      <c r="BLV116" s="1153"/>
      <c r="BLW116" s="1153"/>
      <c r="BLX116" s="1153"/>
      <c r="BLY116" s="1153"/>
      <c r="BLZ116" s="1153"/>
      <c r="BMA116" s="1153"/>
      <c r="BMB116" s="1153"/>
      <c r="BMC116" s="1153"/>
      <c r="BMD116" s="1153"/>
      <c r="BME116" s="1153"/>
      <c r="BMF116" s="1153"/>
      <c r="BMG116" s="1153"/>
      <c r="BMH116" s="1153"/>
      <c r="BMI116" s="1153"/>
      <c r="BMJ116" s="1153"/>
      <c r="BMK116" s="1153"/>
      <c r="BML116" s="1153"/>
      <c r="BMM116" s="1153"/>
      <c r="BMN116" s="1153"/>
      <c r="BMO116" s="1153"/>
      <c r="BMP116" s="1153"/>
      <c r="BMQ116" s="1153"/>
      <c r="BMR116" s="1153"/>
      <c r="BMS116" s="1153"/>
      <c r="BMT116" s="1153"/>
      <c r="BMU116" s="1153"/>
      <c r="BMV116" s="1153"/>
      <c r="BMW116" s="1153"/>
      <c r="BMX116" s="1153"/>
      <c r="BMY116" s="1153"/>
      <c r="BMZ116" s="1153"/>
      <c r="BNA116" s="1153"/>
      <c r="BNB116" s="1153"/>
      <c r="BNC116" s="1153"/>
      <c r="BND116" s="1153"/>
      <c r="BNE116" s="1153"/>
      <c r="BNF116" s="1153"/>
      <c r="BNG116" s="1153"/>
      <c r="BNH116" s="1153"/>
      <c r="BNI116" s="1153"/>
      <c r="BNJ116" s="1153"/>
      <c r="BNK116" s="1153"/>
      <c r="BNL116" s="1153"/>
      <c r="BNM116" s="1153"/>
      <c r="BNN116" s="1153"/>
      <c r="BNO116" s="1153"/>
      <c r="BNP116" s="1153"/>
      <c r="BNQ116" s="1153"/>
      <c r="BNR116" s="1153"/>
      <c r="BNS116" s="1153"/>
      <c r="BNT116" s="1153"/>
      <c r="BNU116" s="1153"/>
      <c r="BNV116" s="1153"/>
      <c r="BNW116" s="1153"/>
      <c r="BNX116" s="1153"/>
      <c r="BNY116" s="1153"/>
      <c r="BNZ116" s="1153"/>
      <c r="BOA116" s="1153"/>
      <c r="BOB116" s="1153"/>
      <c r="BOC116" s="1153"/>
      <c r="BOD116" s="1153"/>
      <c r="BOE116" s="1153"/>
      <c r="BOF116" s="1153"/>
      <c r="BOG116" s="1153"/>
      <c r="BOH116" s="1153"/>
      <c r="BOI116" s="1153"/>
      <c r="BOJ116" s="1153"/>
      <c r="BOK116" s="1153"/>
      <c r="BOL116" s="1153"/>
      <c r="BOM116" s="1153"/>
      <c r="BON116" s="1153"/>
      <c r="BOO116" s="1153"/>
      <c r="BOP116" s="1153"/>
      <c r="BOQ116" s="1153"/>
      <c r="BOR116" s="1153"/>
      <c r="BOS116" s="1153"/>
      <c r="BOT116" s="1153"/>
      <c r="BOU116" s="1153"/>
      <c r="BOV116" s="1153"/>
      <c r="BOW116" s="1153"/>
      <c r="BOX116" s="1153"/>
      <c r="BOY116" s="1153"/>
      <c r="BOZ116" s="1153"/>
      <c r="BPA116" s="1153"/>
      <c r="BPB116" s="1153"/>
      <c r="BPC116" s="1153"/>
      <c r="BPD116" s="1153"/>
      <c r="BPE116" s="1153"/>
      <c r="BPF116" s="1153"/>
      <c r="BPG116" s="1153"/>
      <c r="BPH116" s="1153"/>
      <c r="BPI116" s="1153"/>
      <c r="BPJ116" s="1153"/>
      <c r="BPK116" s="1153"/>
      <c r="BPL116" s="1153"/>
      <c r="BPM116" s="1153"/>
      <c r="BPN116" s="1153"/>
      <c r="BPO116" s="1153"/>
      <c r="BPP116" s="1153"/>
      <c r="BPQ116" s="1153"/>
      <c r="BPR116" s="1153"/>
      <c r="BPS116" s="1153"/>
      <c r="BPT116" s="1153"/>
      <c r="BPU116" s="1153"/>
      <c r="BPV116" s="1153"/>
      <c r="BPW116" s="1153"/>
      <c r="BPX116" s="1153"/>
      <c r="BPY116" s="1153"/>
      <c r="BPZ116" s="1153"/>
      <c r="BQA116" s="1153"/>
      <c r="BQB116" s="1153"/>
      <c r="BQC116" s="1153"/>
      <c r="BQD116" s="1153"/>
      <c r="BQE116" s="1153"/>
      <c r="BQF116" s="1153"/>
      <c r="BQG116" s="1153"/>
      <c r="BQH116" s="1153"/>
      <c r="BQI116" s="1153"/>
      <c r="BQJ116" s="1153"/>
      <c r="BQK116" s="1153"/>
      <c r="BQL116" s="1153"/>
      <c r="BQM116" s="1153"/>
      <c r="BQN116" s="1153"/>
      <c r="BQO116" s="1153"/>
      <c r="BQP116" s="1153"/>
      <c r="BQQ116" s="1153"/>
      <c r="BQR116" s="1153"/>
      <c r="BQS116" s="1153"/>
      <c r="BQT116" s="1153"/>
      <c r="BQU116" s="1153"/>
      <c r="BQV116" s="1153"/>
      <c r="BQW116" s="1153"/>
      <c r="BQX116" s="1153"/>
      <c r="BQY116" s="1153"/>
      <c r="BQZ116" s="1153"/>
      <c r="BRA116" s="1153"/>
      <c r="BRB116" s="1153"/>
      <c r="BRC116" s="1153"/>
      <c r="BRD116" s="1153"/>
      <c r="BRE116" s="1153"/>
      <c r="BRF116" s="1153"/>
      <c r="BRG116" s="1153"/>
      <c r="BRH116" s="1153"/>
      <c r="BRI116" s="1153"/>
      <c r="BRJ116" s="1153"/>
      <c r="BRK116" s="1153"/>
      <c r="BRL116" s="1153"/>
      <c r="BRM116" s="1153"/>
      <c r="BRN116" s="1153"/>
      <c r="BRO116" s="1153"/>
      <c r="BRP116" s="1153"/>
      <c r="BRQ116" s="1153"/>
      <c r="BRR116" s="1153"/>
      <c r="BRS116" s="1153"/>
      <c r="BRT116" s="1153"/>
      <c r="BRU116" s="1153"/>
      <c r="BRV116" s="1153"/>
      <c r="BRW116" s="1153"/>
      <c r="BRX116" s="1153"/>
      <c r="BRY116" s="1153"/>
      <c r="BRZ116" s="1153"/>
      <c r="BSA116" s="1153"/>
      <c r="BSB116" s="1153"/>
      <c r="BSC116" s="1153"/>
      <c r="BSD116" s="1153"/>
      <c r="BSE116" s="1153"/>
      <c r="BSF116" s="1153"/>
      <c r="BSG116" s="1153"/>
      <c r="BSH116" s="1153"/>
      <c r="BSI116" s="1153"/>
      <c r="BSJ116" s="1153"/>
      <c r="BSK116" s="1153"/>
      <c r="BSL116" s="1153"/>
      <c r="BSM116" s="1153"/>
      <c r="BSN116" s="1153"/>
      <c r="BSO116" s="1153"/>
      <c r="BSP116" s="1153"/>
      <c r="BSQ116" s="1153"/>
      <c r="BSR116" s="1153"/>
      <c r="BSS116" s="1153"/>
      <c r="BST116" s="1153"/>
      <c r="BSU116" s="1153"/>
      <c r="BSV116" s="1153"/>
      <c r="BSW116" s="1153"/>
      <c r="BSX116" s="1153"/>
      <c r="BSY116" s="1153"/>
      <c r="BSZ116" s="1153"/>
      <c r="BTA116" s="1153"/>
      <c r="BTB116" s="1153"/>
      <c r="BTC116" s="1153"/>
      <c r="BTD116" s="1153"/>
      <c r="BTE116" s="1153"/>
      <c r="BTF116" s="1153"/>
      <c r="BTG116" s="1153"/>
      <c r="BTH116" s="1153"/>
      <c r="BTI116" s="1153"/>
      <c r="BTJ116" s="1153"/>
      <c r="BTK116" s="1153"/>
      <c r="BTL116" s="1153"/>
      <c r="BTM116" s="1153"/>
      <c r="BTN116" s="1153"/>
      <c r="BTO116" s="1153"/>
      <c r="BTP116" s="1153"/>
      <c r="BTQ116" s="1153"/>
      <c r="BTR116" s="1153"/>
      <c r="BTS116" s="1153"/>
      <c r="BTT116" s="1153"/>
      <c r="BTU116" s="1153"/>
      <c r="BTV116" s="1153"/>
      <c r="BTW116" s="1153"/>
      <c r="BTX116" s="1153"/>
      <c r="BTY116" s="1153"/>
      <c r="BTZ116" s="1153"/>
      <c r="BUA116" s="1153"/>
      <c r="BUB116" s="1153"/>
      <c r="BUC116" s="1153"/>
      <c r="BUD116" s="1153"/>
      <c r="BUE116" s="1153"/>
      <c r="BUF116" s="1153"/>
      <c r="BUG116" s="1153"/>
      <c r="BUH116" s="1153"/>
      <c r="BUI116" s="1153"/>
      <c r="BUJ116" s="1153"/>
      <c r="BUK116" s="1153"/>
      <c r="BUL116" s="1153"/>
      <c r="BUM116" s="1153"/>
      <c r="BUN116" s="1153"/>
      <c r="BUO116" s="1153"/>
      <c r="BUP116" s="1153"/>
      <c r="BUQ116" s="1153"/>
      <c r="BUR116" s="1153"/>
      <c r="BUS116" s="1153"/>
      <c r="BUT116" s="1153"/>
      <c r="BUU116" s="1153"/>
      <c r="BUV116" s="1153"/>
      <c r="BUW116" s="1153"/>
      <c r="BUX116" s="1153"/>
      <c r="BUY116" s="1153"/>
      <c r="BUZ116" s="1153"/>
      <c r="BVA116" s="1153"/>
      <c r="BVB116" s="1153"/>
      <c r="BVC116" s="1153"/>
      <c r="BVD116" s="1153"/>
      <c r="BVE116" s="1153"/>
      <c r="BVF116" s="1153"/>
      <c r="BVG116" s="1153"/>
      <c r="BVH116" s="1153"/>
      <c r="BVI116" s="1153"/>
      <c r="BVJ116" s="1153"/>
      <c r="BVK116" s="1153"/>
      <c r="BVL116" s="1153"/>
      <c r="BVM116" s="1153"/>
      <c r="BVN116" s="1153"/>
      <c r="BVO116" s="1153"/>
      <c r="BVP116" s="1153"/>
      <c r="BVQ116" s="1153"/>
      <c r="BVR116" s="1153"/>
      <c r="BVS116" s="1153"/>
      <c r="BVT116" s="1153"/>
      <c r="BVU116" s="1153"/>
      <c r="BVV116" s="1153"/>
      <c r="BVW116" s="1153"/>
      <c r="BVX116" s="1153"/>
      <c r="BVY116" s="1153"/>
      <c r="BVZ116" s="1153"/>
      <c r="BWA116" s="1153"/>
      <c r="BWB116" s="1153"/>
      <c r="BWC116" s="1153"/>
      <c r="BWD116" s="1153"/>
      <c r="BWE116" s="1153"/>
      <c r="BWF116" s="1153"/>
      <c r="BWG116" s="1153"/>
      <c r="BWH116" s="1153"/>
      <c r="BWI116" s="1153"/>
      <c r="BWJ116" s="1153"/>
      <c r="BWK116" s="1153"/>
      <c r="BWL116" s="1153"/>
      <c r="BWM116" s="1153"/>
      <c r="BWN116" s="1153"/>
      <c r="BWO116" s="1153"/>
      <c r="BWP116" s="1153"/>
      <c r="BWQ116" s="1153"/>
      <c r="BWR116" s="1153"/>
      <c r="BWS116" s="1153"/>
      <c r="BWT116" s="1153"/>
      <c r="BWU116" s="1153"/>
      <c r="BWV116" s="1153"/>
      <c r="BWW116" s="1153"/>
      <c r="BWX116" s="1153"/>
      <c r="BWY116" s="1153"/>
      <c r="BWZ116" s="1153"/>
      <c r="BXA116" s="1153"/>
      <c r="BXB116" s="1153"/>
      <c r="BXC116" s="1153"/>
      <c r="BXD116" s="1153"/>
      <c r="BXE116" s="1153"/>
      <c r="BXF116" s="1153"/>
      <c r="BXG116" s="1153"/>
      <c r="BXH116" s="1153"/>
      <c r="BXI116" s="1153"/>
      <c r="BXJ116" s="1153"/>
      <c r="BXK116" s="1153"/>
      <c r="BXL116" s="1153"/>
      <c r="BXM116" s="1153"/>
      <c r="BXN116" s="1153"/>
      <c r="BXO116" s="1153"/>
      <c r="BXP116" s="1153"/>
      <c r="BXQ116" s="1153"/>
      <c r="BXR116" s="1153"/>
      <c r="BXS116" s="1153"/>
      <c r="BXT116" s="1153"/>
      <c r="BXU116" s="1153"/>
      <c r="BXV116" s="1153"/>
      <c r="BXW116" s="1153"/>
      <c r="BXX116" s="1153"/>
      <c r="BXY116" s="1153"/>
      <c r="BXZ116" s="1153"/>
      <c r="BYA116" s="1153"/>
      <c r="BYB116" s="1153"/>
      <c r="BYC116" s="1153"/>
      <c r="BYD116" s="1153"/>
      <c r="BYE116" s="1153"/>
      <c r="BYF116" s="1153"/>
      <c r="BYG116" s="1153"/>
      <c r="BYH116" s="1153"/>
      <c r="BYI116" s="1153"/>
      <c r="BYJ116" s="1153"/>
      <c r="BYK116" s="1153"/>
      <c r="BYL116" s="1153"/>
      <c r="BYM116" s="1153"/>
      <c r="BYN116" s="1153"/>
      <c r="BYO116" s="1153"/>
      <c r="BYP116" s="1153"/>
      <c r="BYQ116" s="1153"/>
      <c r="BYR116" s="1153"/>
      <c r="BYS116" s="1153"/>
      <c r="BYT116" s="1153"/>
      <c r="BYU116" s="1153"/>
      <c r="BYV116" s="1153"/>
      <c r="BYW116" s="1153"/>
      <c r="BYX116" s="1153"/>
      <c r="BYY116" s="1153"/>
      <c r="BYZ116" s="1153"/>
      <c r="BZA116" s="1153"/>
      <c r="BZB116" s="1153"/>
      <c r="BZC116" s="1153"/>
      <c r="BZD116" s="1153"/>
      <c r="BZE116" s="1153"/>
      <c r="BZF116" s="1153"/>
      <c r="BZG116" s="1153"/>
      <c r="BZH116" s="1153"/>
      <c r="BZI116" s="1153"/>
      <c r="BZJ116" s="1153"/>
      <c r="BZK116" s="1153"/>
      <c r="BZL116" s="1153"/>
      <c r="BZM116" s="1153"/>
      <c r="BZN116" s="1153"/>
      <c r="BZO116" s="1153"/>
      <c r="BZP116" s="1153"/>
      <c r="BZQ116" s="1153"/>
      <c r="BZR116" s="1153"/>
      <c r="BZS116" s="1153"/>
      <c r="BZT116" s="1153"/>
      <c r="BZU116" s="1153"/>
      <c r="BZV116" s="1153"/>
      <c r="BZW116" s="1153"/>
      <c r="BZX116" s="1153"/>
      <c r="BZY116" s="1153"/>
      <c r="BZZ116" s="1153"/>
      <c r="CAA116" s="1153"/>
      <c r="CAB116" s="1153"/>
      <c r="CAC116" s="1153"/>
      <c r="CAD116" s="1153"/>
      <c r="CAE116" s="1153"/>
      <c r="CAF116" s="1153"/>
      <c r="CAG116" s="1153"/>
      <c r="CAH116" s="1153"/>
      <c r="CAI116" s="1153"/>
      <c r="CAJ116" s="1153"/>
      <c r="CAK116" s="1153"/>
      <c r="CAL116" s="1153"/>
      <c r="CAM116" s="1153"/>
      <c r="CAN116" s="1153"/>
      <c r="CAO116" s="1153"/>
      <c r="CAP116" s="1153"/>
      <c r="CAQ116" s="1153"/>
      <c r="CAR116" s="1153"/>
      <c r="CAS116" s="1153"/>
      <c r="CAT116" s="1153"/>
      <c r="CAU116" s="1153"/>
      <c r="CAV116" s="1153"/>
      <c r="CAW116" s="1153"/>
      <c r="CAX116" s="1153"/>
      <c r="CAY116" s="1153"/>
      <c r="CAZ116" s="1153"/>
      <c r="CBA116" s="1153"/>
      <c r="CBB116" s="1153"/>
      <c r="CBC116" s="1153"/>
      <c r="CBD116" s="1153"/>
      <c r="CBE116" s="1153"/>
      <c r="CBF116" s="1153"/>
      <c r="CBG116" s="1153"/>
      <c r="CBH116" s="1153"/>
      <c r="CBI116" s="1153"/>
      <c r="CBJ116" s="1153"/>
      <c r="CBK116" s="1153"/>
      <c r="CBL116" s="1153"/>
      <c r="CBM116" s="1153"/>
      <c r="CBN116" s="1153"/>
      <c r="CBO116" s="1153"/>
      <c r="CBP116" s="1153"/>
      <c r="CBQ116" s="1153"/>
      <c r="CBR116" s="1153"/>
      <c r="CBS116" s="1153"/>
      <c r="CBT116" s="1153"/>
      <c r="CBU116" s="1153"/>
      <c r="CBV116" s="1153"/>
      <c r="CBW116" s="1153"/>
      <c r="CBX116" s="1153"/>
      <c r="CBY116" s="1153"/>
      <c r="CBZ116" s="1153"/>
      <c r="CCA116" s="1153"/>
      <c r="CCB116" s="1153"/>
      <c r="CCC116" s="1153"/>
      <c r="CCD116" s="1153"/>
      <c r="CCE116" s="1153"/>
      <c r="CCF116" s="1153"/>
      <c r="CCG116" s="1153"/>
      <c r="CCH116" s="1153"/>
      <c r="CCI116" s="1153"/>
      <c r="CCJ116" s="1153"/>
      <c r="CCK116" s="1153"/>
      <c r="CCL116" s="1153"/>
      <c r="CCM116" s="1153"/>
      <c r="CCN116" s="1153"/>
      <c r="CCO116" s="1153"/>
      <c r="CCP116" s="1153"/>
      <c r="CCQ116" s="1153"/>
      <c r="CCR116" s="1153"/>
      <c r="CCS116" s="1153"/>
      <c r="CCT116" s="1153"/>
      <c r="CCU116" s="1153"/>
      <c r="CCV116" s="1153"/>
      <c r="CCW116" s="1153"/>
      <c r="CCX116" s="1153"/>
      <c r="CCY116" s="1153"/>
      <c r="CCZ116" s="1153"/>
      <c r="CDA116" s="1153"/>
      <c r="CDB116" s="1153"/>
      <c r="CDC116" s="1153"/>
      <c r="CDD116" s="1153"/>
      <c r="CDE116" s="1153"/>
      <c r="CDF116" s="1153"/>
      <c r="CDG116" s="1153"/>
      <c r="CDH116" s="1153"/>
      <c r="CDI116" s="1153"/>
      <c r="CDJ116" s="1153"/>
      <c r="CDK116" s="1153"/>
      <c r="CDL116" s="1153"/>
      <c r="CDM116" s="1153"/>
      <c r="CDN116" s="1153"/>
      <c r="CDO116" s="1153"/>
      <c r="CDP116" s="1153"/>
      <c r="CDQ116" s="1153"/>
      <c r="CDR116" s="1153"/>
      <c r="CDS116" s="1153"/>
      <c r="CDT116" s="1153"/>
      <c r="CDU116" s="1153"/>
      <c r="CDV116" s="1153"/>
      <c r="CDW116" s="1153"/>
      <c r="CDX116" s="1153"/>
      <c r="CDY116" s="1153"/>
      <c r="CDZ116" s="1153"/>
      <c r="CEA116" s="1153"/>
      <c r="CEB116" s="1153"/>
      <c r="CEC116" s="1153"/>
      <c r="CED116" s="1153"/>
      <c r="CEE116" s="1153"/>
      <c r="CEF116" s="1153"/>
      <c r="CEG116" s="1153"/>
      <c r="CEH116" s="1153"/>
      <c r="CEI116" s="1153"/>
      <c r="CEJ116" s="1153"/>
      <c r="CEK116" s="1153"/>
      <c r="CEL116" s="1153"/>
      <c r="CEM116" s="1153"/>
      <c r="CEN116" s="1153"/>
      <c r="CEO116" s="1153"/>
      <c r="CEP116" s="1153"/>
      <c r="CEQ116" s="1153"/>
      <c r="CER116" s="1153"/>
      <c r="CES116" s="1153"/>
      <c r="CET116" s="1153"/>
      <c r="CEU116" s="1153"/>
      <c r="CEV116" s="1153"/>
      <c r="CEW116" s="1153"/>
      <c r="CEX116" s="1153"/>
      <c r="CEY116" s="1153"/>
      <c r="CEZ116" s="1153"/>
      <c r="CFA116" s="1153"/>
      <c r="CFB116" s="1153"/>
      <c r="CFC116" s="1153"/>
      <c r="CFD116" s="1153"/>
      <c r="CFE116" s="1153"/>
      <c r="CFF116" s="1153"/>
      <c r="CFG116" s="1153"/>
      <c r="CFH116" s="1153"/>
      <c r="CFI116" s="1153"/>
      <c r="CFJ116" s="1153"/>
      <c r="CFK116" s="1153"/>
      <c r="CFL116" s="1153"/>
      <c r="CFM116" s="1153"/>
      <c r="CFN116" s="1153"/>
      <c r="CFO116" s="1153"/>
      <c r="CFP116" s="1153"/>
      <c r="CFQ116" s="1153"/>
      <c r="CFR116" s="1153"/>
      <c r="CFS116" s="1153"/>
      <c r="CFT116" s="1153"/>
      <c r="CFU116" s="1153"/>
      <c r="CFV116" s="1153"/>
      <c r="CFW116" s="1153"/>
      <c r="CFX116" s="1153"/>
      <c r="CFY116" s="1153"/>
      <c r="CFZ116" s="1153"/>
      <c r="CGA116" s="1153"/>
      <c r="CGB116" s="1153"/>
      <c r="CGC116" s="1153"/>
      <c r="CGD116" s="1153"/>
      <c r="CGE116" s="1153"/>
      <c r="CGF116" s="1153"/>
      <c r="CGG116" s="1153"/>
      <c r="CGH116" s="1153"/>
      <c r="CGI116" s="1153"/>
      <c r="CGJ116" s="1153"/>
      <c r="CGK116" s="1153"/>
      <c r="CGL116" s="1153"/>
      <c r="CGM116" s="1153"/>
      <c r="CGN116" s="1153"/>
      <c r="CGO116" s="1153"/>
      <c r="CGP116" s="1153"/>
      <c r="CGQ116" s="1153"/>
      <c r="CGR116" s="1153"/>
      <c r="CGS116" s="1153"/>
      <c r="CGT116" s="1153"/>
      <c r="CGU116" s="1153"/>
      <c r="CGV116" s="1153"/>
      <c r="CGW116" s="1153"/>
      <c r="CGX116" s="1153"/>
      <c r="CGY116" s="1153"/>
      <c r="CGZ116" s="1153"/>
      <c r="CHA116" s="1153"/>
      <c r="CHB116" s="1153"/>
      <c r="CHC116" s="1153"/>
      <c r="CHD116" s="1153"/>
      <c r="CHE116" s="1153"/>
      <c r="CHF116" s="1153"/>
      <c r="CHG116" s="1153"/>
      <c r="CHH116" s="1153"/>
      <c r="CHI116" s="1153"/>
      <c r="CHJ116" s="1153"/>
      <c r="CHK116" s="1153"/>
      <c r="CHL116" s="1153"/>
      <c r="CHM116" s="1153"/>
      <c r="CHN116" s="1153"/>
      <c r="CHO116" s="1153"/>
      <c r="CHP116" s="1153"/>
      <c r="CHQ116" s="1153"/>
      <c r="CHR116" s="1153"/>
      <c r="CHS116" s="1153"/>
      <c r="CHT116" s="1153"/>
      <c r="CHU116" s="1153"/>
      <c r="CHV116" s="1153"/>
      <c r="CHW116" s="1153"/>
      <c r="CHX116" s="1153"/>
      <c r="CHY116" s="1153"/>
      <c r="CHZ116" s="1153"/>
      <c r="CIA116" s="1153"/>
      <c r="CIB116" s="1153"/>
      <c r="CIC116" s="1153"/>
      <c r="CID116" s="1153"/>
      <c r="CIE116" s="1153"/>
      <c r="CIF116" s="1153"/>
      <c r="CIG116" s="1153"/>
      <c r="CIH116" s="1153"/>
      <c r="CII116" s="1153"/>
      <c r="CIJ116" s="1153"/>
      <c r="CIK116" s="1153"/>
      <c r="CIL116" s="1153"/>
      <c r="CIM116" s="1153"/>
      <c r="CIN116" s="1153"/>
      <c r="CIO116" s="1153"/>
      <c r="CIP116" s="1153"/>
      <c r="CIQ116" s="1153"/>
      <c r="CIR116" s="1153"/>
      <c r="CIS116" s="1153"/>
      <c r="CIT116" s="1153"/>
      <c r="CIU116" s="1153"/>
      <c r="CIV116" s="1153"/>
      <c r="CIW116" s="1153"/>
      <c r="CIX116" s="1153"/>
      <c r="CIY116" s="1153"/>
      <c r="CIZ116" s="1153"/>
      <c r="CJA116" s="1153"/>
      <c r="CJB116" s="1153"/>
      <c r="CJC116" s="1153"/>
      <c r="CJD116" s="1153"/>
      <c r="CJE116" s="1153"/>
      <c r="CJF116" s="1153"/>
      <c r="CJG116" s="1153"/>
      <c r="CJH116" s="1153"/>
      <c r="CJI116" s="1153"/>
      <c r="CJJ116" s="1153"/>
      <c r="CJK116" s="1153"/>
      <c r="CJL116" s="1153"/>
      <c r="CJM116" s="1153"/>
      <c r="CJN116" s="1153"/>
      <c r="CJO116" s="1153"/>
      <c r="CJP116" s="1153"/>
      <c r="CJQ116" s="1153"/>
      <c r="CJR116" s="1153"/>
      <c r="CJS116" s="1153"/>
      <c r="CJT116" s="1153"/>
      <c r="CJU116" s="1153"/>
      <c r="CJV116" s="1153"/>
      <c r="CJW116" s="1153"/>
      <c r="CJX116" s="1153"/>
      <c r="CJY116" s="1153"/>
      <c r="CJZ116" s="1153"/>
      <c r="CKA116" s="1153"/>
      <c r="CKB116" s="1153"/>
      <c r="CKC116" s="1153"/>
      <c r="CKD116" s="1153"/>
      <c r="CKE116" s="1153"/>
      <c r="CKF116" s="1153"/>
      <c r="CKG116" s="1153"/>
      <c r="CKH116" s="1153"/>
      <c r="CKI116" s="1153"/>
      <c r="CKJ116" s="1153"/>
      <c r="CKK116" s="1153"/>
      <c r="CKL116" s="1153"/>
      <c r="CKM116" s="1153"/>
      <c r="CKN116" s="1153"/>
      <c r="CKO116" s="1153"/>
      <c r="CKP116" s="1153"/>
      <c r="CKQ116" s="1153"/>
      <c r="CKR116" s="1153"/>
      <c r="CKS116" s="1153"/>
      <c r="CKT116" s="1153"/>
      <c r="CKU116" s="1153"/>
      <c r="CKV116" s="1153"/>
      <c r="CKW116" s="1153"/>
      <c r="CKX116" s="1153"/>
      <c r="CKY116" s="1153"/>
      <c r="CKZ116" s="1153"/>
      <c r="CLA116" s="1153"/>
      <c r="CLB116" s="1153"/>
      <c r="CLC116" s="1153"/>
      <c r="CLD116" s="1153"/>
      <c r="CLE116" s="1153"/>
      <c r="CLF116" s="1153"/>
      <c r="CLG116" s="1153"/>
      <c r="CLH116" s="1153"/>
      <c r="CLI116" s="1153"/>
      <c r="CLJ116" s="1153"/>
      <c r="CLK116" s="1153"/>
      <c r="CLL116" s="1153"/>
      <c r="CLM116" s="1153"/>
      <c r="CLN116" s="1153"/>
      <c r="CLO116" s="1153"/>
      <c r="CLP116" s="1153"/>
      <c r="CLQ116" s="1153"/>
      <c r="CLR116" s="1153"/>
      <c r="CLS116" s="1153"/>
      <c r="CLT116" s="1153"/>
      <c r="CLU116" s="1153"/>
      <c r="CLV116" s="1153"/>
      <c r="CLW116" s="1153"/>
      <c r="CLX116" s="1153"/>
      <c r="CLY116" s="1153"/>
      <c r="CLZ116" s="1153"/>
      <c r="CMA116" s="1153"/>
      <c r="CMB116" s="1153"/>
      <c r="CMC116" s="1153"/>
      <c r="CMD116" s="1153"/>
      <c r="CME116" s="1153"/>
      <c r="CMF116" s="1153"/>
      <c r="CMG116" s="1153"/>
      <c r="CMH116" s="1153"/>
      <c r="CMI116" s="1153"/>
      <c r="CMJ116" s="1153"/>
      <c r="CMK116" s="1153"/>
      <c r="CML116" s="1153"/>
      <c r="CMM116" s="1153"/>
      <c r="CMN116" s="1153"/>
      <c r="CMO116" s="1153"/>
      <c r="CMP116" s="1153"/>
      <c r="CMQ116" s="1153"/>
      <c r="CMR116" s="1153"/>
      <c r="CMS116" s="1153"/>
      <c r="CMT116" s="1153"/>
      <c r="CMU116" s="1153"/>
      <c r="CMV116" s="1153"/>
      <c r="CMW116" s="1153"/>
      <c r="CMX116" s="1153"/>
      <c r="CMY116" s="1153"/>
      <c r="CMZ116" s="1153"/>
      <c r="CNA116" s="1153"/>
      <c r="CNB116" s="1153"/>
      <c r="CNC116" s="1153"/>
      <c r="CND116" s="1153"/>
      <c r="CNE116" s="1153"/>
      <c r="CNF116" s="1153"/>
      <c r="CNG116" s="1153"/>
      <c r="CNH116" s="1153"/>
      <c r="CNI116" s="1153"/>
      <c r="CNJ116" s="1153"/>
      <c r="CNK116" s="1153"/>
      <c r="CNL116" s="1153"/>
      <c r="CNM116" s="1153"/>
      <c r="CNN116" s="1153"/>
      <c r="CNO116" s="1153"/>
      <c r="CNP116" s="1153"/>
      <c r="CNQ116" s="1153"/>
      <c r="CNR116" s="1153"/>
      <c r="CNS116" s="1153"/>
      <c r="CNT116" s="1153"/>
      <c r="CNU116" s="1153"/>
      <c r="CNV116" s="1153"/>
      <c r="CNW116" s="1153"/>
      <c r="CNX116" s="1153"/>
      <c r="CNY116" s="1153"/>
      <c r="CNZ116" s="1153"/>
      <c r="COA116" s="1153"/>
      <c r="COB116" s="1153"/>
      <c r="COC116" s="1153"/>
      <c r="COD116" s="1153"/>
      <c r="COE116" s="1153"/>
      <c r="COF116" s="1153"/>
      <c r="COG116" s="1153"/>
      <c r="COH116" s="1153"/>
      <c r="COI116" s="1153"/>
      <c r="COJ116" s="1153"/>
      <c r="COK116" s="1153"/>
      <c r="COL116" s="1153"/>
      <c r="COM116" s="1153"/>
      <c r="CON116" s="1153"/>
      <c r="COO116" s="1153"/>
      <c r="COP116" s="1153"/>
      <c r="COQ116" s="1153"/>
      <c r="COR116" s="1153"/>
      <c r="COS116" s="1153"/>
      <c r="COT116" s="1153"/>
      <c r="COU116" s="1153"/>
      <c r="COV116" s="1153"/>
      <c r="COW116" s="1153"/>
      <c r="COX116" s="1153"/>
      <c r="COY116" s="1153"/>
      <c r="COZ116" s="1153"/>
      <c r="CPA116" s="1153"/>
      <c r="CPB116" s="1153"/>
      <c r="CPC116" s="1153"/>
      <c r="CPD116" s="1153"/>
      <c r="CPE116" s="1153"/>
      <c r="CPF116" s="1153"/>
      <c r="CPG116" s="1153"/>
      <c r="CPH116" s="1153"/>
      <c r="CPI116" s="1153"/>
      <c r="CPJ116" s="1153"/>
      <c r="CPK116" s="1153"/>
      <c r="CPL116" s="1153"/>
      <c r="CPM116" s="1153"/>
      <c r="CPN116" s="1153"/>
      <c r="CPO116" s="1153"/>
      <c r="CPP116" s="1153"/>
      <c r="CPQ116" s="1153"/>
      <c r="CPR116" s="1153"/>
      <c r="CPS116" s="1153"/>
      <c r="CPT116" s="1153"/>
      <c r="CPU116" s="1153"/>
      <c r="CPV116" s="1153"/>
      <c r="CPW116" s="1153"/>
      <c r="CPX116" s="1153"/>
      <c r="CPY116" s="1153"/>
      <c r="CPZ116" s="1153"/>
      <c r="CQA116" s="1153"/>
      <c r="CQB116" s="1153"/>
      <c r="CQC116" s="1153"/>
      <c r="CQD116" s="1153"/>
      <c r="CQE116" s="1153"/>
      <c r="CQF116" s="1153"/>
      <c r="CQG116" s="1153"/>
      <c r="CQH116" s="1153"/>
      <c r="CQI116" s="1153"/>
      <c r="CQJ116" s="1153"/>
      <c r="CQK116" s="1153"/>
      <c r="CQL116" s="1153"/>
      <c r="CQM116" s="1153"/>
      <c r="CQN116" s="1153"/>
      <c r="CQO116" s="1153"/>
      <c r="CQP116" s="1153"/>
      <c r="CQQ116" s="1153"/>
      <c r="CQR116" s="1153"/>
      <c r="CQS116" s="1153"/>
      <c r="CQT116" s="1153"/>
      <c r="CQU116" s="1153"/>
      <c r="CQV116" s="1153"/>
      <c r="CQW116" s="1153"/>
      <c r="CQX116" s="1153"/>
      <c r="CQY116" s="1153"/>
      <c r="CQZ116" s="1153"/>
      <c r="CRA116" s="1153"/>
      <c r="CRB116" s="1153"/>
      <c r="CRC116" s="1153"/>
      <c r="CRD116" s="1153"/>
      <c r="CRE116" s="1153"/>
      <c r="CRF116" s="1153"/>
      <c r="CRG116" s="1153"/>
      <c r="CRH116" s="1153"/>
      <c r="CRI116" s="1153"/>
      <c r="CRJ116" s="1153"/>
      <c r="CRK116" s="1153"/>
      <c r="CRL116" s="1153"/>
      <c r="CRM116" s="1153"/>
      <c r="CRN116" s="1153"/>
      <c r="CRO116" s="1153"/>
      <c r="CRP116" s="1153"/>
      <c r="CRQ116" s="1153"/>
      <c r="CRR116" s="1153"/>
      <c r="CRS116" s="1153"/>
      <c r="CRT116" s="1153"/>
      <c r="CRU116" s="1153"/>
      <c r="CRV116" s="1153"/>
      <c r="CRW116" s="1153"/>
      <c r="CRX116" s="1153"/>
      <c r="CRY116" s="1153"/>
      <c r="CRZ116" s="1153"/>
      <c r="CSA116" s="1153"/>
      <c r="CSB116" s="1153"/>
      <c r="CSC116" s="1153"/>
      <c r="CSD116" s="1153"/>
      <c r="CSE116" s="1153"/>
      <c r="CSF116" s="1153"/>
      <c r="CSG116" s="1153"/>
      <c r="CSH116" s="1153"/>
      <c r="CSI116" s="1153"/>
      <c r="CSJ116" s="1153"/>
      <c r="CSK116" s="1153"/>
      <c r="CSL116" s="1153"/>
      <c r="CSM116" s="1153"/>
      <c r="CSN116" s="1153"/>
      <c r="CSO116" s="1153"/>
      <c r="CSP116" s="1153"/>
      <c r="CSQ116" s="1153"/>
      <c r="CSR116" s="1153"/>
      <c r="CSS116" s="1153"/>
      <c r="CST116" s="1153"/>
      <c r="CSU116" s="1153"/>
      <c r="CSV116" s="1153"/>
      <c r="CSW116" s="1153"/>
      <c r="CSX116" s="1153"/>
      <c r="CSY116" s="1153"/>
      <c r="CSZ116" s="1153"/>
      <c r="CTA116" s="1153"/>
      <c r="CTB116" s="1153"/>
      <c r="CTC116" s="1153"/>
      <c r="CTD116" s="1153"/>
      <c r="CTE116" s="1153"/>
      <c r="CTF116" s="1153"/>
      <c r="CTG116" s="1153"/>
      <c r="CTH116" s="1153"/>
      <c r="CTI116" s="1153"/>
      <c r="CTJ116" s="1153"/>
      <c r="CTK116" s="1153"/>
      <c r="CTL116" s="1153"/>
      <c r="CTM116" s="1153"/>
      <c r="CTN116" s="1153"/>
      <c r="CTO116" s="1153"/>
      <c r="CTP116" s="1153"/>
      <c r="CTQ116" s="1153"/>
      <c r="CTR116" s="1153"/>
      <c r="CTS116" s="1153"/>
      <c r="CTT116" s="1153"/>
      <c r="CTU116" s="1153"/>
      <c r="CTV116" s="1153"/>
      <c r="CTW116" s="1153"/>
      <c r="CTX116" s="1153"/>
      <c r="CTY116" s="1153"/>
      <c r="CTZ116" s="1153"/>
      <c r="CUA116" s="1153"/>
      <c r="CUB116" s="1153"/>
      <c r="CUC116" s="1153"/>
      <c r="CUD116" s="1153"/>
      <c r="CUE116" s="1153"/>
      <c r="CUF116" s="1153"/>
      <c r="CUG116" s="1153"/>
      <c r="CUH116" s="1153"/>
      <c r="CUI116" s="1153"/>
      <c r="CUJ116" s="1153"/>
      <c r="CUK116" s="1153"/>
      <c r="CUL116" s="1153"/>
      <c r="CUM116" s="1153"/>
      <c r="CUN116" s="1153"/>
      <c r="CUO116" s="1153"/>
      <c r="CUP116" s="1153"/>
      <c r="CUQ116" s="1153"/>
      <c r="CUR116" s="1153"/>
      <c r="CUS116" s="1153"/>
      <c r="CUT116" s="1153"/>
      <c r="CUU116" s="1153"/>
      <c r="CUV116" s="1153"/>
      <c r="CUW116" s="1153"/>
      <c r="CUX116" s="1153"/>
      <c r="CUY116" s="1153"/>
      <c r="CUZ116" s="1153"/>
      <c r="CVA116" s="1153"/>
      <c r="CVB116" s="1153"/>
      <c r="CVC116" s="1153"/>
      <c r="CVD116" s="1153"/>
      <c r="CVE116" s="1153"/>
      <c r="CVF116" s="1153"/>
      <c r="CVG116" s="1153"/>
      <c r="CVH116" s="1153"/>
      <c r="CVI116" s="1153"/>
      <c r="CVJ116" s="1153"/>
      <c r="CVK116" s="1153"/>
      <c r="CVL116" s="1153"/>
      <c r="CVM116" s="1153"/>
      <c r="CVN116" s="1153"/>
      <c r="CVO116" s="1153"/>
      <c r="CVP116" s="1153"/>
      <c r="CVQ116" s="1153"/>
      <c r="CVR116" s="1153"/>
      <c r="CVS116" s="1153"/>
      <c r="CVT116" s="1153"/>
      <c r="CVU116" s="1153"/>
      <c r="CVV116" s="1153"/>
      <c r="CVW116" s="1153"/>
      <c r="CVX116" s="1153"/>
      <c r="CVY116" s="1153"/>
      <c r="CVZ116" s="1153"/>
      <c r="CWA116" s="1153"/>
      <c r="CWB116" s="1153"/>
      <c r="CWC116" s="1153"/>
      <c r="CWD116" s="1153"/>
      <c r="CWE116" s="1153"/>
      <c r="CWF116" s="1153"/>
      <c r="CWG116" s="1153"/>
      <c r="CWH116" s="1153"/>
      <c r="CWI116" s="1153"/>
      <c r="CWJ116" s="1153"/>
      <c r="CWK116" s="1153"/>
      <c r="CWL116" s="1153"/>
      <c r="CWM116" s="1153"/>
      <c r="CWN116" s="1153"/>
      <c r="CWO116" s="1153"/>
      <c r="CWP116" s="1153"/>
      <c r="CWQ116" s="1153"/>
      <c r="CWR116" s="1153"/>
      <c r="CWS116" s="1153"/>
      <c r="CWT116" s="1153"/>
      <c r="CWU116" s="1153"/>
      <c r="CWV116" s="1153"/>
      <c r="CWW116" s="1153"/>
      <c r="CWX116" s="1153"/>
      <c r="CWY116" s="1153"/>
      <c r="CWZ116" s="1153"/>
      <c r="CXA116" s="1153"/>
      <c r="CXB116" s="1153"/>
      <c r="CXC116" s="1153"/>
      <c r="CXD116" s="1153"/>
      <c r="CXE116" s="1153"/>
      <c r="CXF116" s="1153"/>
      <c r="CXG116" s="1153"/>
      <c r="CXH116" s="1153"/>
      <c r="CXI116" s="1153"/>
      <c r="CXJ116" s="1153"/>
      <c r="CXK116" s="1153"/>
      <c r="CXL116" s="1153"/>
      <c r="CXM116" s="1153"/>
      <c r="CXN116" s="1153"/>
      <c r="CXO116" s="1153"/>
      <c r="CXP116" s="1153"/>
      <c r="CXQ116" s="1153"/>
      <c r="CXR116" s="1153"/>
      <c r="CXS116" s="1153"/>
      <c r="CXT116" s="1153"/>
      <c r="CXU116" s="1153"/>
      <c r="CXV116" s="1153"/>
      <c r="CXW116" s="1153"/>
      <c r="CXX116" s="1153"/>
      <c r="CXY116" s="1153"/>
      <c r="CXZ116" s="1153"/>
      <c r="CYA116" s="1153"/>
      <c r="CYB116" s="1153"/>
      <c r="CYC116" s="1153"/>
      <c r="CYD116" s="1153"/>
      <c r="CYE116" s="1153"/>
      <c r="CYF116" s="1153"/>
      <c r="CYG116" s="1153"/>
      <c r="CYH116" s="1153"/>
      <c r="CYI116" s="1153"/>
      <c r="CYJ116" s="1153"/>
      <c r="CYK116" s="1153"/>
      <c r="CYL116" s="1153"/>
      <c r="CYM116" s="1153"/>
      <c r="CYN116" s="1153"/>
      <c r="CYO116" s="1153"/>
      <c r="CYP116" s="1153"/>
      <c r="CYQ116" s="1153"/>
      <c r="CYR116" s="1153"/>
      <c r="CYS116" s="1153"/>
      <c r="CYT116" s="1153"/>
      <c r="CYU116" s="1153"/>
      <c r="CYV116" s="1153"/>
      <c r="CYW116" s="1153"/>
      <c r="CYX116" s="1153"/>
      <c r="CYY116" s="1153"/>
      <c r="CYZ116" s="1153"/>
      <c r="CZA116" s="1153"/>
      <c r="CZB116" s="1153"/>
      <c r="CZC116" s="1153"/>
      <c r="CZD116" s="1153"/>
      <c r="CZE116" s="1153"/>
      <c r="CZF116" s="1153"/>
      <c r="CZG116" s="1153"/>
      <c r="CZH116" s="1153"/>
      <c r="CZI116" s="1153"/>
      <c r="CZJ116" s="1153"/>
      <c r="CZK116" s="1153"/>
      <c r="CZL116" s="1153"/>
      <c r="CZM116" s="1153"/>
      <c r="CZN116" s="1153"/>
      <c r="CZO116" s="1153"/>
      <c r="CZP116" s="1153"/>
      <c r="CZQ116" s="1153"/>
      <c r="CZR116" s="1153"/>
      <c r="CZS116" s="1153"/>
      <c r="CZT116" s="1153"/>
      <c r="CZU116" s="1153"/>
      <c r="CZV116" s="1153"/>
      <c r="CZW116" s="1153"/>
      <c r="CZX116" s="1153"/>
      <c r="CZY116" s="1153"/>
      <c r="CZZ116" s="1153"/>
      <c r="DAA116" s="1153"/>
      <c r="DAB116" s="1153"/>
      <c r="DAC116" s="1153"/>
      <c r="DAD116" s="1153"/>
      <c r="DAE116" s="1153"/>
      <c r="DAF116" s="1153"/>
      <c r="DAG116" s="1153"/>
      <c r="DAH116" s="1153"/>
      <c r="DAI116" s="1153"/>
      <c r="DAJ116" s="1153"/>
      <c r="DAK116" s="1153"/>
      <c r="DAL116" s="1153"/>
      <c r="DAM116" s="1153"/>
      <c r="DAN116" s="1153"/>
      <c r="DAO116" s="1153"/>
      <c r="DAP116" s="1153"/>
      <c r="DAQ116" s="1153"/>
      <c r="DAR116" s="1153"/>
      <c r="DAS116" s="1153"/>
      <c r="DAT116" s="1153"/>
      <c r="DAU116" s="1153"/>
      <c r="DAV116" s="1153"/>
      <c r="DAW116" s="1153"/>
      <c r="DAX116" s="1153"/>
      <c r="DAY116" s="1153"/>
      <c r="DAZ116" s="1153"/>
      <c r="DBA116" s="1153"/>
      <c r="DBB116" s="1153"/>
      <c r="DBC116" s="1153"/>
      <c r="DBD116" s="1153"/>
      <c r="DBE116" s="1153"/>
      <c r="DBF116" s="1153"/>
      <c r="DBG116" s="1153"/>
      <c r="DBH116" s="1153"/>
      <c r="DBI116" s="1153"/>
      <c r="DBJ116" s="1153"/>
      <c r="DBK116" s="1153"/>
      <c r="DBL116" s="1153"/>
      <c r="DBM116" s="1153"/>
      <c r="DBN116" s="1153"/>
      <c r="DBO116" s="1153"/>
      <c r="DBP116" s="1153"/>
      <c r="DBQ116" s="1153"/>
      <c r="DBR116" s="1153"/>
      <c r="DBS116" s="1153"/>
      <c r="DBT116" s="1153"/>
      <c r="DBU116" s="1153"/>
      <c r="DBV116" s="1153"/>
      <c r="DBW116" s="1153"/>
      <c r="DBX116" s="1153"/>
      <c r="DBY116" s="1153"/>
      <c r="DBZ116" s="1153"/>
      <c r="DCA116" s="1153"/>
      <c r="DCB116" s="1153"/>
      <c r="DCC116" s="1153"/>
      <c r="DCD116" s="1153"/>
      <c r="DCE116" s="1153"/>
      <c r="DCF116" s="1153"/>
      <c r="DCG116" s="1153"/>
      <c r="DCH116" s="1153"/>
      <c r="DCI116" s="1153"/>
      <c r="DCJ116" s="1153"/>
      <c r="DCK116" s="1153"/>
      <c r="DCL116" s="1153"/>
      <c r="DCM116" s="1153"/>
      <c r="DCN116" s="1153"/>
      <c r="DCO116" s="1153"/>
      <c r="DCP116" s="1153"/>
      <c r="DCQ116" s="1153"/>
      <c r="DCR116" s="1153"/>
      <c r="DCS116" s="1153"/>
      <c r="DCT116" s="1153"/>
      <c r="DCU116" s="1153"/>
      <c r="DCV116" s="1153"/>
      <c r="DCW116" s="1153"/>
      <c r="DCX116" s="1153"/>
      <c r="DCY116" s="1153"/>
      <c r="DCZ116" s="1153"/>
      <c r="DDA116" s="1153"/>
      <c r="DDB116" s="1153"/>
      <c r="DDC116" s="1153"/>
      <c r="DDD116" s="1153"/>
      <c r="DDE116" s="1153"/>
      <c r="DDF116" s="1153"/>
      <c r="DDG116" s="1153"/>
      <c r="DDH116" s="1153"/>
      <c r="DDI116" s="1153"/>
      <c r="DDJ116" s="1153"/>
      <c r="DDK116" s="1153"/>
      <c r="DDL116" s="1153"/>
      <c r="DDM116" s="1153"/>
      <c r="DDN116" s="1153"/>
      <c r="DDO116" s="1153"/>
      <c r="DDP116" s="1153"/>
      <c r="DDQ116" s="1153"/>
      <c r="DDR116" s="1153"/>
      <c r="DDS116" s="1153"/>
      <c r="DDT116" s="1153"/>
      <c r="DDU116" s="1153"/>
      <c r="DDV116" s="1153"/>
      <c r="DDW116" s="1153"/>
      <c r="DDX116" s="1153"/>
      <c r="DDY116" s="1153"/>
      <c r="DDZ116" s="1153"/>
      <c r="DEA116" s="1153"/>
      <c r="DEB116" s="1153"/>
      <c r="DEC116" s="1153"/>
      <c r="DED116" s="1153"/>
      <c r="DEE116" s="1153"/>
      <c r="DEF116" s="1153"/>
      <c r="DEG116" s="1153"/>
      <c r="DEH116" s="1153"/>
      <c r="DEI116" s="1153"/>
      <c r="DEJ116" s="1153"/>
      <c r="DEK116" s="1153"/>
      <c r="DEL116" s="1153"/>
      <c r="DEM116" s="1153"/>
      <c r="DEN116" s="1153"/>
      <c r="DEO116" s="1153"/>
      <c r="DEP116" s="1153"/>
      <c r="DEQ116" s="1153"/>
      <c r="DER116" s="1153"/>
      <c r="DES116" s="1153"/>
      <c r="DET116" s="1153"/>
      <c r="DEU116" s="1153"/>
      <c r="DEV116" s="1153"/>
      <c r="DEW116" s="1153"/>
      <c r="DEX116" s="1153"/>
      <c r="DEY116" s="1153"/>
      <c r="DEZ116" s="1153"/>
      <c r="DFA116" s="1153"/>
      <c r="DFB116" s="1153"/>
      <c r="DFC116" s="1153"/>
      <c r="DFD116" s="1153"/>
      <c r="DFE116" s="1153"/>
      <c r="DFF116" s="1153"/>
      <c r="DFG116" s="1153"/>
      <c r="DFH116" s="1153"/>
      <c r="DFI116" s="1153"/>
      <c r="DFJ116" s="1153"/>
      <c r="DFK116" s="1153"/>
      <c r="DFL116" s="1153"/>
      <c r="DFM116" s="1153"/>
      <c r="DFN116" s="1153"/>
      <c r="DFO116" s="1153"/>
      <c r="DFP116" s="1153"/>
      <c r="DFQ116" s="1153"/>
      <c r="DFR116" s="1153"/>
      <c r="DFS116" s="1153"/>
      <c r="DFT116" s="1153"/>
      <c r="DFU116" s="1153"/>
      <c r="DFV116" s="1153"/>
      <c r="DFW116" s="1153"/>
      <c r="DFX116" s="1153"/>
      <c r="DFY116" s="1153"/>
      <c r="DFZ116" s="1153"/>
      <c r="DGA116" s="1153"/>
      <c r="DGB116" s="1153"/>
      <c r="DGC116" s="1153"/>
      <c r="DGD116" s="1153"/>
      <c r="DGE116" s="1153"/>
      <c r="DGF116" s="1153"/>
      <c r="DGG116" s="1153"/>
      <c r="DGH116" s="1153"/>
      <c r="DGI116" s="1153"/>
      <c r="DGJ116" s="1153"/>
      <c r="DGK116" s="1153"/>
      <c r="DGL116" s="1153"/>
      <c r="DGM116" s="1153"/>
      <c r="DGN116" s="1153"/>
      <c r="DGO116" s="1153"/>
      <c r="DGP116" s="1153"/>
      <c r="DGQ116" s="1153"/>
      <c r="DGR116" s="1153"/>
      <c r="DGS116" s="1153"/>
      <c r="DGT116" s="1153"/>
      <c r="DGU116" s="1153"/>
      <c r="DGV116" s="1153"/>
      <c r="DGW116" s="1153"/>
      <c r="DGX116" s="1153"/>
      <c r="DGY116" s="1153"/>
      <c r="DGZ116" s="1153"/>
      <c r="DHA116" s="1153"/>
      <c r="DHB116" s="1153"/>
      <c r="DHC116" s="1153"/>
      <c r="DHD116" s="1153"/>
      <c r="DHE116" s="1153"/>
      <c r="DHF116" s="1153"/>
      <c r="DHG116" s="1153"/>
      <c r="DHH116" s="1153"/>
      <c r="DHI116" s="1153"/>
      <c r="DHJ116" s="1153"/>
      <c r="DHK116" s="1153"/>
      <c r="DHL116" s="1153"/>
      <c r="DHM116" s="1153"/>
      <c r="DHN116" s="1153"/>
      <c r="DHO116" s="1153"/>
      <c r="DHP116" s="1153"/>
      <c r="DHQ116" s="1153"/>
      <c r="DHR116" s="1153"/>
      <c r="DHS116" s="1153"/>
      <c r="DHT116" s="1153"/>
      <c r="DHU116" s="1153"/>
      <c r="DHV116" s="1153"/>
      <c r="DHW116" s="1153"/>
      <c r="DHX116" s="1153"/>
      <c r="DHY116" s="1153"/>
      <c r="DHZ116" s="1153"/>
      <c r="DIA116" s="1153"/>
      <c r="DIB116" s="1153"/>
      <c r="DIC116" s="1153"/>
      <c r="DID116" s="1153"/>
      <c r="DIE116" s="1153"/>
      <c r="DIF116" s="1153"/>
      <c r="DIG116" s="1153"/>
      <c r="DIH116" s="1153"/>
      <c r="DII116" s="1153"/>
      <c r="DIJ116" s="1153"/>
      <c r="DIK116" s="1153"/>
      <c r="DIL116" s="1153"/>
      <c r="DIM116" s="1153"/>
      <c r="DIN116" s="1153"/>
      <c r="DIO116" s="1153"/>
      <c r="DIP116" s="1153"/>
      <c r="DIQ116" s="1153"/>
      <c r="DIR116" s="1153"/>
      <c r="DIS116" s="1153"/>
      <c r="DIT116" s="1153"/>
      <c r="DIU116" s="1153"/>
      <c r="DIV116" s="1153"/>
      <c r="DIW116" s="1153"/>
      <c r="DIX116" s="1153"/>
      <c r="DIY116" s="1153"/>
      <c r="DIZ116" s="1153"/>
      <c r="DJA116" s="1153"/>
      <c r="DJB116" s="1153"/>
      <c r="DJC116" s="1153"/>
      <c r="DJD116" s="1153"/>
      <c r="DJE116" s="1153"/>
      <c r="DJF116" s="1153"/>
      <c r="DJG116" s="1153"/>
      <c r="DJH116" s="1153"/>
      <c r="DJI116" s="1153"/>
      <c r="DJJ116" s="1153"/>
      <c r="DJK116" s="1153"/>
      <c r="DJL116" s="1153"/>
      <c r="DJM116" s="1153"/>
      <c r="DJN116" s="1153"/>
      <c r="DJO116" s="1153"/>
      <c r="DJP116" s="1153"/>
      <c r="DJQ116" s="1153"/>
      <c r="DJR116" s="1153"/>
      <c r="DJS116" s="1153"/>
      <c r="DJT116" s="1153"/>
      <c r="DJU116" s="1153"/>
      <c r="DJV116" s="1153"/>
      <c r="DJW116" s="1153"/>
      <c r="DJX116" s="1153"/>
      <c r="DJY116" s="1153"/>
      <c r="DJZ116" s="1153"/>
      <c r="DKA116" s="1153"/>
      <c r="DKB116" s="1153"/>
      <c r="DKC116" s="1153"/>
      <c r="DKD116" s="1153"/>
      <c r="DKE116" s="1153"/>
      <c r="DKF116" s="1153"/>
      <c r="DKG116" s="1153"/>
      <c r="DKH116" s="1153"/>
      <c r="DKI116" s="1153"/>
      <c r="DKJ116" s="1153"/>
      <c r="DKK116" s="1153"/>
      <c r="DKL116" s="1153"/>
      <c r="DKM116" s="1153"/>
      <c r="DKN116" s="1153"/>
      <c r="DKO116" s="1153"/>
      <c r="DKP116" s="1153"/>
      <c r="DKQ116" s="1153"/>
      <c r="DKR116" s="1153"/>
      <c r="DKS116" s="1153"/>
      <c r="DKT116" s="1153"/>
      <c r="DKU116" s="1153"/>
      <c r="DKV116" s="1153"/>
      <c r="DKW116" s="1153"/>
      <c r="DKX116" s="1153"/>
      <c r="DKY116" s="1153"/>
      <c r="DKZ116" s="1153"/>
      <c r="DLA116" s="1153"/>
      <c r="DLB116" s="1153"/>
      <c r="DLC116" s="1153"/>
      <c r="DLD116" s="1153"/>
      <c r="DLE116" s="1153"/>
      <c r="DLF116" s="1153"/>
      <c r="DLG116" s="1153"/>
      <c r="DLH116" s="1153"/>
      <c r="DLI116" s="1153"/>
      <c r="DLJ116" s="1153"/>
      <c r="DLK116" s="1153"/>
      <c r="DLL116" s="1153"/>
      <c r="DLM116" s="1153"/>
      <c r="DLN116" s="1153"/>
      <c r="DLO116" s="1153"/>
      <c r="DLP116" s="1153"/>
      <c r="DLQ116" s="1153"/>
      <c r="DLR116" s="1153"/>
      <c r="DLS116" s="1153"/>
      <c r="DLT116" s="1153"/>
      <c r="DLU116" s="1153"/>
      <c r="DLV116" s="1153"/>
      <c r="DLW116" s="1153"/>
      <c r="DLX116" s="1153"/>
      <c r="DLY116" s="1153"/>
      <c r="DLZ116" s="1153"/>
      <c r="DMA116" s="1153"/>
      <c r="DMB116" s="1153"/>
      <c r="DMC116" s="1153"/>
      <c r="DMD116" s="1153"/>
      <c r="DME116" s="1153"/>
      <c r="DMF116" s="1153"/>
      <c r="DMG116" s="1153"/>
      <c r="DMH116" s="1153"/>
      <c r="DMI116" s="1153"/>
      <c r="DMJ116" s="1153"/>
      <c r="DMK116" s="1153"/>
      <c r="DML116" s="1153"/>
      <c r="DMM116" s="1153"/>
      <c r="DMN116" s="1153"/>
      <c r="DMO116" s="1153"/>
      <c r="DMP116" s="1153"/>
      <c r="DMQ116" s="1153"/>
      <c r="DMR116" s="1153"/>
      <c r="DMS116" s="1153"/>
      <c r="DMT116" s="1153"/>
      <c r="DMU116" s="1153"/>
      <c r="DMV116" s="1153"/>
      <c r="DMW116" s="1153"/>
      <c r="DMX116" s="1153"/>
      <c r="DMY116" s="1153"/>
      <c r="DMZ116" s="1153"/>
      <c r="DNA116" s="1153"/>
      <c r="DNB116" s="1153"/>
      <c r="DNC116" s="1153"/>
      <c r="DND116" s="1153"/>
      <c r="DNE116" s="1153"/>
      <c r="DNF116" s="1153"/>
      <c r="DNG116" s="1153"/>
      <c r="DNH116" s="1153"/>
      <c r="DNI116" s="1153"/>
      <c r="DNJ116" s="1153"/>
      <c r="DNK116" s="1153"/>
      <c r="DNL116" s="1153"/>
      <c r="DNM116" s="1153"/>
      <c r="DNN116" s="1153"/>
      <c r="DNO116" s="1153"/>
      <c r="DNP116" s="1153"/>
      <c r="DNQ116" s="1153"/>
      <c r="DNR116" s="1153"/>
      <c r="DNS116" s="1153"/>
      <c r="DNT116" s="1153"/>
      <c r="DNU116" s="1153"/>
      <c r="DNV116" s="1153"/>
      <c r="DNW116" s="1153"/>
      <c r="DNX116" s="1153"/>
      <c r="DNY116" s="1153"/>
      <c r="DNZ116" s="1153"/>
      <c r="DOA116" s="1153"/>
      <c r="DOB116" s="1153"/>
      <c r="DOC116" s="1153"/>
      <c r="DOD116" s="1153"/>
      <c r="DOE116" s="1153"/>
      <c r="DOF116" s="1153"/>
      <c r="DOG116" s="1153"/>
      <c r="DOH116" s="1153"/>
      <c r="DOI116" s="1153"/>
      <c r="DOJ116" s="1153"/>
      <c r="DOK116" s="1153"/>
      <c r="DOL116" s="1153"/>
      <c r="DOM116" s="1153"/>
      <c r="DON116" s="1153"/>
      <c r="DOO116" s="1153"/>
      <c r="DOP116" s="1153"/>
      <c r="DOQ116" s="1153"/>
      <c r="DOR116" s="1153"/>
      <c r="DOS116" s="1153"/>
      <c r="DOT116" s="1153"/>
      <c r="DOU116" s="1153"/>
      <c r="DOV116" s="1153"/>
      <c r="DOW116" s="1153"/>
      <c r="DOX116" s="1153"/>
      <c r="DOY116" s="1153"/>
      <c r="DOZ116" s="1153"/>
      <c r="DPA116" s="1153"/>
      <c r="DPB116" s="1153"/>
      <c r="DPC116" s="1153"/>
      <c r="DPD116" s="1153"/>
      <c r="DPE116" s="1153"/>
      <c r="DPF116" s="1153"/>
      <c r="DPG116" s="1153"/>
      <c r="DPH116" s="1153"/>
      <c r="DPI116" s="1153"/>
      <c r="DPJ116" s="1153"/>
      <c r="DPK116" s="1153"/>
      <c r="DPL116" s="1153"/>
      <c r="DPM116" s="1153"/>
      <c r="DPN116" s="1153"/>
      <c r="DPO116" s="1153"/>
      <c r="DPP116" s="1153"/>
      <c r="DPQ116" s="1153"/>
      <c r="DPR116" s="1153"/>
      <c r="DPS116" s="1153"/>
      <c r="DPT116" s="1153"/>
      <c r="DPU116" s="1153"/>
      <c r="DPV116" s="1153"/>
      <c r="DPW116" s="1153"/>
      <c r="DPX116" s="1153"/>
      <c r="DPY116" s="1153"/>
      <c r="DPZ116" s="1153"/>
      <c r="DQA116" s="1153"/>
      <c r="DQB116" s="1153"/>
      <c r="DQC116" s="1153"/>
      <c r="DQD116" s="1153"/>
      <c r="DQE116" s="1153"/>
      <c r="DQF116" s="1153"/>
      <c r="DQG116" s="1153"/>
      <c r="DQH116" s="1153"/>
      <c r="DQI116" s="1153"/>
      <c r="DQJ116" s="1153"/>
      <c r="DQK116" s="1153"/>
      <c r="DQL116" s="1153"/>
      <c r="DQM116" s="1153"/>
      <c r="DQN116" s="1153"/>
      <c r="DQO116" s="1153"/>
      <c r="DQP116" s="1153"/>
      <c r="DQQ116" s="1153"/>
      <c r="DQR116" s="1153"/>
      <c r="DQS116" s="1153"/>
      <c r="DQT116" s="1153"/>
      <c r="DQU116" s="1153"/>
      <c r="DQV116" s="1153"/>
      <c r="DQW116" s="1153"/>
      <c r="DQX116" s="1153"/>
      <c r="DQY116" s="1153"/>
      <c r="DQZ116" s="1153"/>
      <c r="DRA116" s="1153"/>
      <c r="DRB116" s="1153"/>
      <c r="DRC116" s="1153"/>
      <c r="DRD116" s="1153"/>
      <c r="DRE116" s="1153"/>
      <c r="DRF116" s="1153"/>
      <c r="DRG116" s="1153"/>
      <c r="DRH116" s="1153"/>
      <c r="DRI116" s="1153"/>
      <c r="DRJ116" s="1153"/>
      <c r="DRK116" s="1153"/>
      <c r="DRL116" s="1153"/>
      <c r="DRM116" s="1153"/>
      <c r="DRN116" s="1153"/>
      <c r="DRO116" s="1153"/>
      <c r="DRP116" s="1153"/>
      <c r="DRQ116" s="1153"/>
      <c r="DRR116" s="1153"/>
      <c r="DRS116" s="1153"/>
      <c r="DRT116" s="1153"/>
      <c r="DRU116" s="1153"/>
      <c r="DRV116" s="1153"/>
      <c r="DRW116" s="1153"/>
      <c r="DRX116" s="1153"/>
      <c r="DRY116" s="1153"/>
      <c r="DRZ116" s="1153"/>
      <c r="DSA116" s="1153"/>
      <c r="DSB116" s="1153"/>
      <c r="DSC116" s="1153"/>
      <c r="DSD116" s="1153"/>
      <c r="DSE116" s="1153"/>
      <c r="DSF116" s="1153"/>
      <c r="DSG116" s="1153"/>
      <c r="DSH116" s="1153"/>
      <c r="DSI116" s="1153"/>
      <c r="DSJ116" s="1153"/>
      <c r="DSK116" s="1153"/>
      <c r="DSL116" s="1153"/>
      <c r="DSM116" s="1153"/>
      <c r="DSN116" s="1153"/>
      <c r="DSO116" s="1153"/>
      <c r="DSP116" s="1153"/>
      <c r="DSQ116" s="1153"/>
      <c r="DSR116" s="1153"/>
      <c r="DSS116" s="1153"/>
      <c r="DST116" s="1153"/>
      <c r="DSU116" s="1153"/>
      <c r="DSV116" s="1153"/>
      <c r="DSW116" s="1153"/>
      <c r="DSX116" s="1153"/>
      <c r="DSY116" s="1153"/>
      <c r="DSZ116" s="1153"/>
      <c r="DTA116" s="1153"/>
      <c r="DTB116" s="1153"/>
      <c r="DTC116" s="1153"/>
      <c r="DTD116" s="1153"/>
      <c r="DTE116" s="1153"/>
      <c r="DTF116" s="1153"/>
      <c r="DTG116" s="1153"/>
      <c r="DTH116" s="1153"/>
      <c r="DTI116" s="1153"/>
      <c r="DTJ116" s="1153"/>
      <c r="DTK116" s="1153"/>
      <c r="DTL116" s="1153"/>
      <c r="DTM116" s="1153"/>
      <c r="DTN116" s="1153"/>
      <c r="DTO116" s="1153"/>
      <c r="DTP116" s="1153"/>
      <c r="DTQ116" s="1153"/>
      <c r="DTR116" s="1153"/>
      <c r="DTS116" s="1153"/>
      <c r="DTT116" s="1153"/>
      <c r="DTU116" s="1153"/>
      <c r="DTV116" s="1153"/>
      <c r="DTW116" s="1153"/>
      <c r="DTX116" s="1153"/>
      <c r="DTY116" s="1153"/>
      <c r="DTZ116" s="1153"/>
      <c r="DUA116" s="1153"/>
      <c r="DUB116" s="1153"/>
      <c r="DUC116" s="1153"/>
      <c r="DUD116" s="1153"/>
      <c r="DUE116" s="1153"/>
      <c r="DUF116" s="1153"/>
      <c r="DUG116" s="1153"/>
      <c r="DUH116" s="1153"/>
      <c r="DUI116" s="1153"/>
      <c r="DUJ116" s="1153"/>
      <c r="DUK116" s="1153"/>
      <c r="DUL116" s="1153"/>
      <c r="DUM116" s="1153"/>
      <c r="DUN116" s="1153"/>
      <c r="DUO116" s="1153"/>
      <c r="DUP116" s="1153"/>
      <c r="DUQ116" s="1153"/>
      <c r="DUR116" s="1153"/>
      <c r="DUS116" s="1153"/>
      <c r="DUT116" s="1153"/>
      <c r="DUU116" s="1153"/>
      <c r="DUV116" s="1153"/>
      <c r="DUW116" s="1153"/>
      <c r="DUX116" s="1153"/>
      <c r="DUY116" s="1153"/>
      <c r="DUZ116" s="1153"/>
      <c r="DVA116" s="1153"/>
      <c r="DVB116" s="1153"/>
      <c r="DVC116" s="1153"/>
      <c r="DVD116" s="1153"/>
      <c r="DVE116" s="1153"/>
      <c r="DVF116" s="1153"/>
      <c r="DVG116" s="1153"/>
      <c r="DVH116" s="1153"/>
      <c r="DVI116" s="1153"/>
      <c r="DVJ116" s="1153"/>
      <c r="DVK116" s="1153"/>
      <c r="DVL116" s="1153"/>
      <c r="DVM116" s="1153"/>
      <c r="DVN116" s="1153"/>
      <c r="DVO116" s="1153"/>
      <c r="DVP116" s="1153"/>
      <c r="DVQ116" s="1153"/>
      <c r="DVR116" s="1153"/>
      <c r="DVS116" s="1153"/>
      <c r="DVT116" s="1153"/>
      <c r="DVU116" s="1153"/>
      <c r="DVV116" s="1153"/>
      <c r="DVW116" s="1153"/>
      <c r="DVX116" s="1153"/>
      <c r="DVY116" s="1153"/>
      <c r="DVZ116" s="1153"/>
      <c r="DWA116" s="1153"/>
      <c r="DWB116" s="1153"/>
      <c r="DWC116" s="1153"/>
      <c r="DWD116" s="1153"/>
      <c r="DWE116" s="1153"/>
      <c r="DWF116" s="1153"/>
      <c r="DWG116" s="1153"/>
      <c r="DWH116" s="1153"/>
      <c r="DWI116" s="1153"/>
      <c r="DWJ116" s="1153"/>
      <c r="DWK116" s="1153"/>
      <c r="DWL116" s="1153"/>
      <c r="DWM116" s="1153"/>
      <c r="DWN116" s="1153"/>
      <c r="DWO116" s="1153"/>
      <c r="DWP116" s="1153"/>
      <c r="DWQ116" s="1153"/>
      <c r="DWR116" s="1153"/>
      <c r="DWS116" s="1153"/>
      <c r="DWT116" s="1153"/>
      <c r="DWU116" s="1153"/>
      <c r="DWV116" s="1153"/>
      <c r="DWW116" s="1153"/>
      <c r="DWX116" s="1153"/>
      <c r="DWY116" s="1153"/>
      <c r="DWZ116" s="1153"/>
      <c r="DXA116" s="1153"/>
      <c r="DXB116" s="1153"/>
      <c r="DXC116" s="1153"/>
      <c r="DXD116" s="1153"/>
      <c r="DXE116" s="1153"/>
      <c r="DXF116" s="1153"/>
      <c r="DXG116" s="1153"/>
      <c r="DXH116" s="1153"/>
      <c r="DXI116" s="1153"/>
      <c r="DXJ116" s="1153"/>
      <c r="DXK116" s="1153"/>
      <c r="DXL116" s="1153"/>
      <c r="DXM116" s="1153"/>
      <c r="DXN116" s="1153"/>
      <c r="DXO116" s="1153"/>
      <c r="DXP116" s="1153"/>
      <c r="DXQ116" s="1153"/>
      <c r="DXR116" s="1153"/>
      <c r="DXS116" s="1153"/>
      <c r="DXT116" s="1153"/>
      <c r="DXU116" s="1153"/>
      <c r="DXV116" s="1153"/>
      <c r="DXW116" s="1153"/>
      <c r="DXX116" s="1153"/>
      <c r="DXY116" s="1153"/>
      <c r="DXZ116" s="1153"/>
      <c r="DYA116" s="1153"/>
      <c r="DYB116" s="1153"/>
      <c r="DYC116" s="1153"/>
      <c r="DYD116" s="1153"/>
      <c r="DYE116" s="1153"/>
      <c r="DYF116" s="1153"/>
      <c r="DYG116" s="1153"/>
      <c r="DYH116" s="1153"/>
      <c r="DYI116" s="1153"/>
      <c r="DYJ116" s="1153"/>
      <c r="DYK116" s="1153"/>
      <c r="DYL116" s="1153"/>
      <c r="DYM116" s="1153"/>
      <c r="DYN116" s="1153"/>
      <c r="DYO116" s="1153"/>
      <c r="DYP116" s="1153"/>
      <c r="DYQ116" s="1153"/>
      <c r="DYR116" s="1153"/>
      <c r="DYS116" s="1153"/>
      <c r="DYT116" s="1153"/>
      <c r="DYU116" s="1153"/>
      <c r="DYV116" s="1153"/>
      <c r="DYW116" s="1153"/>
      <c r="DYX116" s="1153"/>
      <c r="DYY116" s="1153"/>
      <c r="DYZ116" s="1153"/>
      <c r="DZA116" s="1153"/>
      <c r="DZB116" s="1153"/>
      <c r="DZC116" s="1153"/>
      <c r="DZD116" s="1153"/>
      <c r="DZE116" s="1153"/>
      <c r="DZF116" s="1153"/>
      <c r="DZG116" s="1153"/>
      <c r="DZH116" s="1153"/>
      <c r="DZI116" s="1153"/>
      <c r="DZJ116" s="1153"/>
      <c r="DZK116" s="1153"/>
      <c r="DZL116" s="1153"/>
      <c r="DZM116" s="1153"/>
      <c r="DZN116" s="1153"/>
      <c r="DZO116" s="1153"/>
      <c r="DZP116" s="1153"/>
      <c r="DZQ116" s="1153"/>
      <c r="DZR116" s="1153"/>
      <c r="DZS116" s="1153"/>
      <c r="DZT116" s="1153"/>
      <c r="DZU116" s="1153"/>
      <c r="DZV116" s="1153"/>
      <c r="DZW116" s="1153"/>
      <c r="DZX116" s="1153"/>
      <c r="DZY116" s="1153"/>
      <c r="DZZ116" s="1153"/>
      <c r="EAA116" s="1153"/>
      <c r="EAB116" s="1153"/>
      <c r="EAC116" s="1153"/>
      <c r="EAD116" s="1153"/>
      <c r="EAE116" s="1153"/>
      <c r="EAF116" s="1153"/>
      <c r="EAG116" s="1153"/>
      <c r="EAH116" s="1153"/>
      <c r="EAI116" s="1153"/>
      <c r="EAJ116" s="1153"/>
      <c r="EAK116" s="1153"/>
      <c r="EAL116" s="1153"/>
      <c r="EAM116" s="1153"/>
      <c r="EAN116" s="1153"/>
      <c r="EAO116" s="1153"/>
      <c r="EAP116" s="1153"/>
      <c r="EAQ116" s="1153"/>
      <c r="EAR116" s="1153"/>
      <c r="EAS116" s="1153"/>
      <c r="EAT116" s="1153"/>
      <c r="EAU116" s="1153"/>
      <c r="EAV116" s="1153"/>
      <c r="EAW116" s="1153"/>
      <c r="EAX116" s="1153"/>
      <c r="EAY116" s="1153"/>
      <c r="EAZ116" s="1153"/>
      <c r="EBA116" s="1153"/>
      <c r="EBB116" s="1153"/>
      <c r="EBC116" s="1153"/>
      <c r="EBD116" s="1153"/>
      <c r="EBE116" s="1153"/>
      <c r="EBF116" s="1153"/>
      <c r="EBG116" s="1153"/>
      <c r="EBH116" s="1153"/>
      <c r="EBI116" s="1153"/>
      <c r="EBJ116" s="1153"/>
      <c r="EBK116" s="1153"/>
      <c r="EBL116" s="1153"/>
      <c r="EBM116" s="1153"/>
      <c r="EBN116" s="1153"/>
      <c r="EBO116" s="1153"/>
      <c r="EBP116" s="1153"/>
      <c r="EBQ116" s="1153"/>
      <c r="EBR116" s="1153"/>
      <c r="EBS116" s="1153"/>
      <c r="EBT116" s="1153"/>
      <c r="EBU116" s="1153"/>
      <c r="EBV116" s="1153"/>
      <c r="EBW116" s="1153"/>
      <c r="EBX116" s="1153"/>
      <c r="EBY116" s="1153"/>
      <c r="EBZ116" s="1153"/>
      <c r="ECA116" s="1153"/>
      <c r="ECB116" s="1153"/>
      <c r="ECC116" s="1153"/>
      <c r="ECD116" s="1153"/>
      <c r="ECE116" s="1153"/>
      <c r="ECF116" s="1153"/>
      <c r="ECG116" s="1153"/>
      <c r="ECH116" s="1153"/>
      <c r="ECI116" s="1153"/>
      <c r="ECJ116" s="1153"/>
      <c r="ECK116" s="1153"/>
      <c r="ECL116" s="1153"/>
      <c r="ECM116" s="1153"/>
      <c r="ECN116" s="1153"/>
      <c r="ECO116" s="1153"/>
      <c r="ECP116" s="1153"/>
      <c r="ECQ116" s="1153"/>
      <c r="ECR116" s="1153"/>
      <c r="ECS116" s="1153"/>
      <c r="ECT116" s="1153"/>
      <c r="ECU116" s="1153"/>
      <c r="ECV116" s="1153"/>
      <c r="ECW116" s="1153"/>
      <c r="ECX116" s="1153"/>
      <c r="ECY116" s="1153"/>
      <c r="ECZ116" s="1153"/>
      <c r="EDA116" s="1153"/>
      <c r="EDB116" s="1153"/>
      <c r="EDC116" s="1153"/>
      <c r="EDD116" s="1153"/>
      <c r="EDE116" s="1153"/>
      <c r="EDF116" s="1153"/>
      <c r="EDG116" s="1153"/>
      <c r="EDH116" s="1153"/>
      <c r="EDI116" s="1153"/>
      <c r="EDJ116" s="1153"/>
      <c r="EDK116" s="1153"/>
      <c r="EDL116" s="1153"/>
      <c r="EDM116" s="1153"/>
      <c r="EDN116" s="1153"/>
      <c r="EDO116" s="1153"/>
      <c r="EDP116" s="1153"/>
      <c r="EDQ116" s="1153"/>
      <c r="EDR116" s="1153"/>
      <c r="EDS116" s="1153"/>
      <c r="EDT116" s="1153"/>
      <c r="EDU116" s="1153"/>
      <c r="EDV116" s="1153"/>
      <c r="EDW116" s="1153"/>
      <c r="EDX116" s="1153"/>
      <c r="EDY116" s="1153"/>
      <c r="EDZ116" s="1153"/>
      <c r="EEA116" s="1153"/>
      <c r="EEB116" s="1153"/>
      <c r="EEC116" s="1153"/>
      <c r="EED116" s="1153"/>
      <c r="EEE116" s="1153"/>
      <c r="EEF116" s="1153"/>
      <c r="EEG116" s="1153"/>
      <c r="EEH116" s="1153"/>
      <c r="EEI116" s="1153"/>
      <c r="EEJ116" s="1153"/>
      <c r="EEK116" s="1153"/>
      <c r="EEL116" s="1153"/>
      <c r="EEM116" s="1153"/>
      <c r="EEN116" s="1153"/>
      <c r="EEO116" s="1153"/>
      <c r="EEP116" s="1153"/>
      <c r="EEQ116" s="1153"/>
      <c r="EER116" s="1153"/>
      <c r="EES116" s="1153"/>
      <c r="EET116" s="1153"/>
      <c r="EEU116" s="1153"/>
      <c r="EEV116" s="1153"/>
      <c r="EEW116" s="1153"/>
      <c r="EEX116" s="1153"/>
      <c r="EEY116" s="1153"/>
      <c r="EEZ116" s="1153"/>
      <c r="EFA116" s="1153"/>
      <c r="EFB116" s="1153"/>
      <c r="EFC116" s="1153"/>
      <c r="EFD116" s="1153"/>
      <c r="EFE116" s="1153"/>
      <c r="EFF116" s="1153"/>
      <c r="EFG116" s="1153"/>
      <c r="EFH116" s="1153"/>
      <c r="EFI116" s="1153"/>
      <c r="EFJ116" s="1153"/>
      <c r="EFK116" s="1153"/>
      <c r="EFL116" s="1153"/>
      <c r="EFM116" s="1153"/>
      <c r="EFN116" s="1153"/>
      <c r="EFO116" s="1153"/>
      <c r="EFP116" s="1153"/>
      <c r="EFQ116" s="1153"/>
      <c r="EFR116" s="1153"/>
      <c r="EFS116" s="1153"/>
      <c r="EFT116" s="1153"/>
      <c r="EFU116" s="1153"/>
      <c r="EFV116" s="1153"/>
      <c r="EFW116" s="1153"/>
      <c r="EFX116" s="1153"/>
      <c r="EFY116" s="1153"/>
      <c r="EFZ116" s="1153"/>
      <c r="EGA116" s="1153"/>
      <c r="EGB116" s="1153"/>
      <c r="EGC116" s="1153"/>
      <c r="EGD116" s="1153"/>
      <c r="EGE116" s="1153"/>
      <c r="EGF116" s="1153"/>
      <c r="EGG116" s="1153"/>
      <c r="EGH116" s="1153"/>
      <c r="EGI116" s="1153"/>
      <c r="EGJ116" s="1153"/>
      <c r="EGK116" s="1153"/>
      <c r="EGL116" s="1153"/>
      <c r="EGM116" s="1153"/>
      <c r="EGN116" s="1153"/>
      <c r="EGO116" s="1153"/>
      <c r="EGP116" s="1153"/>
      <c r="EGQ116" s="1153"/>
      <c r="EGR116" s="1153"/>
      <c r="EGS116" s="1153"/>
      <c r="EGT116" s="1153"/>
      <c r="EGU116" s="1153"/>
      <c r="EGV116" s="1153"/>
      <c r="EGW116" s="1153"/>
      <c r="EGX116" s="1153"/>
      <c r="EGY116" s="1153"/>
      <c r="EGZ116" s="1153"/>
      <c r="EHA116" s="1153"/>
      <c r="EHB116" s="1153"/>
      <c r="EHC116" s="1153"/>
      <c r="EHD116" s="1153"/>
      <c r="EHE116" s="1153"/>
      <c r="EHF116" s="1153"/>
      <c r="EHG116" s="1153"/>
      <c r="EHH116" s="1153"/>
      <c r="EHI116" s="1153"/>
      <c r="EHJ116" s="1153"/>
      <c r="EHK116" s="1153"/>
      <c r="EHL116" s="1153"/>
      <c r="EHM116" s="1153"/>
      <c r="EHN116" s="1153"/>
      <c r="EHO116" s="1153"/>
      <c r="EHP116" s="1153"/>
      <c r="EHQ116" s="1153"/>
      <c r="EHR116" s="1153"/>
      <c r="EHS116" s="1153"/>
      <c r="EHT116" s="1153"/>
      <c r="EHU116" s="1153"/>
      <c r="EHV116" s="1153"/>
      <c r="EHW116" s="1153"/>
      <c r="EHX116" s="1153"/>
      <c r="EHY116" s="1153"/>
      <c r="EHZ116" s="1153"/>
      <c r="EIA116" s="1153"/>
      <c r="EIB116" s="1153"/>
      <c r="EIC116" s="1153"/>
      <c r="EID116" s="1153"/>
      <c r="EIE116" s="1153"/>
      <c r="EIF116" s="1153"/>
      <c r="EIG116" s="1153"/>
      <c r="EIH116" s="1153"/>
      <c r="EII116" s="1153"/>
      <c r="EIJ116" s="1153"/>
      <c r="EIK116" s="1153"/>
      <c r="EIL116" s="1153"/>
      <c r="EIM116" s="1153"/>
      <c r="EIN116" s="1153"/>
      <c r="EIO116" s="1153"/>
      <c r="EIP116" s="1153"/>
      <c r="EIQ116" s="1153"/>
      <c r="EIR116" s="1153"/>
      <c r="EIS116" s="1153"/>
      <c r="EIT116" s="1153"/>
      <c r="EIU116" s="1153"/>
      <c r="EIV116" s="1153"/>
      <c r="EIW116" s="1153"/>
      <c r="EIX116" s="1153"/>
      <c r="EIY116" s="1153"/>
      <c r="EIZ116" s="1153"/>
      <c r="EJA116" s="1153"/>
      <c r="EJB116" s="1153"/>
      <c r="EJC116" s="1153"/>
      <c r="EJD116" s="1153"/>
      <c r="EJE116" s="1153"/>
      <c r="EJF116" s="1153"/>
      <c r="EJG116" s="1153"/>
      <c r="EJH116" s="1153"/>
      <c r="EJI116" s="1153"/>
      <c r="EJJ116" s="1153"/>
      <c r="EJK116" s="1153"/>
      <c r="EJL116" s="1153"/>
      <c r="EJM116" s="1153"/>
      <c r="EJN116" s="1153"/>
      <c r="EJO116" s="1153"/>
      <c r="EJP116" s="1153"/>
      <c r="EJQ116" s="1153"/>
      <c r="EJR116" s="1153"/>
      <c r="EJS116" s="1153"/>
      <c r="EJT116" s="1153"/>
      <c r="EJU116" s="1153"/>
      <c r="EJV116" s="1153"/>
      <c r="EJW116" s="1153"/>
      <c r="EJX116" s="1153"/>
      <c r="EJY116" s="1153"/>
      <c r="EJZ116" s="1153"/>
      <c r="EKA116" s="1153"/>
      <c r="EKB116" s="1153"/>
      <c r="EKC116" s="1153"/>
      <c r="EKD116" s="1153"/>
      <c r="EKE116" s="1153"/>
      <c r="EKF116" s="1153"/>
      <c r="EKG116" s="1153"/>
      <c r="EKH116" s="1153"/>
      <c r="EKI116" s="1153"/>
      <c r="EKJ116" s="1153"/>
      <c r="EKK116" s="1153"/>
      <c r="EKL116" s="1153"/>
      <c r="EKM116" s="1153"/>
      <c r="EKN116" s="1153"/>
      <c r="EKO116" s="1153"/>
      <c r="EKP116" s="1153"/>
      <c r="EKQ116" s="1153"/>
      <c r="EKR116" s="1153"/>
      <c r="EKS116" s="1153"/>
      <c r="EKT116" s="1153"/>
      <c r="EKU116" s="1153"/>
      <c r="EKV116" s="1153"/>
      <c r="EKW116" s="1153"/>
      <c r="EKX116" s="1153"/>
      <c r="EKY116" s="1153"/>
      <c r="EKZ116" s="1153"/>
      <c r="ELA116" s="1153"/>
      <c r="ELB116" s="1153"/>
      <c r="ELC116" s="1153"/>
      <c r="ELD116" s="1153"/>
      <c r="ELE116" s="1153"/>
      <c r="ELF116" s="1153"/>
      <c r="ELG116" s="1153"/>
      <c r="ELH116" s="1153"/>
      <c r="ELI116" s="1153"/>
      <c r="ELJ116" s="1153"/>
      <c r="ELK116" s="1153"/>
      <c r="ELL116" s="1153"/>
      <c r="ELM116" s="1153"/>
      <c r="ELN116" s="1153"/>
      <c r="ELO116" s="1153"/>
      <c r="ELP116" s="1153"/>
      <c r="ELQ116" s="1153"/>
      <c r="ELR116" s="1153"/>
      <c r="ELS116" s="1153"/>
      <c r="ELT116" s="1153"/>
      <c r="ELU116" s="1153"/>
      <c r="ELV116" s="1153"/>
      <c r="ELW116" s="1153"/>
      <c r="ELX116" s="1153"/>
      <c r="ELY116" s="1153"/>
      <c r="ELZ116" s="1153"/>
      <c r="EMA116" s="1153"/>
      <c r="EMB116" s="1153"/>
      <c r="EMC116" s="1153"/>
      <c r="EMD116" s="1153"/>
      <c r="EME116" s="1153"/>
      <c r="EMF116" s="1153"/>
      <c r="EMG116" s="1153"/>
      <c r="EMH116" s="1153"/>
      <c r="EMI116" s="1153"/>
      <c r="EMJ116" s="1153"/>
      <c r="EMK116" s="1153"/>
      <c r="EML116" s="1153"/>
      <c r="EMM116" s="1153"/>
      <c r="EMN116" s="1153"/>
      <c r="EMO116" s="1153"/>
      <c r="EMP116" s="1153"/>
      <c r="EMQ116" s="1153"/>
      <c r="EMR116" s="1153"/>
      <c r="EMS116" s="1153"/>
      <c r="EMT116" s="1153"/>
      <c r="EMU116" s="1153"/>
      <c r="EMV116" s="1153"/>
      <c r="EMW116" s="1153"/>
      <c r="EMX116" s="1153"/>
      <c r="EMY116" s="1153"/>
      <c r="EMZ116" s="1153"/>
      <c r="ENA116" s="1153"/>
      <c r="ENB116" s="1153"/>
      <c r="ENC116" s="1153"/>
      <c r="END116" s="1153"/>
      <c r="ENE116" s="1153"/>
      <c r="ENF116" s="1153"/>
      <c r="ENG116" s="1153"/>
      <c r="ENH116" s="1153"/>
      <c r="ENI116" s="1153"/>
      <c r="ENJ116" s="1153"/>
      <c r="ENK116" s="1153"/>
      <c r="ENL116" s="1153"/>
      <c r="ENM116" s="1153"/>
      <c r="ENN116" s="1153"/>
      <c r="ENO116" s="1153"/>
      <c r="ENP116" s="1153"/>
      <c r="ENQ116" s="1153"/>
      <c r="ENR116" s="1153"/>
      <c r="ENS116" s="1153"/>
      <c r="ENT116" s="1153"/>
      <c r="ENU116" s="1153"/>
      <c r="ENV116" s="1153"/>
      <c r="ENW116" s="1153"/>
      <c r="ENX116" s="1153"/>
      <c r="ENY116" s="1153"/>
      <c r="ENZ116" s="1153"/>
      <c r="EOA116" s="1153"/>
      <c r="EOB116" s="1153"/>
      <c r="EOC116" s="1153"/>
      <c r="EOD116" s="1153"/>
      <c r="EOE116" s="1153"/>
      <c r="EOF116" s="1153"/>
      <c r="EOG116" s="1153"/>
      <c r="EOH116" s="1153"/>
      <c r="EOI116" s="1153"/>
      <c r="EOJ116" s="1153"/>
      <c r="EOK116" s="1153"/>
      <c r="EOL116" s="1153"/>
      <c r="EOM116" s="1153"/>
      <c r="EON116" s="1153"/>
      <c r="EOO116" s="1153"/>
      <c r="EOP116" s="1153"/>
      <c r="EOQ116" s="1153"/>
      <c r="EOR116" s="1153"/>
      <c r="EOS116" s="1153"/>
      <c r="EOT116" s="1153"/>
      <c r="EOU116" s="1153"/>
      <c r="EOV116" s="1153"/>
      <c r="EOW116" s="1153"/>
      <c r="EOX116" s="1153"/>
      <c r="EOY116" s="1153"/>
      <c r="EOZ116" s="1153"/>
      <c r="EPA116" s="1153"/>
      <c r="EPB116" s="1153"/>
      <c r="EPC116" s="1153"/>
      <c r="EPD116" s="1153"/>
      <c r="EPE116" s="1153"/>
      <c r="EPF116" s="1153"/>
      <c r="EPG116" s="1153"/>
      <c r="EPH116" s="1153"/>
      <c r="EPI116" s="1153"/>
      <c r="EPJ116" s="1153"/>
      <c r="EPK116" s="1153"/>
      <c r="EPL116" s="1153"/>
      <c r="EPM116" s="1153"/>
      <c r="EPN116" s="1153"/>
      <c r="EPO116" s="1153"/>
      <c r="EPP116" s="1153"/>
      <c r="EPQ116" s="1153"/>
      <c r="EPR116" s="1153"/>
      <c r="EPS116" s="1153"/>
      <c r="EPT116" s="1153"/>
      <c r="EPU116" s="1153"/>
      <c r="EPV116" s="1153"/>
      <c r="EPW116" s="1153"/>
      <c r="EPX116" s="1153"/>
      <c r="EPY116" s="1153"/>
      <c r="EPZ116" s="1153"/>
      <c r="EQA116" s="1153"/>
      <c r="EQB116" s="1153"/>
      <c r="EQC116" s="1153"/>
      <c r="EQD116" s="1153"/>
      <c r="EQE116" s="1153"/>
      <c r="EQF116" s="1153"/>
      <c r="EQG116" s="1153"/>
      <c r="EQH116" s="1153"/>
      <c r="EQI116" s="1153"/>
      <c r="EQJ116" s="1153"/>
      <c r="EQK116" s="1153"/>
      <c r="EQL116" s="1153"/>
      <c r="EQM116" s="1153"/>
      <c r="EQN116" s="1153"/>
      <c r="EQO116" s="1153"/>
      <c r="EQP116" s="1153"/>
      <c r="EQQ116" s="1153"/>
      <c r="EQR116" s="1153"/>
      <c r="EQS116" s="1153"/>
      <c r="EQT116" s="1153"/>
      <c r="EQU116" s="1153"/>
      <c r="EQV116" s="1153"/>
      <c r="EQW116" s="1153"/>
      <c r="EQX116" s="1153"/>
      <c r="EQY116" s="1153"/>
      <c r="EQZ116" s="1153"/>
      <c r="ERA116" s="1153"/>
      <c r="ERB116" s="1153"/>
      <c r="ERC116" s="1153"/>
      <c r="ERD116" s="1153"/>
      <c r="ERE116" s="1153"/>
      <c r="ERF116" s="1153"/>
      <c r="ERG116" s="1153"/>
      <c r="ERH116" s="1153"/>
      <c r="ERI116" s="1153"/>
      <c r="ERJ116" s="1153"/>
      <c r="ERK116" s="1153"/>
      <c r="ERL116" s="1153"/>
      <c r="ERM116" s="1153"/>
      <c r="ERN116" s="1153"/>
      <c r="ERO116" s="1153"/>
      <c r="ERP116" s="1153"/>
      <c r="ERQ116" s="1153"/>
      <c r="ERR116" s="1153"/>
      <c r="ERS116" s="1153"/>
      <c r="ERT116" s="1153"/>
      <c r="ERU116" s="1153"/>
      <c r="ERV116" s="1153"/>
      <c r="ERW116" s="1153"/>
      <c r="ERX116" s="1153"/>
      <c r="ERY116" s="1153"/>
      <c r="ERZ116" s="1153"/>
      <c r="ESA116" s="1153"/>
      <c r="ESB116" s="1153"/>
      <c r="ESC116" s="1153"/>
      <c r="ESD116" s="1153"/>
      <c r="ESE116" s="1153"/>
      <c r="ESF116" s="1153"/>
      <c r="ESG116" s="1153"/>
      <c r="ESH116" s="1153"/>
      <c r="ESI116" s="1153"/>
      <c r="ESJ116" s="1153"/>
      <c r="ESK116" s="1153"/>
      <c r="ESL116" s="1153"/>
      <c r="ESM116" s="1153"/>
      <c r="ESN116" s="1153"/>
      <c r="ESO116" s="1153"/>
      <c r="ESP116" s="1153"/>
      <c r="ESQ116" s="1153"/>
      <c r="ESR116" s="1153"/>
      <c r="ESS116" s="1153"/>
      <c r="EST116" s="1153"/>
      <c r="ESU116" s="1153"/>
      <c r="ESV116" s="1153"/>
      <c r="ESW116" s="1153"/>
      <c r="ESX116" s="1153"/>
      <c r="ESY116" s="1153"/>
      <c r="ESZ116" s="1153"/>
      <c r="ETA116" s="1153"/>
      <c r="ETB116" s="1153"/>
      <c r="ETC116" s="1153"/>
      <c r="ETD116" s="1153"/>
      <c r="ETE116" s="1153"/>
      <c r="ETF116" s="1153"/>
      <c r="ETG116" s="1153"/>
      <c r="ETH116" s="1153"/>
      <c r="ETI116" s="1153"/>
      <c r="ETJ116" s="1153"/>
      <c r="ETK116" s="1153"/>
      <c r="ETL116" s="1153"/>
      <c r="ETM116" s="1153"/>
      <c r="ETN116" s="1153"/>
      <c r="ETO116" s="1153"/>
      <c r="ETP116" s="1153"/>
      <c r="ETQ116" s="1153"/>
      <c r="ETR116" s="1153"/>
      <c r="ETS116" s="1153"/>
      <c r="ETT116" s="1153"/>
      <c r="ETU116" s="1153"/>
      <c r="ETV116" s="1153"/>
      <c r="ETW116" s="1153"/>
      <c r="ETX116" s="1153"/>
      <c r="ETY116" s="1153"/>
      <c r="ETZ116" s="1153"/>
      <c r="EUA116" s="1153"/>
      <c r="EUB116" s="1153"/>
      <c r="EUC116" s="1153"/>
      <c r="EUD116" s="1153"/>
      <c r="EUE116" s="1153"/>
      <c r="EUF116" s="1153"/>
      <c r="EUG116" s="1153"/>
      <c r="EUH116" s="1153"/>
      <c r="EUI116" s="1153"/>
      <c r="EUJ116" s="1153"/>
      <c r="EUK116" s="1153"/>
      <c r="EUL116" s="1153"/>
      <c r="EUM116" s="1153"/>
      <c r="EUN116" s="1153"/>
      <c r="EUO116" s="1153"/>
      <c r="EUP116" s="1153"/>
      <c r="EUQ116" s="1153"/>
      <c r="EUR116" s="1153"/>
      <c r="EUS116" s="1153"/>
      <c r="EUT116" s="1153"/>
      <c r="EUU116" s="1153"/>
      <c r="EUV116" s="1153"/>
      <c r="EUW116" s="1153"/>
      <c r="EUX116" s="1153"/>
      <c r="EUY116" s="1153"/>
      <c r="EUZ116" s="1153"/>
      <c r="EVA116" s="1153"/>
      <c r="EVB116" s="1153"/>
      <c r="EVC116" s="1153"/>
      <c r="EVD116" s="1153"/>
      <c r="EVE116" s="1153"/>
      <c r="EVF116" s="1153"/>
      <c r="EVG116" s="1153"/>
      <c r="EVH116" s="1153"/>
      <c r="EVI116" s="1153"/>
      <c r="EVJ116" s="1153"/>
      <c r="EVK116" s="1153"/>
      <c r="EVL116" s="1153"/>
      <c r="EVM116" s="1153"/>
      <c r="EVN116" s="1153"/>
      <c r="EVO116" s="1153"/>
      <c r="EVP116" s="1153"/>
      <c r="EVQ116" s="1153"/>
      <c r="EVR116" s="1153"/>
      <c r="EVS116" s="1153"/>
      <c r="EVT116" s="1153"/>
      <c r="EVU116" s="1153"/>
      <c r="EVV116" s="1153"/>
      <c r="EVW116" s="1153"/>
      <c r="EVX116" s="1153"/>
      <c r="EVY116" s="1153"/>
      <c r="EVZ116" s="1153"/>
      <c r="EWA116" s="1153"/>
      <c r="EWB116" s="1153"/>
      <c r="EWC116" s="1153"/>
      <c r="EWD116" s="1153"/>
      <c r="EWE116" s="1153"/>
      <c r="EWF116" s="1153"/>
      <c r="EWG116" s="1153"/>
      <c r="EWH116" s="1153"/>
      <c r="EWI116" s="1153"/>
      <c r="EWJ116" s="1153"/>
      <c r="EWK116" s="1153"/>
      <c r="EWL116" s="1153"/>
      <c r="EWM116" s="1153"/>
      <c r="EWN116" s="1153"/>
      <c r="EWO116" s="1153"/>
      <c r="EWP116" s="1153"/>
      <c r="EWQ116" s="1153"/>
      <c r="EWR116" s="1153"/>
      <c r="EWS116" s="1153"/>
      <c r="EWT116" s="1153"/>
      <c r="EWU116" s="1153"/>
      <c r="EWV116" s="1153"/>
      <c r="EWW116" s="1153"/>
      <c r="EWX116" s="1153"/>
      <c r="EWY116" s="1153"/>
      <c r="EWZ116" s="1153"/>
      <c r="EXA116" s="1153"/>
      <c r="EXB116" s="1153"/>
      <c r="EXC116" s="1153"/>
      <c r="EXD116" s="1153"/>
      <c r="EXE116" s="1153"/>
      <c r="EXF116" s="1153"/>
      <c r="EXG116" s="1153"/>
      <c r="EXH116" s="1153"/>
      <c r="EXI116" s="1153"/>
      <c r="EXJ116" s="1153"/>
      <c r="EXK116" s="1153"/>
      <c r="EXL116" s="1153"/>
      <c r="EXM116" s="1153"/>
      <c r="EXN116" s="1153"/>
      <c r="EXO116" s="1153"/>
      <c r="EXP116" s="1153"/>
      <c r="EXQ116" s="1153"/>
      <c r="EXR116" s="1153"/>
      <c r="EXS116" s="1153"/>
      <c r="EXT116" s="1153"/>
      <c r="EXU116" s="1153"/>
      <c r="EXV116" s="1153"/>
      <c r="EXW116" s="1153"/>
      <c r="EXX116" s="1153"/>
      <c r="EXY116" s="1153"/>
      <c r="EXZ116" s="1153"/>
      <c r="EYA116" s="1153"/>
      <c r="EYB116" s="1153"/>
      <c r="EYC116" s="1153"/>
      <c r="EYD116" s="1153"/>
      <c r="EYE116" s="1153"/>
      <c r="EYF116" s="1153"/>
      <c r="EYG116" s="1153"/>
      <c r="EYH116" s="1153"/>
      <c r="EYI116" s="1153"/>
      <c r="EYJ116" s="1153"/>
      <c r="EYK116" s="1153"/>
      <c r="EYL116" s="1153"/>
      <c r="EYM116" s="1153"/>
      <c r="EYN116" s="1153"/>
      <c r="EYO116" s="1153"/>
      <c r="EYP116" s="1153"/>
      <c r="EYQ116" s="1153"/>
      <c r="EYR116" s="1153"/>
      <c r="EYS116" s="1153"/>
      <c r="EYT116" s="1153"/>
      <c r="EYU116" s="1153"/>
      <c r="EYV116" s="1153"/>
      <c r="EYW116" s="1153"/>
      <c r="EYX116" s="1153"/>
      <c r="EYY116" s="1153"/>
      <c r="EYZ116" s="1153"/>
      <c r="EZA116" s="1153"/>
      <c r="EZB116" s="1153"/>
      <c r="EZC116" s="1153"/>
      <c r="EZD116" s="1153"/>
      <c r="EZE116" s="1153"/>
      <c r="EZF116" s="1153"/>
      <c r="EZG116" s="1153"/>
      <c r="EZH116" s="1153"/>
      <c r="EZI116" s="1153"/>
      <c r="EZJ116" s="1153"/>
      <c r="EZK116" s="1153"/>
      <c r="EZL116" s="1153"/>
      <c r="EZM116" s="1153"/>
      <c r="EZN116" s="1153"/>
      <c r="EZO116" s="1153"/>
      <c r="EZP116" s="1153"/>
      <c r="EZQ116" s="1153"/>
      <c r="EZR116" s="1153"/>
      <c r="EZS116" s="1153"/>
      <c r="EZT116" s="1153"/>
      <c r="EZU116" s="1153"/>
      <c r="EZV116" s="1153"/>
      <c r="EZW116" s="1153"/>
      <c r="EZX116" s="1153"/>
      <c r="EZY116" s="1153"/>
      <c r="EZZ116" s="1153"/>
      <c r="FAA116" s="1153"/>
      <c r="FAB116" s="1153"/>
      <c r="FAC116" s="1153"/>
      <c r="FAD116" s="1153"/>
      <c r="FAE116" s="1153"/>
      <c r="FAF116" s="1153"/>
      <c r="FAG116" s="1153"/>
      <c r="FAH116" s="1153"/>
      <c r="FAI116" s="1153"/>
      <c r="FAJ116" s="1153"/>
      <c r="FAK116" s="1153"/>
      <c r="FAL116" s="1153"/>
      <c r="FAM116" s="1153"/>
      <c r="FAN116" s="1153"/>
      <c r="FAO116" s="1153"/>
      <c r="FAP116" s="1153"/>
      <c r="FAQ116" s="1153"/>
      <c r="FAR116" s="1153"/>
      <c r="FAS116" s="1153"/>
      <c r="FAT116" s="1153"/>
      <c r="FAU116" s="1153"/>
      <c r="FAV116" s="1153"/>
      <c r="FAW116" s="1153"/>
      <c r="FAX116" s="1153"/>
      <c r="FAY116" s="1153"/>
      <c r="FAZ116" s="1153"/>
      <c r="FBA116" s="1153"/>
      <c r="FBB116" s="1153"/>
      <c r="FBC116" s="1153"/>
      <c r="FBD116" s="1153"/>
      <c r="FBE116" s="1153"/>
      <c r="FBF116" s="1153"/>
      <c r="FBG116" s="1153"/>
      <c r="FBH116" s="1153"/>
      <c r="FBI116" s="1153"/>
      <c r="FBJ116" s="1153"/>
      <c r="FBK116" s="1153"/>
      <c r="FBL116" s="1153"/>
      <c r="FBM116" s="1153"/>
      <c r="FBN116" s="1153"/>
      <c r="FBO116" s="1153"/>
      <c r="FBP116" s="1153"/>
      <c r="FBQ116" s="1153"/>
      <c r="FBR116" s="1153"/>
      <c r="FBS116" s="1153"/>
      <c r="FBT116" s="1153"/>
      <c r="FBU116" s="1153"/>
      <c r="FBV116" s="1153"/>
      <c r="FBW116" s="1153"/>
      <c r="FBX116" s="1153"/>
      <c r="FBY116" s="1153"/>
      <c r="FBZ116" s="1153"/>
      <c r="FCA116" s="1153"/>
      <c r="FCB116" s="1153"/>
      <c r="FCC116" s="1153"/>
      <c r="FCD116" s="1153"/>
      <c r="FCE116" s="1153"/>
      <c r="FCF116" s="1153"/>
      <c r="FCG116" s="1153"/>
      <c r="FCH116" s="1153"/>
      <c r="FCI116" s="1153"/>
      <c r="FCJ116" s="1153"/>
      <c r="FCK116" s="1153"/>
      <c r="FCL116" s="1153"/>
      <c r="FCM116" s="1153"/>
      <c r="FCN116" s="1153"/>
      <c r="FCO116" s="1153"/>
      <c r="FCP116" s="1153"/>
      <c r="FCQ116" s="1153"/>
      <c r="FCR116" s="1153"/>
      <c r="FCS116" s="1153"/>
      <c r="FCT116" s="1153"/>
      <c r="FCU116" s="1153"/>
      <c r="FCV116" s="1153"/>
      <c r="FCW116" s="1153"/>
      <c r="FCX116" s="1153"/>
      <c r="FCY116" s="1153"/>
      <c r="FCZ116" s="1153"/>
      <c r="FDA116" s="1153"/>
      <c r="FDB116" s="1153"/>
      <c r="FDC116" s="1153"/>
      <c r="FDD116" s="1153"/>
      <c r="FDE116" s="1153"/>
      <c r="FDF116" s="1153"/>
      <c r="FDG116" s="1153"/>
      <c r="FDH116" s="1153"/>
      <c r="FDI116" s="1153"/>
      <c r="FDJ116" s="1153"/>
      <c r="FDK116" s="1153"/>
      <c r="FDL116" s="1153"/>
      <c r="FDM116" s="1153"/>
      <c r="FDN116" s="1153"/>
      <c r="FDO116" s="1153"/>
      <c r="FDP116" s="1153"/>
      <c r="FDQ116" s="1153"/>
      <c r="FDR116" s="1153"/>
      <c r="FDS116" s="1153"/>
      <c r="FDT116" s="1153"/>
      <c r="FDU116" s="1153"/>
      <c r="FDV116" s="1153"/>
      <c r="FDW116" s="1153"/>
      <c r="FDX116" s="1153"/>
      <c r="FDY116" s="1153"/>
      <c r="FDZ116" s="1153"/>
      <c r="FEA116" s="1153"/>
      <c r="FEB116" s="1153"/>
      <c r="FEC116" s="1153"/>
      <c r="FED116" s="1153"/>
      <c r="FEE116" s="1153"/>
      <c r="FEF116" s="1153"/>
      <c r="FEG116" s="1153"/>
      <c r="FEH116" s="1153"/>
      <c r="FEI116" s="1153"/>
      <c r="FEJ116" s="1153"/>
      <c r="FEK116" s="1153"/>
      <c r="FEL116" s="1153"/>
      <c r="FEM116" s="1153"/>
      <c r="FEN116" s="1153"/>
      <c r="FEO116" s="1153"/>
      <c r="FEP116" s="1153"/>
      <c r="FEQ116" s="1153"/>
      <c r="FER116" s="1153"/>
      <c r="FES116" s="1153"/>
      <c r="FET116" s="1153"/>
      <c r="FEU116" s="1153"/>
      <c r="FEV116" s="1153"/>
      <c r="FEW116" s="1153"/>
      <c r="FEX116" s="1153"/>
      <c r="FEY116" s="1153"/>
      <c r="FEZ116" s="1153"/>
      <c r="FFA116" s="1153"/>
      <c r="FFB116" s="1153"/>
      <c r="FFC116" s="1153"/>
      <c r="FFD116" s="1153"/>
      <c r="FFE116" s="1153"/>
      <c r="FFF116" s="1153"/>
      <c r="FFG116" s="1153"/>
      <c r="FFH116" s="1153"/>
      <c r="FFI116" s="1153"/>
      <c r="FFJ116" s="1153"/>
      <c r="FFK116" s="1153"/>
      <c r="FFL116" s="1153"/>
      <c r="FFM116" s="1153"/>
      <c r="FFN116" s="1153"/>
      <c r="FFO116" s="1153"/>
      <c r="FFP116" s="1153"/>
      <c r="FFQ116" s="1153"/>
      <c r="FFR116" s="1153"/>
      <c r="FFS116" s="1153"/>
      <c r="FFT116" s="1153"/>
      <c r="FFU116" s="1153"/>
      <c r="FFV116" s="1153"/>
      <c r="FFW116" s="1153"/>
      <c r="FFX116" s="1153"/>
      <c r="FFY116" s="1153"/>
      <c r="FFZ116" s="1153"/>
      <c r="FGA116" s="1153"/>
      <c r="FGB116" s="1153"/>
      <c r="FGC116" s="1153"/>
      <c r="FGD116" s="1153"/>
      <c r="FGE116" s="1153"/>
      <c r="FGF116" s="1153"/>
      <c r="FGG116" s="1153"/>
      <c r="FGH116" s="1153"/>
      <c r="FGI116" s="1153"/>
      <c r="FGJ116" s="1153"/>
      <c r="FGK116" s="1153"/>
      <c r="FGL116" s="1153"/>
      <c r="FGM116" s="1153"/>
      <c r="FGN116" s="1153"/>
      <c r="FGO116" s="1153"/>
      <c r="FGP116" s="1153"/>
      <c r="FGQ116" s="1153"/>
      <c r="FGR116" s="1153"/>
      <c r="FGS116" s="1153"/>
      <c r="FGT116" s="1153"/>
      <c r="FGU116" s="1153"/>
      <c r="FGV116" s="1153"/>
      <c r="FGW116" s="1153"/>
      <c r="FGX116" s="1153"/>
      <c r="FGY116" s="1153"/>
      <c r="FGZ116" s="1153"/>
      <c r="FHA116" s="1153"/>
      <c r="FHB116" s="1153"/>
      <c r="FHC116" s="1153"/>
      <c r="FHD116" s="1153"/>
      <c r="FHE116" s="1153"/>
      <c r="FHF116" s="1153"/>
      <c r="FHG116" s="1153"/>
      <c r="FHH116" s="1153"/>
      <c r="FHI116" s="1153"/>
      <c r="FHJ116" s="1153"/>
      <c r="FHK116" s="1153"/>
      <c r="FHL116" s="1153"/>
      <c r="FHM116" s="1153"/>
      <c r="FHN116" s="1153"/>
      <c r="FHO116" s="1153"/>
      <c r="FHP116" s="1153"/>
      <c r="FHQ116" s="1153"/>
      <c r="FHR116" s="1153"/>
      <c r="FHS116" s="1153"/>
      <c r="FHT116" s="1153"/>
      <c r="FHU116" s="1153"/>
      <c r="FHV116" s="1153"/>
      <c r="FHW116" s="1153"/>
      <c r="FHX116" s="1153"/>
      <c r="FHY116" s="1153"/>
      <c r="FHZ116" s="1153"/>
      <c r="FIA116" s="1153"/>
      <c r="FIB116" s="1153"/>
      <c r="FIC116" s="1153"/>
      <c r="FID116" s="1153"/>
      <c r="FIE116" s="1153"/>
      <c r="FIF116" s="1153"/>
      <c r="FIG116" s="1153"/>
      <c r="FIH116" s="1153"/>
      <c r="FII116" s="1153"/>
      <c r="FIJ116" s="1153"/>
      <c r="FIK116" s="1153"/>
      <c r="FIL116" s="1153"/>
      <c r="FIM116" s="1153"/>
      <c r="FIN116" s="1153"/>
      <c r="FIO116" s="1153"/>
      <c r="FIP116" s="1153"/>
      <c r="FIQ116" s="1153"/>
      <c r="FIR116" s="1153"/>
      <c r="FIS116" s="1153"/>
      <c r="FIT116" s="1153"/>
      <c r="FIU116" s="1153"/>
      <c r="FIV116" s="1153"/>
      <c r="FIW116" s="1153"/>
      <c r="FIX116" s="1153"/>
      <c r="FIY116" s="1153"/>
      <c r="FIZ116" s="1153"/>
      <c r="FJA116" s="1153"/>
      <c r="FJB116" s="1153"/>
      <c r="FJC116" s="1153"/>
      <c r="FJD116" s="1153"/>
      <c r="FJE116" s="1153"/>
      <c r="FJF116" s="1153"/>
      <c r="FJG116" s="1153"/>
      <c r="FJH116" s="1153"/>
      <c r="FJI116" s="1153"/>
      <c r="FJJ116" s="1153"/>
      <c r="FJK116" s="1153"/>
      <c r="FJL116" s="1153"/>
      <c r="FJM116" s="1153"/>
      <c r="FJN116" s="1153"/>
      <c r="FJO116" s="1153"/>
      <c r="FJP116" s="1153"/>
      <c r="FJQ116" s="1153"/>
      <c r="FJR116" s="1153"/>
      <c r="FJS116" s="1153"/>
      <c r="FJT116" s="1153"/>
      <c r="FJU116" s="1153"/>
      <c r="FJV116" s="1153"/>
      <c r="FJW116" s="1153"/>
      <c r="FJX116" s="1153"/>
      <c r="FJY116" s="1153"/>
      <c r="FJZ116" s="1153"/>
      <c r="FKA116" s="1153"/>
      <c r="FKB116" s="1153"/>
      <c r="FKC116" s="1153"/>
      <c r="FKD116" s="1153"/>
      <c r="FKE116" s="1153"/>
      <c r="FKF116" s="1153"/>
      <c r="FKG116" s="1153"/>
      <c r="FKH116" s="1153"/>
      <c r="FKI116" s="1153"/>
      <c r="FKJ116" s="1153"/>
      <c r="FKK116" s="1153"/>
      <c r="FKL116" s="1153"/>
      <c r="FKM116" s="1153"/>
      <c r="FKN116" s="1153"/>
      <c r="FKO116" s="1153"/>
      <c r="FKP116" s="1153"/>
      <c r="FKQ116" s="1153"/>
      <c r="FKR116" s="1153"/>
      <c r="FKS116" s="1153"/>
      <c r="FKT116" s="1153"/>
      <c r="FKU116" s="1153"/>
      <c r="FKV116" s="1153"/>
      <c r="FKW116" s="1153"/>
      <c r="FKX116" s="1153"/>
      <c r="FKY116" s="1153"/>
      <c r="FKZ116" s="1153"/>
      <c r="FLA116" s="1153"/>
      <c r="FLB116" s="1153"/>
      <c r="FLC116" s="1153"/>
      <c r="FLD116" s="1153"/>
      <c r="FLE116" s="1153"/>
      <c r="FLF116" s="1153"/>
      <c r="FLG116" s="1153"/>
      <c r="FLH116" s="1153"/>
      <c r="FLI116" s="1153"/>
      <c r="FLJ116" s="1153"/>
      <c r="FLK116" s="1153"/>
      <c r="FLL116" s="1153"/>
      <c r="FLM116" s="1153"/>
      <c r="FLN116" s="1153"/>
      <c r="FLO116" s="1153"/>
      <c r="FLP116" s="1153"/>
      <c r="FLQ116" s="1153"/>
      <c r="FLR116" s="1153"/>
      <c r="FLS116" s="1153"/>
      <c r="FLT116" s="1153"/>
      <c r="FLU116" s="1153"/>
      <c r="FLV116" s="1153"/>
      <c r="FLW116" s="1153"/>
      <c r="FLX116" s="1153"/>
      <c r="FLY116" s="1153"/>
      <c r="FLZ116" s="1153"/>
      <c r="FMA116" s="1153"/>
      <c r="FMB116" s="1153"/>
      <c r="FMC116" s="1153"/>
      <c r="FMD116" s="1153"/>
      <c r="FME116" s="1153"/>
      <c r="FMF116" s="1153"/>
      <c r="FMG116" s="1153"/>
      <c r="FMH116" s="1153"/>
      <c r="FMI116" s="1153"/>
      <c r="FMJ116" s="1153"/>
      <c r="FMK116" s="1153"/>
      <c r="FML116" s="1153"/>
      <c r="FMM116" s="1153"/>
      <c r="FMN116" s="1153"/>
      <c r="FMO116" s="1153"/>
      <c r="FMP116" s="1153"/>
      <c r="FMQ116" s="1153"/>
      <c r="FMR116" s="1153"/>
      <c r="FMS116" s="1153"/>
      <c r="FMT116" s="1153"/>
      <c r="FMU116" s="1153"/>
      <c r="FMV116" s="1153"/>
      <c r="FMW116" s="1153"/>
      <c r="FMX116" s="1153"/>
      <c r="FMY116" s="1153"/>
      <c r="FMZ116" s="1153"/>
      <c r="FNA116" s="1153"/>
      <c r="FNB116" s="1153"/>
      <c r="FNC116" s="1153"/>
      <c r="FND116" s="1153"/>
      <c r="FNE116" s="1153"/>
      <c r="FNF116" s="1153"/>
      <c r="FNG116" s="1153"/>
      <c r="FNH116" s="1153"/>
      <c r="FNI116" s="1153"/>
      <c r="FNJ116" s="1153"/>
      <c r="FNK116" s="1153"/>
      <c r="FNL116" s="1153"/>
      <c r="FNM116" s="1153"/>
      <c r="FNN116" s="1153"/>
      <c r="FNO116" s="1153"/>
      <c r="FNP116" s="1153"/>
      <c r="FNQ116" s="1153"/>
      <c r="FNR116" s="1153"/>
      <c r="FNS116" s="1153"/>
      <c r="FNT116" s="1153"/>
      <c r="FNU116" s="1153"/>
      <c r="FNV116" s="1153"/>
      <c r="FNW116" s="1153"/>
      <c r="FNX116" s="1153"/>
      <c r="FNY116" s="1153"/>
      <c r="FNZ116" s="1153"/>
      <c r="FOA116" s="1153"/>
      <c r="FOB116" s="1153"/>
      <c r="FOC116" s="1153"/>
      <c r="FOD116" s="1153"/>
      <c r="FOE116" s="1153"/>
      <c r="FOF116" s="1153"/>
      <c r="FOG116" s="1153"/>
      <c r="FOH116" s="1153"/>
      <c r="FOI116" s="1153"/>
      <c r="FOJ116" s="1153"/>
      <c r="FOK116" s="1153"/>
      <c r="FOL116" s="1153"/>
      <c r="FOM116" s="1153"/>
      <c r="FON116" s="1153"/>
      <c r="FOO116" s="1153"/>
      <c r="FOP116" s="1153"/>
      <c r="FOQ116" s="1153"/>
      <c r="FOR116" s="1153"/>
      <c r="FOS116" s="1153"/>
      <c r="FOT116" s="1153"/>
      <c r="FOU116" s="1153"/>
      <c r="FOV116" s="1153"/>
      <c r="FOW116" s="1153"/>
      <c r="FOX116" s="1153"/>
      <c r="FOY116" s="1153"/>
      <c r="FOZ116" s="1153"/>
      <c r="FPA116" s="1153"/>
      <c r="FPB116" s="1153"/>
      <c r="FPC116" s="1153"/>
      <c r="FPD116" s="1153"/>
      <c r="FPE116" s="1153"/>
      <c r="FPF116" s="1153"/>
      <c r="FPG116" s="1153"/>
      <c r="FPH116" s="1153"/>
      <c r="FPI116" s="1153"/>
      <c r="FPJ116" s="1153"/>
      <c r="FPK116" s="1153"/>
      <c r="FPL116" s="1153"/>
      <c r="FPM116" s="1153"/>
      <c r="FPN116" s="1153"/>
      <c r="FPO116" s="1153"/>
      <c r="FPP116" s="1153"/>
      <c r="FPQ116" s="1153"/>
      <c r="FPR116" s="1153"/>
      <c r="FPS116" s="1153"/>
      <c r="FPT116" s="1153"/>
      <c r="FPU116" s="1153"/>
      <c r="FPV116" s="1153"/>
      <c r="FPW116" s="1153"/>
      <c r="FPX116" s="1153"/>
      <c r="FPY116" s="1153"/>
      <c r="FPZ116" s="1153"/>
      <c r="FQA116" s="1153"/>
      <c r="FQB116" s="1153"/>
      <c r="FQC116" s="1153"/>
      <c r="FQD116" s="1153"/>
      <c r="FQE116" s="1153"/>
      <c r="FQF116" s="1153"/>
      <c r="FQG116" s="1153"/>
      <c r="FQH116" s="1153"/>
      <c r="FQI116" s="1153"/>
      <c r="FQJ116" s="1153"/>
      <c r="FQK116" s="1153"/>
      <c r="FQL116" s="1153"/>
      <c r="FQM116" s="1153"/>
      <c r="FQN116" s="1153"/>
      <c r="FQO116" s="1153"/>
      <c r="FQP116" s="1153"/>
      <c r="FQQ116" s="1153"/>
      <c r="FQR116" s="1153"/>
      <c r="FQS116" s="1153"/>
      <c r="FQT116" s="1153"/>
      <c r="FQU116" s="1153"/>
      <c r="FQV116" s="1153"/>
      <c r="FQW116" s="1153"/>
      <c r="FQX116" s="1153"/>
      <c r="FQY116" s="1153"/>
      <c r="FQZ116" s="1153"/>
      <c r="FRA116" s="1153"/>
      <c r="FRB116" s="1153"/>
      <c r="FRC116" s="1153"/>
      <c r="FRD116" s="1153"/>
      <c r="FRE116" s="1153"/>
      <c r="FRF116" s="1153"/>
      <c r="FRG116" s="1153"/>
      <c r="FRH116" s="1153"/>
      <c r="FRI116" s="1153"/>
      <c r="FRJ116" s="1153"/>
      <c r="FRK116" s="1153"/>
      <c r="FRL116" s="1153"/>
      <c r="FRM116" s="1153"/>
      <c r="FRN116" s="1153"/>
      <c r="FRO116" s="1153"/>
      <c r="FRP116" s="1153"/>
      <c r="FRQ116" s="1153"/>
      <c r="FRR116" s="1153"/>
      <c r="FRS116" s="1153"/>
      <c r="FRT116" s="1153"/>
      <c r="FRU116" s="1153"/>
      <c r="FRV116" s="1153"/>
      <c r="FRW116" s="1153"/>
      <c r="FRX116" s="1153"/>
      <c r="FRY116" s="1153"/>
      <c r="FRZ116" s="1153"/>
      <c r="FSA116" s="1153"/>
      <c r="FSB116" s="1153"/>
      <c r="FSC116" s="1153"/>
      <c r="FSD116" s="1153"/>
      <c r="FSE116" s="1153"/>
      <c r="FSF116" s="1153"/>
      <c r="FSG116" s="1153"/>
      <c r="FSH116" s="1153"/>
      <c r="FSI116" s="1153"/>
      <c r="FSJ116" s="1153"/>
      <c r="FSK116" s="1153"/>
      <c r="FSL116" s="1153"/>
      <c r="FSM116" s="1153"/>
      <c r="FSN116" s="1153"/>
      <c r="FSO116" s="1153"/>
      <c r="FSP116" s="1153"/>
      <c r="FSQ116" s="1153"/>
      <c r="FSR116" s="1153"/>
      <c r="FSS116" s="1153"/>
      <c r="FST116" s="1153"/>
      <c r="FSU116" s="1153"/>
      <c r="FSV116" s="1153"/>
      <c r="FSW116" s="1153"/>
      <c r="FSX116" s="1153"/>
      <c r="FSY116" s="1153"/>
      <c r="FSZ116" s="1153"/>
      <c r="FTA116" s="1153"/>
      <c r="FTB116" s="1153"/>
      <c r="FTC116" s="1153"/>
      <c r="FTD116" s="1153"/>
      <c r="FTE116" s="1153"/>
      <c r="FTF116" s="1153"/>
      <c r="FTG116" s="1153"/>
      <c r="FTH116" s="1153"/>
      <c r="FTI116" s="1153"/>
      <c r="FTJ116" s="1153"/>
      <c r="FTK116" s="1153"/>
      <c r="FTL116" s="1153"/>
      <c r="FTM116" s="1153"/>
      <c r="FTN116" s="1153"/>
      <c r="FTO116" s="1153"/>
      <c r="FTP116" s="1153"/>
      <c r="FTQ116" s="1153"/>
      <c r="FTR116" s="1153"/>
      <c r="FTS116" s="1153"/>
      <c r="FTT116" s="1153"/>
      <c r="FTU116" s="1153"/>
      <c r="FTV116" s="1153"/>
      <c r="FTW116" s="1153"/>
      <c r="FTX116" s="1153"/>
      <c r="FTY116" s="1153"/>
      <c r="FTZ116" s="1153"/>
      <c r="FUA116" s="1153"/>
      <c r="FUB116" s="1153"/>
      <c r="FUC116" s="1153"/>
      <c r="FUD116" s="1153"/>
      <c r="FUE116" s="1153"/>
      <c r="FUF116" s="1153"/>
      <c r="FUG116" s="1153"/>
      <c r="FUH116" s="1153"/>
      <c r="FUI116" s="1153"/>
      <c r="FUJ116" s="1153"/>
      <c r="FUK116" s="1153"/>
      <c r="FUL116" s="1153"/>
      <c r="FUM116" s="1153"/>
      <c r="FUN116" s="1153"/>
      <c r="FUO116" s="1153"/>
      <c r="FUP116" s="1153"/>
      <c r="FUQ116" s="1153"/>
      <c r="FUR116" s="1153"/>
      <c r="FUS116" s="1153"/>
      <c r="FUT116" s="1153"/>
      <c r="FUU116" s="1153"/>
      <c r="FUV116" s="1153"/>
      <c r="FUW116" s="1153"/>
      <c r="FUX116" s="1153"/>
      <c r="FUY116" s="1153"/>
      <c r="FUZ116" s="1153"/>
      <c r="FVA116" s="1153"/>
      <c r="FVB116" s="1153"/>
      <c r="FVC116" s="1153"/>
      <c r="FVD116" s="1153"/>
      <c r="FVE116" s="1153"/>
      <c r="FVF116" s="1153"/>
      <c r="FVG116" s="1153"/>
      <c r="FVH116" s="1153"/>
      <c r="FVI116" s="1153"/>
      <c r="FVJ116" s="1153"/>
      <c r="FVK116" s="1153"/>
      <c r="FVL116" s="1153"/>
      <c r="FVM116" s="1153"/>
      <c r="FVN116" s="1153"/>
      <c r="FVO116" s="1153"/>
      <c r="FVP116" s="1153"/>
      <c r="FVQ116" s="1153"/>
      <c r="FVR116" s="1153"/>
      <c r="FVS116" s="1153"/>
      <c r="FVT116" s="1153"/>
      <c r="FVU116" s="1153"/>
      <c r="FVV116" s="1153"/>
      <c r="FVW116" s="1153"/>
      <c r="FVX116" s="1153"/>
      <c r="FVY116" s="1153"/>
      <c r="FVZ116" s="1153"/>
      <c r="FWA116" s="1153"/>
      <c r="FWB116" s="1153"/>
      <c r="FWC116" s="1153"/>
      <c r="FWD116" s="1153"/>
      <c r="FWE116" s="1153"/>
      <c r="FWF116" s="1153"/>
      <c r="FWG116" s="1153"/>
      <c r="FWH116" s="1153"/>
      <c r="FWI116" s="1153"/>
      <c r="FWJ116" s="1153"/>
      <c r="FWK116" s="1153"/>
      <c r="FWL116" s="1153"/>
      <c r="FWM116" s="1153"/>
      <c r="FWN116" s="1153"/>
      <c r="FWO116" s="1153"/>
      <c r="FWP116" s="1153"/>
      <c r="FWQ116" s="1153"/>
      <c r="FWR116" s="1153"/>
      <c r="FWS116" s="1153"/>
      <c r="FWT116" s="1153"/>
      <c r="FWU116" s="1153"/>
      <c r="FWV116" s="1153"/>
      <c r="FWW116" s="1153"/>
      <c r="FWX116" s="1153"/>
      <c r="FWY116" s="1153"/>
      <c r="FWZ116" s="1153"/>
      <c r="FXA116" s="1153"/>
      <c r="FXB116" s="1153"/>
      <c r="FXC116" s="1153"/>
      <c r="FXD116" s="1153"/>
      <c r="FXE116" s="1153"/>
      <c r="FXF116" s="1153"/>
      <c r="FXG116" s="1153"/>
      <c r="FXH116" s="1153"/>
      <c r="FXI116" s="1153"/>
      <c r="FXJ116" s="1153"/>
      <c r="FXK116" s="1153"/>
      <c r="FXL116" s="1153"/>
      <c r="FXM116" s="1153"/>
      <c r="FXN116" s="1153"/>
      <c r="FXO116" s="1153"/>
      <c r="FXP116" s="1153"/>
      <c r="FXQ116" s="1153"/>
      <c r="FXR116" s="1153"/>
      <c r="FXS116" s="1153"/>
      <c r="FXT116" s="1153"/>
      <c r="FXU116" s="1153"/>
      <c r="FXV116" s="1153"/>
      <c r="FXW116" s="1153"/>
      <c r="FXX116" s="1153"/>
      <c r="FXY116" s="1153"/>
      <c r="FXZ116" s="1153"/>
      <c r="FYA116" s="1153"/>
      <c r="FYB116" s="1153"/>
      <c r="FYC116" s="1153"/>
      <c r="FYD116" s="1153"/>
      <c r="FYE116" s="1153"/>
      <c r="FYF116" s="1153"/>
      <c r="FYG116" s="1153"/>
      <c r="FYH116" s="1153"/>
      <c r="FYI116" s="1153"/>
      <c r="FYJ116" s="1153"/>
      <c r="FYK116" s="1153"/>
      <c r="FYL116" s="1153"/>
      <c r="FYM116" s="1153"/>
      <c r="FYN116" s="1153"/>
      <c r="FYO116" s="1153"/>
      <c r="FYP116" s="1153"/>
      <c r="FYQ116" s="1153"/>
      <c r="FYR116" s="1153"/>
      <c r="FYS116" s="1153"/>
      <c r="FYT116" s="1153"/>
      <c r="FYU116" s="1153"/>
      <c r="FYV116" s="1153"/>
      <c r="FYW116" s="1153"/>
      <c r="FYX116" s="1153"/>
      <c r="FYY116" s="1153"/>
      <c r="FYZ116" s="1153"/>
      <c r="FZA116" s="1153"/>
      <c r="FZB116" s="1153"/>
      <c r="FZC116" s="1153"/>
      <c r="FZD116" s="1153"/>
      <c r="FZE116" s="1153"/>
      <c r="FZF116" s="1153"/>
      <c r="FZG116" s="1153"/>
      <c r="FZH116" s="1153"/>
      <c r="FZI116" s="1153"/>
      <c r="FZJ116" s="1153"/>
      <c r="FZK116" s="1153"/>
      <c r="FZL116" s="1153"/>
      <c r="FZM116" s="1153"/>
      <c r="FZN116" s="1153"/>
      <c r="FZO116" s="1153"/>
      <c r="FZP116" s="1153"/>
      <c r="FZQ116" s="1153"/>
      <c r="FZR116" s="1153"/>
      <c r="FZS116" s="1153"/>
      <c r="FZT116" s="1153"/>
      <c r="FZU116" s="1153"/>
      <c r="FZV116" s="1153"/>
      <c r="FZW116" s="1153"/>
      <c r="FZX116" s="1153"/>
      <c r="FZY116" s="1153"/>
      <c r="FZZ116" s="1153"/>
      <c r="GAA116" s="1153"/>
      <c r="GAB116" s="1153"/>
      <c r="GAC116" s="1153"/>
      <c r="GAD116" s="1153"/>
      <c r="GAE116" s="1153"/>
      <c r="GAF116" s="1153"/>
      <c r="GAG116" s="1153"/>
      <c r="GAH116" s="1153"/>
      <c r="GAI116" s="1153"/>
      <c r="GAJ116" s="1153"/>
      <c r="GAK116" s="1153"/>
      <c r="GAL116" s="1153"/>
      <c r="GAM116" s="1153"/>
      <c r="GAN116" s="1153"/>
      <c r="GAO116" s="1153"/>
      <c r="GAP116" s="1153"/>
      <c r="GAQ116" s="1153"/>
      <c r="GAR116" s="1153"/>
      <c r="GAS116" s="1153"/>
      <c r="GAT116" s="1153"/>
      <c r="GAU116" s="1153"/>
      <c r="GAV116" s="1153"/>
      <c r="GAW116" s="1153"/>
      <c r="GAX116" s="1153"/>
      <c r="GAY116" s="1153"/>
      <c r="GAZ116" s="1153"/>
      <c r="GBA116" s="1153"/>
      <c r="GBB116" s="1153"/>
      <c r="GBC116" s="1153"/>
      <c r="GBD116" s="1153"/>
      <c r="GBE116" s="1153"/>
      <c r="GBF116" s="1153"/>
      <c r="GBG116" s="1153"/>
      <c r="GBH116" s="1153"/>
      <c r="GBI116" s="1153"/>
      <c r="GBJ116" s="1153"/>
      <c r="GBK116" s="1153"/>
      <c r="GBL116" s="1153"/>
      <c r="GBM116" s="1153"/>
      <c r="GBN116" s="1153"/>
      <c r="GBO116" s="1153"/>
      <c r="GBP116" s="1153"/>
      <c r="GBQ116" s="1153"/>
      <c r="GBR116" s="1153"/>
      <c r="GBS116" s="1153"/>
      <c r="GBT116" s="1153"/>
      <c r="GBU116" s="1153"/>
      <c r="GBV116" s="1153"/>
      <c r="GBW116" s="1153"/>
      <c r="GBX116" s="1153"/>
      <c r="GBY116" s="1153"/>
      <c r="GBZ116" s="1153"/>
      <c r="GCA116" s="1153"/>
      <c r="GCB116" s="1153"/>
      <c r="GCC116" s="1153"/>
      <c r="GCD116" s="1153"/>
      <c r="GCE116" s="1153"/>
      <c r="GCF116" s="1153"/>
      <c r="GCG116" s="1153"/>
      <c r="GCH116" s="1153"/>
      <c r="GCI116" s="1153"/>
      <c r="GCJ116" s="1153"/>
      <c r="GCK116" s="1153"/>
      <c r="GCL116" s="1153"/>
      <c r="GCM116" s="1153"/>
      <c r="GCN116" s="1153"/>
      <c r="GCO116" s="1153"/>
      <c r="GCP116" s="1153"/>
      <c r="GCQ116" s="1153"/>
      <c r="GCR116" s="1153"/>
      <c r="GCS116" s="1153"/>
      <c r="GCT116" s="1153"/>
      <c r="GCU116" s="1153"/>
      <c r="GCV116" s="1153"/>
      <c r="GCW116" s="1153"/>
      <c r="GCX116" s="1153"/>
      <c r="GCY116" s="1153"/>
      <c r="GCZ116" s="1153"/>
      <c r="GDA116" s="1153"/>
      <c r="GDB116" s="1153"/>
      <c r="GDC116" s="1153"/>
      <c r="GDD116" s="1153"/>
      <c r="GDE116" s="1153"/>
      <c r="GDF116" s="1153"/>
      <c r="GDG116" s="1153"/>
      <c r="GDH116" s="1153"/>
      <c r="GDI116" s="1153"/>
      <c r="GDJ116" s="1153"/>
      <c r="GDK116" s="1153"/>
      <c r="GDL116" s="1153"/>
      <c r="GDM116" s="1153"/>
      <c r="GDN116" s="1153"/>
      <c r="GDO116" s="1153"/>
      <c r="GDP116" s="1153"/>
      <c r="GDQ116" s="1153"/>
      <c r="GDR116" s="1153"/>
      <c r="GDS116" s="1153"/>
      <c r="GDT116" s="1153"/>
      <c r="GDU116" s="1153"/>
      <c r="GDV116" s="1153"/>
      <c r="GDW116" s="1153"/>
      <c r="GDX116" s="1153"/>
      <c r="GDY116" s="1153"/>
      <c r="GDZ116" s="1153"/>
      <c r="GEA116" s="1153"/>
      <c r="GEB116" s="1153"/>
      <c r="GEC116" s="1153"/>
      <c r="GED116" s="1153"/>
      <c r="GEE116" s="1153"/>
      <c r="GEF116" s="1153"/>
      <c r="GEG116" s="1153"/>
      <c r="GEH116" s="1153"/>
      <c r="GEI116" s="1153"/>
      <c r="GEJ116" s="1153"/>
      <c r="GEK116" s="1153"/>
      <c r="GEL116" s="1153"/>
      <c r="GEM116" s="1153"/>
      <c r="GEN116" s="1153"/>
      <c r="GEO116" s="1153"/>
      <c r="GEP116" s="1153"/>
      <c r="GEQ116" s="1153"/>
      <c r="GER116" s="1153"/>
      <c r="GES116" s="1153"/>
      <c r="GET116" s="1153"/>
      <c r="GEU116" s="1153"/>
      <c r="GEV116" s="1153"/>
      <c r="GEW116" s="1153"/>
      <c r="GEX116" s="1153"/>
      <c r="GEY116" s="1153"/>
      <c r="GEZ116" s="1153"/>
      <c r="GFA116" s="1153"/>
      <c r="GFB116" s="1153"/>
      <c r="GFC116" s="1153"/>
      <c r="GFD116" s="1153"/>
      <c r="GFE116" s="1153"/>
      <c r="GFF116" s="1153"/>
      <c r="GFG116" s="1153"/>
      <c r="GFH116" s="1153"/>
      <c r="GFI116" s="1153"/>
      <c r="GFJ116" s="1153"/>
      <c r="GFK116" s="1153"/>
      <c r="GFL116" s="1153"/>
      <c r="GFM116" s="1153"/>
      <c r="GFN116" s="1153"/>
      <c r="GFO116" s="1153"/>
      <c r="GFP116" s="1153"/>
      <c r="GFQ116" s="1153"/>
      <c r="GFR116" s="1153"/>
      <c r="GFS116" s="1153"/>
      <c r="GFT116" s="1153"/>
      <c r="GFU116" s="1153"/>
      <c r="GFV116" s="1153"/>
      <c r="GFW116" s="1153"/>
      <c r="GFX116" s="1153"/>
      <c r="GFY116" s="1153"/>
      <c r="GFZ116" s="1153"/>
      <c r="GGA116" s="1153"/>
      <c r="GGB116" s="1153"/>
      <c r="GGC116" s="1153"/>
      <c r="GGD116" s="1153"/>
      <c r="GGE116" s="1153"/>
      <c r="GGF116" s="1153"/>
      <c r="GGG116" s="1153"/>
      <c r="GGH116" s="1153"/>
      <c r="GGI116" s="1153"/>
      <c r="GGJ116" s="1153"/>
      <c r="GGK116" s="1153"/>
      <c r="GGL116" s="1153"/>
      <c r="GGM116" s="1153"/>
      <c r="GGN116" s="1153"/>
      <c r="GGO116" s="1153"/>
      <c r="GGP116" s="1153"/>
      <c r="GGQ116" s="1153"/>
      <c r="GGR116" s="1153"/>
      <c r="GGS116" s="1153"/>
      <c r="GGT116" s="1153"/>
      <c r="GGU116" s="1153"/>
      <c r="GGV116" s="1153"/>
      <c r="GGW116" s="1153"/>
      <c r="GGX116" s="1153"/>
      <c r="GGY116" s="1153"/>
      <c r="GGZ116" s="1153"/>
      <c r="GHA116" s="1153"/>
      <c r="GHB116" s="1153"/>
      <c r="GHC116" s="1153"/>
      <c r="GHD116" s="1153"/>
      <c r="GHE116" s="1153"/>
      <c r="GHF116" s="1153"/>
      <c r="GHG116" s="1153"/>
      <c r="GHH116" s="1153"/>
      <c r="GHI116" s="1153"/>
      <c r="GHJ116" s="1153"/>
      <c r="GHK116" s="1153"/>
      <c r="GHL116" s="1153"/>
      <c r="GHM116" s="1153"/>
      <c r="GHN116" s="1153"/>
      <c r="GHO116" s="1153"/>
      <c r="GHP116" s="1153"/>
      <c r="GHQ116" s="1153"/>
      <c r="GHR116" s="1153"/>
      <c r="GHS116" s="1153"/>
      <c r="GHT116" s="1153"/>
      <c r="GHU116" s="1153"/>
      <c r="GHV116" s="1153"/>
      <c r="GHW116" s="1153"/>
      <c r="GHX116" s="1153"/>
      <c r="GHY116" s="1153"/>
      <c r="GHZ116" s="1153"/>
      <c r="GIA116" s="1153"/>
      <c r="GIB116" s="1153"/>
      <c r="GIC116" s="1153"/>
      <c r="GID116" s="1153"/>
      <c r="GIE116" s="1153"/>
      <c r="GIF116" s="1153"/>
      <c r="GIG116" s="1153"/>
      <c r="GIH116" s="1153"/>
      <c r="GII116" s="1153"/>
      <c r="GIJ116" s="1153"/>
      <c r="GIK116" s="1153"/>
      <c r="GIL116" s="1153"/>
      <c r="GIM116" s="1153"/>
      <c r="GIN116" s="1153"/>
      <c r="GIO116" s="1153"/>
      <c r="GIP116" s="1153"/>
      <c r="GIQ116" s="1153"/>
      <c r="GIR116" s="1153"/>
      <c r="GIS116" s="1153"/>
      <c r="GIT116" s="1153"/>
      <c r="GIU116" s="1153"/>
      <c r="GIV116" s="1153"/>
      <c r="GIW116" s="1153"/>
      <c r="GIX116" s="1153"/>
      <c r="GIY116" s="1153"/>
      <c r="GIZ116" s="1153"/>
      <c r="GJA116" s="1153"/>
      <c r="GJB116" s="1153"/>
      <c r="GJC116" s="1153"/>
      <c r="GJD116" s="1153"/>
      <c r="GJE116" s="1153"/>
      <c r="GJF116" s="1153"/>
      <c r="GJG116" s="1153"/>
      <c r="GJH116" s="1153"/>
      <c r="GJI116" s="1153"/>
      <c r="GJJ116" s="1153"/>
      <c r="GJK116" s="1153"/>
      <c r="GJL116" s="1153"/>
      <c r="GJM116" s="1153"/>
      <c r="GJN116" s="1153"/>
      <c r="GJO116" s="1153"/>
      <c r="GJP116" s="1153"/>
      <c r="GJQ116" s="1153"/>
      <c r="GJR116" s="1153"/>
      <c r="GJS116" s="1153"/>
      <c r="GJT116" s="1153"/>
      <c r="GJU116" s="1153"/>
      <c r="GJV116" s="1153"/>
      <c r="GJW116" s="1153"/>
      <c r="GJX116" s="1153"/>
      <c r="GJY116" s="1153"/>
      <c r="GJZ116" s="1153"/>
      <c r="GKA116" s="1153"/>
      <c r="GKB116" s="1153"/>
      <c r="GKC116" s="1153"/>
      <c r="GKD116" s="1153"/>
      <c r="GKE116" s="1153"/>
      <c r="GKF116" s="1153"/>
      <c r="GKG116" s="1153"/>
      <c r="GKH116" s="1153"/>
      <c r="GKI116" s="1153"/>
      <c r="GKJ116" s="1153"/>
      <c r="GKK116" s="1153"/>
      <c r="GKL116" s="1153"/>
      <c r="GKM116" s="1153"/>
      <c r="GKN116" s="1153"/>
      <c r="GKO116" s="1153"/>
      <c r="GKP116" s="1153"/>
      <c r="GKQ116" s="1153"/>
      <c r="GKR116" s="1153"/>
      <c r="GKS116" s="1153"/>
      <c r="GKT116" s="1153"/>
      <c r="GKU116" s="1153"/>
      <c r="GKV116" s="1153"/>
      <c r="GKW116" s="1153"/>
      <c r="GKX116" s="1153"/>
      <c r="GKY116" s="1153"/>
      <c r="GKZ116" s="1153"/>
      <c r="GLA116" s="1153"/>
      <c r="GLB116" s="1153"/>
      <c r="GLC116" s="1153"/>
      <c r="GLD116" s="1153"/>
      <c r="GLE116" s="1153"/>
      <c r="GLF116" s="1153"/>
      <c r="GLG116" s="1153"/>
      <c r="GLH116" s="1153"/>
      <c r="GLI116" s="1153"/>
      <c r="GLJ116" s="1153"/>
      <c r="GLK116" s="1153"/>
      <c r="GLL116" s="1153"/>
      <c r="GLM116" s="1153"/>
      <c r="GLN116" s="1153"/>
      <c r="GLO116" s="1153"/>
      <c r="GLP116" s="1153"/>
      <c r="GLQ116" s="1153"/>
      <c r="GLR116" s="1153"/>
      <c r="GLS116" s="1153"/>
      <c r="GLT116" s="1153"/>
      <c r="GLU116" s="1153"/>
      <c r="GLV116" s="1153"/>
      <c r="GLW116" s="1153"/>
      <c r="GLX116" s="1153"/>
      <c r="GLY116" s="1153"/>
      <c r="GLZ116" s="1153"/>
      <c r="GMA116" s="1153"/>
      <c r="GMB116" s="1153"/>
      <c r="GMC116" s="1153"/>
      <c r="GMD116" s="1153"/>
      <c r="GME116" s="1153"/>
      <c r="GMF116" s="1153"/>
      <c r="GMG116" s="1153"/>
      <c r="GMH116" s="1153"/>
      <c r="GMI116" s="1153"/>
      <c r="GMJ116" s="1153"/>
      <c r="GMK116" s="1153"/>
      <c r="GML116" s="1153"/>
      <c r="GMM116" s="1153"/>
      <c r="GMN116" s="1153"/>
      <c r="GMO116" s="1153"/>
      <c r="GMP116" s="1153"/>
      <c r="GMQ116" s="1153"/>
      <c r="GMR116" s="1153"/>
      <c r="GMS116" s="1153"/>
      <c r="GMT116" s="1153"/>
      <c r="GMU116" s="1153"/>
      <c r="GMV116" s="1153"/>
      <c r="GMW116" s="1153"/>
      <c r="GMX116" s="1153"/>
      <c r="GMY116" s="1153"/>
      <c r="GMZ116" s="1153"/>
      <c r="GNA116" s="1153"/>
      <c r="GNB116" s="1153"/>
      <c r="GNC116" s="1153"/>
      <c r="GND116" s="1153"/>
      <c r="GNE116" s="1153"/>
      <c r="GNF116" s="1153"/>
      <c r="GNG116" s="1153"/>
      <c r="GNH116" s="1153"/>
      <c r="GNI116" s="1153"/>
      <c r="GNJ116" s="1153"/>
      <c r="GNK116" s="1153"/>
      <c r="GNL116" s="1153"/>
      <c r="GNM116" s="1153"/>
      <c r="GNN116" s="1153"/>
      <c r="GNO116" s="1153"/>
      <c r="GNP116" s="1153"/>
      <c r="GNQ116" s="1153"/>
      <c r="GNR116" s="1153"/>
      <c r="GNS116" s="1153"/>
      <c r="GNT116" s="1153"/>
      <c r="GNU116" s="1153"/>
      <c r="GNV116" s="1153"/>
      <c r="GNW116" s="1153"/>
      <c r="GNX116" s="1153"/>
      <c r="GNY116" s="1153"/>
      <c r="GNZ116" s="1153"/>
      <c r="GOA116" s="1153"/>
      <c r="GOB116" s="1153"/>
      <c r="GOC116" s="1153"/>
      <c r="GOD116" s="1153"/>
      <c r="GOE116" s="1153"/>
      <c r="GOF116" s="1153"/>
      <c r="GOG116" s="1153"/>
      <c r="GOH116" s="1153"/>
      <c r="GOI116" s="1153"/>
      <c r="GOJ116" s="1153"/>
      <c r="GOK116" s="1153"/>
      <c r="GOL116" s="1153"/>
      <c r="GOM116" s="1153"/>
      <c r="GON116" s="1153"/>
      <c r="GOO116" s="1153"/>
      <c r="GOP116" s="1153"/>
      <c r="GOQ116" s="1153"/>
      <c r="GOR116" s="1153"/>
      <c r="GOS116" s="1153"/>
      <c r="GOT116" s="1153"/>
      <c r="GOU116" s="1153"/>
      <c r="GOV116" s="1153"/>
      <c r="GOW116" s="1153"/>
      <c r="GOX116" s="1153"/>
      <c r="GOY116" s="1153"/>
      <c r="GOZ116" s="1153"/>
      <c r="GPA116" s="1153"/>
      <c r="GPB116" s="1153"/>
      <c r="GPC116" s="1153"/>
      <c r="GPD116" s="1153"/>
      <c r="GPE116" s="1153"/>
      <c r="GPF116" s="1153"/>
      <c r="GPG116" s="1153"/>
      <c r="GPH116" s="1153"/>
      <c r="GPI116" s="1153"/>
      <c r="GPJ116" s="1153"/>
      <c r="GPK116" s="1153"/>
      <c r="GPL116" s="1153"/>
      <c r="GPM116" s="1153"/>
      <c r="GPN116" s="1153"/>
      <c r="GPO116" s="1153"/>
      <c r="GPP116" s="1153"/>
      <c r="GPQ116" s="1153"/>
      <c r="GPR116" s="1153"/>
      <c r="GPS116" s="1153"/>
      <c r="GPT116" s="1153"/>
      <c r="GPU116" s="1153"/>
      <c r="GPV116" s="1153"/>
      <c r="GPW116" s="1153"/>
      <c r="GPX116" s="1153"/>
      <c r="GPY116" s="1153"/>
      <c r="GPZ116" s="1153"/>
      <c r="GQA116" s="1153"/>
      <c r="GQB116" s="1153"/>
      <c r="GQC116" s="1153"/>
      <c r="GQD116" s="1153"/>
      <c r="GQE116" s="1153"/>
      <c r="GQF116" s="1153"/>
      <c r="GQG116" s="1153"/>
      <c r="GQH116" s="1153"/>
      <c r="GQI116" s="1153"/>
      <c r="GQJ116" s="1153"/>
      <c r="GQK116" s="1153"/>
      <c r="GQL116" s="1153"/>
      <c r="GQM116" s="1153"/>
      <c r="GQN116" s="1153"/>
      <c r="GQO116" s="1153"/>
      <c r="GQP116" s="1153"/>
      <c r="GQQ116" s="1153"/>
      <c r="GQR116" s="1153"/>
      <c r="GQS116" s="1153"/>
      <c r="GQT116" s="1153"/>
      <c r="GQU116" s="1153"/>
      <c r="GQV116" s="1153"/>
      <c r="GQW116" s="1153"/>
      <c r="GQX116" s="1153"/>
      <c r="GQY116" s="1153"/>
      <c r="GQZ116" s="1153"/>
      <c r="GRA116" s="1153"/>
      <c r="GRB116" s="1153"/>
      <c r="GRC116" s="1153"/>
      <c r="GRD116" s="1153"/>
      <c r="GRE116" s="1153"/>
      <c r="GRF116" s="1153"/>
      <c r="GRG116" s="1153"/>
      <c r="GRH116" s="1153"/>
      <c r="GRI116" s="1153"/>
      <c r="GRJ116" s="1153"/>
      <c r="GRK116" s="1153"/>
      <c r="GRL116" s="1153"/>
      <c r="GRM116" s="1153"/>
      <c r="GRN116" s="1153"/>
      <c r="GRO116" s="1153"/>
      <c r="GRP116" s="1153"/>
      <c r="GRQ116" s="1153"/>
      <c r="GRR116" s="1153"/>
      <c r="GRS116" s="1153"/>
      <c r="GRT116" s="1153"/>
      <c r="GRU116" s="1153"/>
      <c r="GRV116" s="1153"/>
      <c r="GRW116" s="1153"/>
      <c r="GRX116" s="1153"/>
      <c r="GRY116" s="1153"/>
      <c r="GRZ116" s="1153"/>
      <c r="GSA116" s="1153"/>
      <c r="GSB116" s="1153"/>
      <c r="GSC116" s="1153"/>
      <c r="GSD116" s="1153"/>
      <c r="GSE116" s="1153"/>
      <c r="GSF116" s="1153"/>
      <c r="GSG116" s="1153"/>
      <c r="GSH116" s="1153"/>
      <c r="GSI116" s="1153"/>
      <c r="GSJ116" s="1153"/>
      <c r="GSK116" s="1153"/>
      <c r="GSL116" s="1153"/>
      <c r="GSM116" s="1153"/>
      <c r="GSN116" s="1153"/>
      <c r="GSO116" s="1153"/>
      <c r="GSP116" s="1153"/>
      <c r="GSQ116" s="1153"/>
      <c r="GSR116" s="1153"/>
      <c r="GSS116" s="1153"/>
      <c r="GST116" s="1153"/>
      <c r="GSU116" s="1153"/>
      <c r="GSV116" s="1153"/>
      <c r="GSW116" s="1153"/>
      <c r="GSX116" s="1153"/>
      <c r="GSY116" s="1153"/>
      <c r="GSZ116" s="1153"/>
      <c r="GTA116" s="1153"/>
      <c r="GTB116" s="1153"/>
      <c r="GTC116" s="1153"/>
      <c r="GTD116" s="1153"/>
      <c r="GTE116" s="1153"/>
      <c r="GTF116" s="1153"/>
      <c r="GTG116" s="1153"/>
      <c r="GTH116" s="1153"/>
      <c r="GTI116" s="1153"/>
      <c r="GTJ116" s="1153"/>
      <c r="GTK116" s="1153"/>
      <c r="GTL116" s="1153"/>
      <c r="GTM116" s="1153"/>
      <c r="GTN116" s="1153"/>
      <c r="GTO116" s="1153"/>
      <c r="GTP116" s="1153"/>
      <c r="GTQ116" s="1153"/>
      <c r="GTR116" s="1153"/>
      <c r="GTS116" s="1153"/>
      <c r="GTT116" s="1153"/>
      <c r="GTU116" s="1153"/>
      <c r="GTV116" s="1153"/>
      <c r="GTW116" s="1153"/>
      <c r="GTX116" s="1153"/>
      <c r="GTY116" s="1153"/>
      <c r="GTZ116" s="1153"/>
      <c r="GUA116" s="1153"/>
      <c r="GUB116" s="1153"/>
      <c r="GUC116" s="1153"/>
      <c r="GUD116" s="1153"/>
      <c r="GUE116" s="1153"/>
      <c r="GUF116" s="1153"/>
      <c r="GUG116" s="1153"/>
      <c r="GUH116" s="1153"/>
      <c r="GUI116" s="1153"/>
      <c r="GUJ116" s="1153"/>
      <c r="GUK116" s="1153"/>
      <c r="GUL116" s="1153"/>
      <c r="GUM116" s="1153"/>
      <c r="GUN116" s="1153"/>
      <c r="GUO116" s="1153"/>
      <c r="GUP116" s="1153"/>
      <c r="GUQ116" s="1153"/>
      <c r="GUR116" s="1153"/>
      <c r="GUS116" s="1153"/>
      <c r="GUT116" s="1153"/>
      <c r="GUU116" s="1153"/>
      <c r="GUV116" s="1153"/>
      <c r="GUW116" s="1153"/>
      <c r="GUX116" s="1153"/>
      <c r="GUY116" s="1153"/>
      <c r="GUZ116" s="1153"/>
      <c r="GVA116" s="1153"/>
      <c r="GVB116" s="1153"/>
      <c r="GVC116" s="1153"/>
      <c r="GVD116" s="1153"/>
      <c r="GVE116" s="1153"/>
      <c r="GVF116" s="1153"/>
      <c r="GVG116" s="1153"/>
      <c r="GVH116" s="1153"/>
      <c r="GVI116" s="1153"/>
      <c r="GVJ116" s="1153"/>
      <c r="GVK116" s="1153"/>
      <c r="GVL116" s="1153"/>
      <c r="GVM116" s="1153"/>
      <c r="GVN116" s="1153"/>
      <c r="GVO116" s="1153"/>
      <c r="GVP116" s="1153"/>
      <c r="GVQ116" s="1153"/>
      <c r="GVR116" s="1153"/>
      <c r="GVS116" s="1153"/>
      <c r="GVT116" s="1153"/>
      <c r="GVU116" s="1153"/>
      <c r="GVV116" s="1153"/>
      <c r="GVW116" s="1153"/>
      <c r="GVX116" s="1153"/>
      <c r="GVY116" s="1153"/>
      <c r="GVZ116" s="1153"/>
      <c r="GWA116" s="1153"/>
      <c r="GWB116" s="1153"/>
      <c r="GWC116" s="1153"/>
      <c r="GWD116" s="1153"/>
      <c r="GWE116" s="1153"/>
      <c r="GWF116" s="1153"/>
      <c r="GWG116" s="1153"/>
      <c r="GWH116" s="1153"/>
      <c r="GWI116" s="1153"/>
      <c r="GWJ116" s="1153"/>
      <c r="GWK116" s="1153"/>
      <c r="GWL116" s="1153"/>
      <c r="GWM116" s="1153"/>
      <c r="GWN116" s="1153"/>
      <c r="GWO116" s="1153"/>
      <c r="GWP116" s="1153"/>
      <c r="GWQ116" s="1153"/>
      <c r="GWR116" s="1153"/>
      <c r="GWS116" s="1153"/>
      <c r="GWT116" s="1153"/>
      <c r="GWU116" s="1153"/>
      <c r="GWV116" s="1153"/>
      <c r="GWW116" s="1153"/>
      <c r="GWX116" s="1153"/>
      <c r="GWY116" s="1153"/>
      <c r="GWZ116" s="1153"/>
      <c r="GXA116" s="1153"/>
      <c r="GXB116" s="1153"/>
      <c r="GXC116" s="1153"/>
      <c r="GXD116" s="1153"/>
      <c r="GXE116" s="1153"/>
      <c r="GXF116" s="1153"/>
      <c r="GXG116" s="1153"/>
      <c r="GXH116" s="1153"/>
      <c r="GXI116" s="1153"/>
      <c r="GXJ116" s="1153"/>
      <c r="GXK116" s="1153"/>
      <c r="GXL116" s="1153"/>
      <c r="GXM116" s="1153"/>
      <c r="GXN116" s="1153"/>
      <c r="GXO116" s="1153"/>
      <c r="GXP116" s="1153"/>
      <c r="GXQ116" s="1153"/>
      <c r="GXR116" s="1153"/>
      <c r="GXS116" s="1153"/>
      <c r="GXT116" s="1153"/>
      <c r="GXU116" s="1153"/>
      <c r="GXV116" s="1153"/>
      <c r="GXW116" s="1153"/>
      <c r="GXX116" s="1153"/>
      <c r="GXY116" s="1153"/>
      <c r="GXZ116" s="1153"/>
      <c r="GYA116" s="1153"/>
      <c r="GYB116" s="1153"/>
      <c r="GYC116" s="1153"/>
      <c r="GYD116" s="1153"/>
      <c r="GYE116" s="1153"/>
      <c r="GYF116" s="1153"/>
      <c r="GYG116" s="1153"/>
      <c r="GYH116" s="1153"/>
      <c r="GYI116" s="1153"/>
      <c r="GYJ116" s="1153"/>
      <c r="GYK116" s="1153"/>
      <c r="GYL116" s="1153"/>
      <c r="GYM116" s="1153"/>
      <c r="GYN116" s="1153"/>
      <c r="GYO116" s="1153"/>
      <c r="GYP116" s="1153"/>
      <c r="GYQ116" s="1153"/>
      <c r="GYR116" s="1153"/>
      <c r="GYS116" s="1153"/>
      <c r="GYT116" s="1153"/>
      <c r="GYU116" s="1153"/>
      <c r="GYV116" s="1153"/>
      <c r="GYW116" s="1153"/>
      <c r="GYX116" s="1153"/>
      <c r="GYY116" s="1153"/>
      <c r="GYZ116" s="1153"/>
      <c r="GZA116" s="1153"/>
      <c r="GZB116" s="1153"/>
      <c r="GZC116" s="1153"/>
      <c r="GZD116" s="1153"/>
      <c r="GZE116" s="1153"/>
      <c r="GZF116" s="1153"/>
      <c r="GZG116" s="1153"/>
      <c r="GZH116" s="1153"/>
      <c r="GZI116" s="1153"/>
      <c r="GZJ116" s="1153"/>
      <c r="GZK116" s="1153"/>
      <c r="GZL116" s="1153"/>
      <c r="GZM116" s="1153"/>
      <c r="GZN116" s="1153"/>
      <c r="GZO116" s="1153"/>
      <c r="GZP116" s="1153"/>
      <c r="GZQ116" s="1153"/>
      <c r="GZR116" s="1153"/>
      <c r="GZS116" s="1153"/>
      <c r="GZT116" s="1153"/>
      <c r="GZU116" s="1153"/>
      <c r="GZV116" s="1153"/>
      <c r="GZW116" s="1153"/>
      <c r="GZX116" s="1153"/>
      <c r="GZY116" s="1153"/>
      <c r="GZZ116" s="1153"/>
      <c r="HAA116" s="1153"/>
      <c r="HAB116" s="1153"/>
      <c r="HAC116" s="1153"/>
      <c r="HAD116" s="1153"/>
      <c r="HAE116" s="1153"/>
      <c r="HAF116" s="1153"/>
      <c r="HAG116" s="1153"/>
      <c r="HAH116" s="1153"/>
      <c r="HAI116" s="1153"/>
      <c r="HAJ116" s="1153"/>
      <c r="HAK116" s="1153"/>
      <c r="HAL116" s="1153"/>
      <c r="HAM116" s="1153"/>
      <c r="HAN116" s="1153"/>
      <c r="HAO116" s="1153"/>
      <c r="HAP116" s="1153"/>
      <c r="HAQ116" s="1153"/>
      <c r="HAR116" s="1153"/>
      <c r="HAS116" s="1153"/>
      <c r="HAT116" s="1153"/>
      <c r="HAU116" s="1153"/>
      <c r="HAV116" s="1153"/>
      <c r="HAW116" s="1153"/>
      <c r="HAX116" s="1153"/>
      <c r="HAY116" s="1153"/>
      <c r="HAZ116" s="1153"/>
      <c r="HBA116" s="1153"/>
      <c r="HBB116" s="1153"/>
      <c r="HBC116" s="1153"/>
      <c r="HBD116" s="1153"/>
      <c r="HBE116" s="1153"/>
      <c r="HBF116" s="1153"/>
      <c r="HBG116" s="1153"/>
      <c r="HBH116" s="1153"/>
      <c r="HBI116" s="1153"/>
      <c r="HBJ116" s="1153"/>
      <c r="HBK116" s="1153"/>
      <c r="HBL116" s="1153"/>
      <c r="HBM116" s="1153"/>
      <c r="HBN116" s="1153"/>
      <c r="HBO116" s="1153"/>
      <c r="HBP116" s="1153"/>
      <c r="HBQ116" s="1153"/>
      <c r="HBR116" s="1153"/>
      <c r="HBS116" s="1153"/>
      <c r="HBT116" s="1153"/>
      <c r="HBU116" s="1153"/>
      <c r="HBV116" s="1153"/>
      <c r="HBW116" s="1153"/>
      <c r="HBX116" s="1153"/>
      <c r="HBY116" s="1153"/>
      <c r="HBZ116" s="1153"/>
      <c r="HCA116" s="1153"/>
      <c r="HCB116" s="1153"/>
      <c r="HCC116" s="1153"/>
      <c r="HCD116" s="1153"/>
      <c r="HCE116" s="1153"/>
      <c r="HCF116" s="1153"/>
      <c r="HCG116" s="1153"/>
      <c r="HCH116" s="1153"/>
      <c r="HCI116" s="1153"/>
      <c r="HCJ116" s="1153"/>
      <c r="HCK116" s="1153"/>
      <c r="HCL116" s="1153"/>
      <c r="HCM116" s="1153"/>
      <c r="HCN116" s="1153"/>
      <c r="HCO116" s="1153"/>
      <c r="HCP116" s="1153"/>
      <c r="HCQ116" s="1153"/>
      <c r="HCR116" s="1153"/>
      <c r="HCS116" s="1153"/>
      <c r="HCT116" s="1153"/>
      <c r="HCU116" s="1153"/>
      <c r="HCV116" s="1153"/>
      <c r="HCW116" s="1153"/>
      <c r="HCX116" s="1153"/>
      <c r="HCY116" s="1153"/>
      <c r="HCZ116" s="1153"/>
      <c r="HDA116" s="1153"/>
      <c r="HDB116" s="1153"/>
      <c r="HDC116" s="1153"/>
      <c r="HDD116" s="1153"/>
      <c r="HDE116" s="1153"/>
      <c r="HDF116" s="1153"/>
      <c r="HDG116" s="1153"/>
      <c r="HDH116" s="1153"/>
      <c r="HDI116" s="1153"/>
      <c r="HDJ116" s="1153"/>
      <c r="HDK116" s="1153"/>
      <c r="HDL116" s="1153"/>
      <c r="HDM116" s="1153"/>
      <c r="HDN116" s="1153"/>
      <c r="HDO116" s="1153"/>
      <c r="HDP116" s="1153"/>
      <c r="HDQ116" s="1153"/>
      <c r="HDR116" s="1153"/>
      <c r="HDS116" s="1153"/>
      <c r="HDT116" s="1153"/>
      <c r="HDU116" s="1153"/>
      <c r="HDV116" s="1153"/>
      <c r="HDW116" s="1153"/>
      <c r="HDX116" s="1153"/>
      <c r="HDY116" s="1153"/>
      <c r="HDZ116" s="1153"/>
      <c r="HEA116" s="1153"/>
      <c r="HEB116" s="1153"/>
      <c r="HEC116" s="1153"/>
      <c r="HED116" s="1153"/>
      <c r="HEE116" s="1153"/>
      <c r="HEF116" s="1153"/>
      <c r="HEG116" s="1153"/>
      <c r="HEH116" s="1153"/>
      <c r="HEI116" s="1153"/>
      <c r="HEJ116" s="1153"/>
      <c r="HEK116" s="1153"/>
      <c r="HEL116" s="1153"/>
      <c r="HEM116" s="1153"/>
      <c r="HEN116" s="1153"/>
      <c r="HEO116" s="1153"/>
      <c r="HEP116" s="1153"/>
      <c r="HEQ116" s="1153"/>
      <c r="HER116" s="1153"/>
      <c r="HES116" s="1153"/>
      <c r="HET116" s="1153"/>
      <c r="HEU116" s="1153"/>
      <c r="HEV116" s="1153"/>
      <c r="HEW116" s="1153"/>
      <c r="HEX116" s="1153"/>
      <c r="HEY116" s="1153"/>
      <c r="HEZ116" s="1153"/>
      <c r="HFA116" s="1153"/>
      <c r="HFB116" s="1153"/>
      <c r="HFC116" s="1153"/>
      <c r="HFD116" s="1153"/>
      <c r="HFE116" s="1153"/>
      <c r="HFF116" s="1153"/>
      <c r="HFG116" s="1153"/>
      <c r="HFH116" s="1153"/>
      <c r="HFI116" s="1153"/>
      <c r="HFJ116" s="1153"/>
      <c r="HFK116" s="1153"/>
      <c r="HFL116" s="1153"/>
      <c r="HFM116" s="1153"/>
      <c r="HFN116" s="1153"/>
      <c r="HFO116" s="1153"/>
      <c r="HFP116" s="1153"/>
      <c r="HFQ116" s="1153"/>
      <c r="HFR116" s="1153"/>
      <c r="HFS116" s="1153"/>
      <c r="HFT116" s="1153"/>
      <c r="HFU116" s="1153"/>
      <c r="HFV116" s="1153"/>
      <c r="HFW116" s="1153"/>
      <c r="HFX116" s="1153"/>
      <c r="HFY116" s="1153"/>
      <c r="HFZ116" s="1153"/>
      <c r="HGA116" s="1153"/>
      <c r="HGB116" s="1153"/>
      <c r="HGC116" s="1153"/>
      <c r="HGD116" s="1153"/>
      <c r="HGE116" s="1153"/>
      <c r="HGF116" s="1153"/>
      <c r="HGG116" s="1153"/>
      <c r="HGH116" s="1153"/>
      <c r="HGI116" s="1153"/>
      <c r="HGJ116" s="1153"/>
      <c r="HGK116" s="1153"/>
      <c r="HGL116" s="1153"/>
      <c r="HGM116" s="1153"/>
      <c r="HGN116" s="1153"/>
      <c r="HGO116" s="1153"/>
      <c r="HGP116" s="1153"/>
      <c r="HGQ116" s="1153"/>
      <c r="HGR116" s="1153"/>
      <c r="HGS116" s="1153"/>
      <c r="HGT116" s="1153"/>
      <c r="HGU116" s="1153"/>
      <c r="HGV116" s="1153"/>
      <c r="HGW116" s="1153"/>
      <c r="HGX116" s="1153"/>
      <c r="HGY116" s="1153"/>
      <c r="HGZ116" s="1153"/>
      <c r="HHA116" s="1153"/>
      <c r="HHB116" s="1153"/>
      <c r="HHC116" s="1153"/>
      <c r="HHD116" s="1153"/>
      <c r="HHE116" s="1153"/>
      <c r="HHF116" s="1153"/>
      <c r="HHG116" s="1153"/>
      <c r="HHH116" s="1153"/>
      <c r="HHI116" s="1153"/>
      <c r="HHJ116" s="1153"/>
      <c r="HHK116" s="1153"/>
      <c r="HHL116" s="1153"/>
      <c r="HHM116" s="1153"/>
      <c r="HHN116" s="1153"/>
      <c r="HHO116" s="1153"/>
      <c r="HHP116" s="1153"/>
      <c r="HHQ116" s="1153"/>
      <c r="HHR116" s="1153"/>
      <c r="HHS116" s="1153"/>
      <c r="HHT116" s="1153"/>
      <c r="HHU116" s="1153"/>
      <c r="HHV116" s="1153"/>
      <c r="HHW116" s="1153"/>
      <c r="HHX116" s="1153"/>
      <c r="HHY116" s="1153"/>
      <c r="HHZ116" s="1153"/>
      <c r="HIA116" s="1153"/>
      <c r="HIB116" s="1153"/>
      <c r="HIC116" s="1153"/>
      <c r="HID116" s="1153"/>
      <c r="HIE116" s="1153"/>
      <c r="HIF116" s="1153"/>
      <c r="HIG116" s="1153"/>
      <c r="HIH116" s="1153"/>
      <c r="HII116" s="1153"/>
      <c r="HIJ116" s="1153"/>
      <c r="HIK116" s="1153"/>
      <c r="HIL116" s="1153"/>
      <c r="HIM116" s="1153"/>
      <c r="HIN116" s="1153"/>
      <c r="HIO116" s="1153"/>
      <c r="HIP116" s="1153"/>
      <c r="HIQ116" s="1153"/>
      <c r="HIR116" s="1153"/>
      <c r="HIS116" s="1153"/>
      <c r="HIT116" s="1153"/>
      <c r="HIU116" s="1153"/>
      <c r="HIV116" s="1153"/>
      <c r="HIW116" s="1153"/>
      <c r="HIX116" s="1153"/>
      <c r="HIY116" s="1153"/>
      <c r="HIZ116" s="1153"/>
      <c r="HJA116" s="1153"/>
      <c r="HJB116" s="1153"/>
      <c r="HJC116" s="1153"/>
      <c r="HJD116" s="1153"/>
      <c r="HJE116" s="1153"/>
      <c r="HJF116" s="1153"/>
      <c r="HJG116" s="1153"/>
      <c r="HJH116" s="1153"/>
      <c r="HJI116" s="1153"/>
      <c r="HJJ116" s="1153"/>
      <c r="HJK116" s="1153"/>
      <c r="HJL116" s="1153"/>
      <c r="HJM116" s="1153"/>
      <c r="HJN116" s="1153"/>
      <c r="HJO116" s="1153"/>
      <c r="HJP116" s="1153"/>
      <c r="HJQ116" s="1153"/>
      <c r="HJR116" s="1153"/>
      <c r="HJS116" s="1153"/>
      <c r="HJT116" s="1153"/>
      <c r="HJU116" s="1153"/>
      <c r="HJV116" s="1153"/>
      <c r="HJW116" s="1153"/>
      <c r="HJX116" s="1153"/>
      <c r="HJY116" s="1153"/>
      <c r="HJZ116" s="1153"/>
      <c r="HKA116" s="1153"/>
      <c r="HKB116" s="1153"/>
      <c r="HKC116" s="1153"/>
      <c r="HKD116" s="1153"/>
      <c r="HKE116" s="1153"/>
      <c r="HKF116" s="1153"/>
      <c r="HKG116" s="1153"/>
      <c r="HKH116" s="1153"/>
      <c r="HKI116" s="1153"/>
      <c r="HKJ116" s="1153"/>
      <c r="HKK116" s="1153"/>
      <c r="HKL116" s="1153"/>
      <c r="HKM116" s="1153"/>
      <c r="HKN116" s="1153"/>
      <c r="HKO116" s="1153"/>
      <c r="HKP116" s="1153"/>
      <c r="HKQ116" s="1153"/>
      <c r="HKR116" s="1153"/>
      <c r="HKS116" s="1153"/>
      <c r="HKT116" s="1153"/>
      <c r="HKU116" s="1153"/>
      <c r="HKV116" s="1153"/>
      <c r="HKW116" s="1153"/>
      <c r="HKX116" s="1153"/>
      <c r="HKY116" s="1153"/>
      <c r="HKZ116" s="1153"/>
      <c r="HLA116" s="1153"/>
      <c r="HLB116" s="1153"/>
      <c r="HLC116" s="1153"/>
      <c r="HLD116" s="1153"/>
      <c r="HLE116" s="1153"/>
      <c r="HLF116" s="1153"/>
      <c r="HLG116" s="1153"/>
      <c r="HLH116" s="1153"/>
      <c r="HLI116" s="1153"/>
      <c r="HLJ116" s="1153"/>
      <c r="HLK116" s="1153"/>
      <c r="HLL116" s="1153"/>
      <c r="HLM116" s="1153"/>
      <c r="HLN116" s="1153"/>
      <c r="HLO116" s="1153"/>
      <c r="HLP116" s="1153"/>
      <c r="HLQ116" s="1153"/>
      <c r="HLR116" s="1153"/>
      <c r="HLS116" s="1153"/>
      <c r="HLT116" s="1153"/>
      <c r="HLU116" s="1153"/>
      <c r="HLV116" s="1153"/>
      <c r="HLW116" s="1153"/>
      <c r="HLX116" s="1153"/>
      <c r="HLY116" s="1153"/>
      <c r="HLZ116" s="1153"/>
      <c r="HMA116" s="1153"/>
      <c r="HMB116" s="1153"/>
      <c r="HMC116" s="1153"/>
      <c r="HMD116" s="1153"/>
      <c r="HME116" s="1153"/>
      <c r="HMF116" s="1153"/>
      <c r="HMG116" s="1153"/>
      <c r="HMH116" s="1153"/>
      <c r="HMI116" s="1153"/>
      <c r="HMJ116" s="1153"/>
      <c r="HMK116" s="1153"/>
      <c r="HML116" s="1153"/>
      <c r="HMM116" s="1153"/>
      <c r="HMN116" s="1153"/>
      <c r="HMO116" s="1153"/>
      <c r="HMP116" s="1153"/>
      <c r="HMQ116" s="1153"/>
      <c r="HMR116" s="1153"/>
      <c r="HMS116" s="1153"/>
      <c r="HMT116" s="1153"/>
      <c r="HMU116" s="1153"/>
      <c r="HMV116" s="1153"/>
      <c r="HMW116" s="1153"/>
      <c r="HMX116" s="1153"/>
      <c r="HMY116" s="1153"/>
      <c r="HMZ116" s="1153"/>
      <c r="HNA116" s="1153"/>
      <c r="HNB116" s="1153"/>
      <c r="HNC116" s="1153"/>
      <c r="HND116" s="1153"/>
      <c r="HNE116" s="1153"/>
      <c r="HNF116" s="1153"/>
      <c r="HNG116" s="1153"/>
      <c r="HNH116" s="1153"/>
      <c r="HNI116" s="1153"/>
      <c r="HNJ116" s="1153"/>
      <c r="HNK116" s="1153"/>
      <c r="HNL116" s="1153"/>
      <c r="HNM116" s="1153"/>
      <c r="HNN116" s="1153"/>
      <c r="HNO116" s="1153"/>
      <c r="HNP116" s="1153"/>
      <c r="HNQ116" s="1153"/>
      <c r="HNR116" s="1153"/>
      <c r="HNS116" s="1153"/>
      <c r="HNT116" s="1153"/>
      <c r="HNU116" s="1153"/>
      <c r="HNV116" s="1153"/>
      <c r="HNW116" s="1153"/>
      <c r="HNX116" s="1153"/>
      <c r="HNY116" s="1153"/>
      <c r="HNZ116" s="1153"/>
      <c r="HOA116" s="1153"/>
      <c r="HOB116" s="1153"/>
      <c r="HOC116" s="1153"/>
      <c r="HOD116" s="1153"/>
      <c r="HOE116" s="1153"/>
      <c r="HOF116" s="1153"/>
      <c r="HOG116" s="1153"/>
      <c r="HOH116" s="1153"/>
      <c r="HOI116" s="1153"/>
      <c r="HOJ116" s="1153"/>
      <c r="HOK116" s="1153"/>
      <c r="HOL116" s="1153"/>
      <c r="HOM116" s="1153"/>
      <c r="HON116" s="1153"/>
      <c r="HOO116" s="1153"/>
      <c r="HOP116" s="1153"/>
      <c r="HOQ116" s="1153"/>
      <c r="HOR116" s="1153"/>
      <c r="HOS116" s="1153"/>
      <c r="HOT116" s="1153"/>
      <c r="HOU116" s="1153"/>
      <c r="HOV116" s="1153"/>
      <c r="HOW116" s="1153"/>
      <c r="HOX116" s="1153"/>
      <c r="HOY116" s="1153"/>
      <c r="HOZ116" s="1153"/>
      <c r="HPA116" s="1153"/>
      <c r="HPB116" s="1153"/>
      <c r="HPC116" s="1153"/>
      <c r="HPD116" s="1153"/>
      <c r="HPE116" s="1153"/>
      <c r="HPF116" s="1153"/>
      <c r="HPG116" s="1153"/>
      <c r="HPH116" s="1153"/>
      <c r="HPI116" s="1153"/>
      <c r="HPJ116" s="1153"/>
      <c r="HPK116" s="1153"/>
      <c r="HPL116" s="1153"/>
      <c r="HPM116" s="1153"/>
      <c r="HPN116" s="1153"/>
      <c r="HPO116" s="1153"/>
      <c r="HPP116" s="1153"/>
      <c r="HPQ116" s="1153"/>
      <c r="HPR116" s="1153"/>
      <c r="HPS116" s="1153"/>
      <c r="HPT116" s="1153"/>
      <c r="HPU116" s="1153"/>
      <c r="HPV116" s="1153"/>
      <c r="HPW116" s="1153"/>
      <c r="HPX116" s="1153"/>
      <c r="HPY116" s="1153"/>
      <c r="HPZ116" s="1153"/>
      <c r="HQA116" s="1153"/>
      <c r="HQB116" s="1153"/>
      <c r="HQC116" s="1153"/>
      <c r="HQD116" s="1153"/>
      <c r="HQE116" s="1153"/>
      <c r="HQF116" s="1153"/>
      <c r="HQG116" s="1153"/>
      <c r="HQH116" s="1153"/>
      <c r="HQI116" s="1153"/>
      <c r="HQJ116" s="1153"/>
      <c r="HQK116" s="1153"/>
      <c r="HQL116" s="1153"/>
      <c r="HQM116" s="1153"/>
      <c r="HQN116" s="1153"/>
      <c r="HQO116" s="1153"/>
      <c r="HQP116" s="1153"/>
      <c r="HQQ116" s="1153"/>
      <c r="HQR116" s="1153"/>
      <c r="HQS116" s="1153"/>
      <c r="HQT116" s="1153"/>
      <c r="HQU116" s="1153"/>
      <c r="HQV116" s="1153"/>
      <c r="HQW116" s="1153"/>
      <c r="HQX116" s="1153"/>
      <c r="HQY116" s="1153"/>
      <c r="HQZ116" s="1153"/>
      <c r="HRA116" s="1153"/>
      <c r="HRB116" s="1153"/>
      <c r="HRC116" s="1153"/>
      <c r="HRD116" s="1153"/>
      <c r="HRE116" s="1153"/>
      <c r="HRF116" s="1153"/>
      <c r="HRG116" s="1153"/>
      <c r="HRH116" s="1153"/>
      <c r="HRI116" s="1153"/>
      <c r="HRJ116" s="1153"/>
      <c r="HRK116" s="1153"/>
      <c r="HRL116" s="1153"/>
      <c r="HRM116" s="1153"/>
      <c r="HRN116" s="1153"/>
      <c r="HRO116" s="1153"/>
      <c r="HRP116" s="1153"/>
      <c r="HRQ116" s="1153"/>
      <c r="HRR116" s="1153"/>
      <c r="HRS116" s="1153"/>
      <c r="HRT116" s="1153"/>
      <c r="HRU116" s="1153"/>
      <c r="HRV116" s="1153"/>
      <c r="HRW116" s="1153"/>
      <c r="HRX116" s="1153"/>
      <c r="HRY116" s="1153"/>
      <c r="HRZ116" s="1153"/>
      <c r="HSA116" s="1153"/>
      <c r="HSB116" s="1153"/>
      <c r="HSC116" s="1153"/>
      <c r="HSD116" s="1153"/>
      <c r="HSE116" s="1153"/>
      <c r="HSF116" s="1153"/>
      <c r="HSG116" s="1153"/>
      <c r="HSH116" s="1153"/>
      <c r="HSI116" s="1153"/>
      <c r="HSJ116" s="1153"/>
      <c r="HSK116" s="1153"/>
      <c r="HSL116" s="1153"/>
      <c r="HSM116" s="1153"/>
      <c r="HSN116" s="1153"/>
      <c r="HSO116" s="1153"/>
      <c r="HSP116" s="1153"/>
      <c r="HSQ116" s="1153"/>
      <c r="HSR116" s="1153"/>
      <c r="HSS116" s="1153"/>
      <c r="HST116" s="1153"/>
      <c r="HSU116" s="1153"/>
      <c r="HSV116" s="1153"/>
      <c r="HSW116" s="1153"/>
      <c r="HSX116" s="1153"/>
      <c r="HSY116" s="1153"/>
      <c r="HSZ116" s="1153"/>
      <c r="HTA116" s="1153"/>
      <c r="HTB116" s="1153"/>
      <c r="HTC116" s="1153"/>
      <c r="HTD116" s="1153"/>
      <c r="HTE116" s="1153"/>
      <c r="HTF116" s="1153"/>
      <c r="HTG116" s="1153"/>
      <c r="HTH116" s="1153"/>
      <c r="HTI116" s="1153"/>
      <c r="HTJ116" s="1153"/>
      <c r="HTK116" s="1153"/>
      <c r="HTL116" s="1153"/>
      <c r="HTM116" s="1153"/>
      <c r="HTN116" s="1153"/>
      <c r="HTO116" s="1153"/>
      <c r="HTP116" s="1153"/>
      <c r="HTQ116" s="1153"/>
      <c r="HTR116" s="1153"/>
      <c r="HTS116" s="1153"/>
      <c r="HTT116" s="1153"/>
      <c r="HTU116" s="1153"/>
      <c r="HTV116" s="1153"/>
      <c r="HTW116" s="1153"/>
      <c r="HTX116" s="1153"/>
      <c r="HTY116" s="1153"/>
      <c r="HTZ116" s="1153"/>
      <c r="HUA116" s="1153"/>
      <c r="HUB116" s="1153"/>
      <c r="HUC116" s="1153"/>
      <c r="HUD116" s="1153"/>
      <c r="HUE116" s="1153"/>
      <c r="HUF116" s="1153"/>
      <c r="HUG116" s="1153"/>
      <c r="HUH116" s="1153"/>
      <c r="HUI116" s="1153"/>
      <c r="HUJ116" s="1153"/>
      <c r="HUK116" s="1153"/>
      <c r="HUL116" s="1153"/>
      <c r="HUM116" s="1153"/>
      <c r="HUN116" s="1153"/>
      <c r="HUO116" s="1153"/>
      <c r="HUP116" s="1153"/>
      <c r="HUQ116" s="1153"/>
      <c r="HUR116" s="1153"/>
      <c r="HUS116" s="1153"/>
      <c r="HUT116" s="1153"/>
      <c r="HUU116" s="1153"/>
      <c r="HUV116" s="1153"/>
      <c r="HUW116" s="1153"/>
      <c r="HUX116" s="1153"/>
      <c r="HUY116" s="1153"/>
      <c r="HUZ116" s="1153"/>
      <c r="HVA116" s="1153"/>
      <c r="HVB116" s="1153"/>
      <c r="HVC116" s="1153"/>
      <c r="HVD116" s="1153"/>
      <c r="HVE116" s="1153"/>
      <c r="HVF116" s="1153"/>
      <c r="HVG116" s="1153"/>
      <c r="HVH116" s="1153"/>
      <c r="HVI116" s="1153"/>
      <c r="HVJ116" s="1153"/>
      <c r="HVK116" s="1153"/>
      <c r="HVL116" s="1153"/>
      <c r="HVM116" s="1153"/>
      <c r="HVN116" s="1153"/>
      <c r="HVO116" s="1153"/>
      <c r="HVP116" s="1153"/>
      <c r="HVQ116" s="1153"/>
      <c r="HVR116" s="1153"/>
      <c r="HVS116" s="1153"/>
      <c r="HVT116" s="1153"/>
      <c r="HVU116" s="1153"/>
      <c r="HVV116" s="1153"/>
      <c r="HVW116" s="1153"/>
      <c r="HVX116" s="1153"/>
      <c r="HVY116" s="1153"/>
      <c r="HVZ116" s="1153"/>
      <c r="HWA116" s="1153"/>
      <c r="HWB116" s="1153"/>
      <c r="HWC116" s="1153"/>
      <c r="HWD116" s="1153"/>
      <c r="HWE116" s="1153"/>
      <c r="HWF116" s="1153"/>
      <c r="HWG116" s="1153"/>
      <c r="HWH116" s="1153"/>
      <c r="HWI116" s="1153"/>
      <c r="HWJ116" s="1153"/>
      <c r="HWK116" s="1153"/>
      <c r="HWL116" s="1153"/>
      <c r="HWM116" s="1153"/>
      <c r="HWN116" s="1153"/>
      <c r="HWO116" s="1153"/>
      <c r="HWP116" s="1153"/>
      <c r="HWQ116" s="1153"/>
      <c r="HWR116" s="1153"/>
      <c r="HWS116" s="1153"/>
      <c r="HWT116" s="1153"/>
      <c r="HWU116" s="1153"/>
      <c r="HWV116" s="1153"/>
      <c r="HWW116" s="1153"/>
      <c r="HWX116" s="1153"/>
      <c r="HWY116" s="1153"/>
      <c r="HWZ116" s="1153"/>
      <c r="HXA116" s="1153"/>
      <c r="HXB116" s="1153"/>
      <c r="HXC116" s="1153"/>
      <c r="HXD116" s="1153"/>
      <c r="HXE116" s="1153"/>
      <c r="HXF116" s="1153"/>
      <c r="HXG116" s="1153"/>
      <c r="HXH116" s="1153"/>
      <c r="HXI116" s="1153"/>
      <c r="HXJ116" s="1153"/>
      <c r="HXK116" s="1153"/>
      <c r="HXL116" s="1153"/>
      <c r="HXM116" s="1153"/>
      <c r="HXN116" s="1153"/>
      <c r="HXO116" s="1153"/>
      <c r="HXP116" s="1153"/>
      <c r="HXQ116" s="1153"/>
      <c r="HXR116" s="1153"/>
      <c r="HXS116" s="1153"/>
      <c r="HXT116" s="1153"/>
      <c r="HXU116" s="1153"/>
      <c r="HXV116" s="1153"/>
      <c r="HXW116" s="1153"/>
      <c r="HXX116" s="1153"/>
      <c r="HXY116" s="1153"/>
      <c r="HXZ116" s="1153"/>
      <c r="HYA116" s="1153"/>
      <c r="HYB116" s="1153"/>
      <c r="HYC116" s="1153"/>
      <c r="HYD116" s="1153"/>
      <c r="HYE116" s="1153"/>
      <c r="HYF116" s="1153"/>
      <c r="HYG116" s="1153"/>
      <c r="HYH116" s="1153"/>
      <c r="HYI116" s="1153"/>
      <c r="HYJ116" s="1153"/>
      <c r="HYK116" s="1153"/>
      <c r="HYL116" s="1153"/>
      <c r="HYM116" s="1153"/>
      <c r="HYN116" s="1153"/>
      <c r="HYO116" s="1153"/>
      <c r="HYP116" s="1153"/>
      <c r="HYQ116" s="1153"/>
      <c r="HYR116" s="1153"/>
      <c r="HYS116" s="1153"/>
      <c r="HYT116" s="1153"/>
      <c r="HYU116" s="1153"/>
      <c r="HYV116" s="1153"/>
      <c r="HYW116" s="1153"/>
      <c r="HYX116" s="1153"/>
      <c r="HYY116" s="1153"/>
      <c r="HYZ116" s="1153"/>
      <c r="HZA116" s="1153"/>
      <c r="HZB116" s="1153"/>
      <c r="HZC116" s="1153"/>
      <c r="HZD116" s="1153"/>
      <c r="HZE116" s="1153"/>
      <c r="HZF116" s="1153"/>
      <c r="HZG116" s="1153"/>
      <c r="HZH116" s="1153"/>
      <c r="HZI116" s="1153"/>
      <c r="HZJ116" s="1153"/>
      <c r="HZK116" s="1153"/>
      <c r="HZL116" s="1153"/>
      <c r="HZM116" s="1153"/>
      <c r="HZN116" s="1153"/>
      <c r="HZO116" s="1153"/>
      <c r="HZP116" s="1153"/>
      <c r="HZQ116" s="1153"/>
      <c r="HZR116" s="1153"/>
      <c r="HZS116" s="1153"/>
      <c r="HZT116" s="1153"/>
      <c r="HZU116" s="1153"/>
      <c r="HZV116" s="1153"/>
      <c r="HZW116" s="1153"/>
      <c r="HZX116" s="1153"/>
      <c r="HZY116" s="1153"/>
      <c r="HZZ116" s="1153"/>
      <c r="IAA116" s="1153"/>
      <c r="IAB116" s="1153"/>
      <c r="IAC116" s="1153"/>
      <c r="IAD116" s="1153"/>
      <c r="IAE116" s="1153"/>
      <c r="IAF116" s="1153"/>
      <c r="IAG116" s="1153"/>
      <c r="IAH116" s="1153"/>
      <c r="IAI116" s="1153"/>
      <c r="IAJ116" s="1153"/>
      <c r="IAK116" s="1153"/>
      <c r="IAL116" s="1153"/>
      <c r="IAM116" s="1153"/>
      <c r="IAN116" s="1153"/>
      <c r="IAO116" s="1153"/>
      <c r="IAP116" s="1153"/>
      <c r="IAQ116" s="1153"/>
      <c r="IAR116" s="1153"/>
      <c r="IAS116" s="1153"/>
      <c r="IAT116" s="1153"/>
      <c r="IAU116" s="1153"/>
      <c r="IAV116" s="1153"/>
      <c r="IAW116" s="1153"/>
      <c r="IAX116" s="1153"/>
      <c r="IAY116" s="1153"/>
      <c r="IAZ116" s="1153"/>
      <c r="IBA116" s="1153"/>
      <c r="IBB116" s="1153"/>
      <c r="IBC116" s="1153"/>
      <c r="IBD116" s="1153"/>
      <c r="IBE116" s="1153"/>
      <c r="IBF116" s="1153"/>
      <c r="IBG116" s="1153"/>
      <c r="IBH116" s="1153"/>
      <c r="IBI116" s="1153"/>
      <c r="IBJ116" s="1153"/>
      <c r="IBK116" s="1153"/>
      <c r="IBL116" s="1153"/>
      <c r="IBM116" s="1153"/>
      <c r="IBN116" s="1153"/>
      <c r="IBO116" s="1153"/>
      <c r="IBP116" s="1153"/>
      <c r="IBQ116" s="1153"/>
      <c r="IBR116" s="1153"/>
      <c r="IBS116" s="1153"/>
      <c r="IBT116" s="1153"/>
      <c r="IBU116" s="1153"/>
      <c r="IBV116" s="1153"/>
      <c r="IBW116" s="1153"/>
      <c r="IBX116" s="1153"/>
      <c r="IBY116" s="1153"/>
      <c r="IBZ116" s="1153"/>
      <c r="ICA116" s="1153"/>
      <c r="ICB116" s="1153"/>
      <c r="ICC116" s="1153"/>
      <c r="ICD116" s="1153"/>
      <c r="ICE116" s="1153"/>
      <c r="ICF116" s="1153"/>
      <c r="ICG116" s="1153"/>
      <c r="ICH116" s="1153"/>
      <c r="ICI116" s="1153"/>
      <c r="ICJ116" s="1153"/>
      <c r="ICK116" s="1153"/>
      <c r="ICL116" s="1153"/>
      <c r="ICM116" s="1153"/>
      <c r="ICN116" s="1153"/>
      <c r="ICO116" s="1153"/>
      <c r="ICP116" s="1153"/>
      <c r="ICQ116" s="1153"/>
      <c r="ICR116" s="1153"/>
      <c r="ICS116" s="1153"/>
      <c r="ICT116" s="1153"/>
      <c r="ICU116" s="1153"/>
      <c r="ICV116" s="1153"/>
      <c r="ICW116" s="1153"/>
      <c r="ICX116" s="1153"/>
      <c r="ICY116" s="1153"/>
      <c r="ICZ116" s="1153"/>
      <c r="IDA116" s="1153"/>
      <c r="IDB116" s="1153"/>
      <c r="IDC116" s="1153"/>
      <c r="IDD116" s="1153"/>
      <c r="IDE116" s="1153"/>
      <c r="IDF116" s="1153"/>
      <c r="IDG116" s="1153"/>
      <c r="IDH116" s="1153"/>
      <c r="IDI116" s="1153"/>
      <c r="IDJ116" s="1153"/>
      <c r="IDK116" s="1153"/>
      <c r="IDL116" s="1153"/>
      <c r="IDM116" s="1153"/>
      <c r="IDN116" s="1153"/>
      <c r="IDO116" s="1153"/>
      <c r="IDP116" s="1153"/>
      <c r="IDQ116" s="1153"/>
      <c r="IDR116" s="1153"/>
      <c r="IDS116" s="1153"/>
      <c r="IDT116" s="1153"/>
      <c r="IDU116" s="1153"/>
      <c r="IDV116" s="1153"/>
      <c r="IDW116" s="1153"/>
      <c r="IDX116" s="1153"/>
      <c r="IDY116" s="1153"/>
      <c r="IDZ116" s="1153"/>
      <c r="IEA116" s="1153"/>
      <c r="IEB116" s="1153"/>
      <c r="IEC116" s="1153"/>
      <c r="IED116" s="1153"/>
      <c r="IEE116" s="1153"/>
      <c r="IEF116" s="1153"/>
      <c r="IEG116" s="1153"/>
      <c r="IEH116" s="1153"/>
      <c r="IEI116" s="1153"/>
      <c r="IEJ116" s="1153"/>
      <c r="IEK116" s="1153"/>
      <c r="IEL116" s="1153"/>
      <c r="IEM116" s="1153"/>
      <c r="IEN116" s="1153"/>
      <c r="IEO116" s="1153"/>
      <c r="IEP116" s="1153"/>
      <c r="IEQ116" s="1153"/>
      <c r="IER116" s="1153"/>
      <c r="IES116" s="1153"/>
      <c r="IET116" s="1153"/>
      <c r="IEU116" s="1153"/>
      <c r="IEV116" s="1153"/>
      <c r="IEW116" s="1153"/>
      <c r="IEX116" s="1153"/>
      <c r="IEY116" s="1153"/>
      <c r="IEZ116" s="1153"/>
      <c r="IFA116" s="1153"/>
      <c r="IFB116" s="1153"/>
      <c r="IFC116" s="1153"/>
      <c r="IFD116" s="1153"/>
      <c r="IFE116" s="1153"/>
      <c r="IFF116" s="1153"/>
      <c r="IFG116" s="1153"/>
      <c r="IFH116" s="1153"/>
      <c r="IFI116" s="1153"/>
      <c r="IFJ116" s="1153"/>
      <c r="IFK116" s="1153"/>
      <c r="IFL116" s="1153"/>
      <c r="IFM116" s="1153"/>
      <c r="IFN116" s="1153"/>
      <c r="IFO116" s="1153"/>
      <c r="IFP116" s="1153"/>
      <c r="IFQ116" s="1153"/>
      <c r="IFR116" s="1153"/>
      <c r="IFS116" s="1153"/>
      <c r="IFT116" s="1153"/>
      <c r="IFU116" s="1153"/>
      <c r="IFV116" s="1153"/>
      <c r="IFW116" s="1153"/>
      <c r="IFX116" s="1153"/>
      <c r="IFY116" s="1153"/>
      <c r="IFZ116" s="1153"/>
      <c r="IGA116" s="1153"/>
      <c r="IGB116" s="1153"/>
      <c r="IGC116" s="1153"/>
      <c r="IGD116" s="1153"/>
      <c r="IGE116" s="1153"/>
      <c r="IGF116" s="1153"/>
      <c r="IGG116" s="1153"/>
      <c r="IGH116" s="1153"/>
      <c r="IGI116" s="1153"/>
      <c r="IGJ116" s="1153"/>
      <c r="IGK116" s="1153"/>
      <c r="IGL116" s="1153"/>
      <c r="IGM116" s="1153"/>
      <c r="IGN116" s="1153"/>
      <c r="IGO116" s="1153"/>
      <c r="IGP116" s="1153"/>
      <c r="IGQ116" s="1153"/>
      <c r="IGR116" s="1153"/>
      <c r="IGS116" s="1153"/>
      <c r="IGT116" s="1153"/>
      <c r="IGU116" s="1153"/>
      <c r="IGV116" s="1153"/>
      <c r="IGW116" s="1153"/>
      <c r="IGX116" s="1153"/>
      <c r="IGY116" s="1153"/>
      <c r="IGZ116" s="1153"/>
      <c r="IHA116" s="1153"/>
      <c r="IHB116" s="1153"/>
      <c r="IHC116" s="1153"/>
      <c r="IHD116" s="1153"/>
      <c r="IHE116" s="1153"/>
      <c r="IHF116" s="1153"/>
      <c r="IHG116" s="1153"/>
      <c r="IHH116" s="1153"/>
      <c r="IHI116" s="1153"/>
      <c r="IHJ116" s="1153"/>
      <c r="IHK116" s="1153"/>
      <c r="IHL116" s="1153"/>
      <c r="IHM116" s="1153"/>
      <c r="IHN116" s="1153"/>
      <c r="IHO116" s="1153"/>
      <c r="IHP116" s="1153"/>
      <c r="IHQ116" s="1153"/>
      <c r="IHR116" s="1153"/>
      <c r="IHS116" s="1153"/>
      <c r="IHT116" s="1153"/>
      <c r="IHU116" s="1153"/>
      <c r="IHV116" s="1153"/>
      <c r="IHW116" s="1153"/>
      <c r="IHX116" s="1153"/>
      <c r="IHY116" s="1153"/>
      <c r="IHZ116" s="1153"/>
      <c r="IIA116" s="1153"/>
      <c r="IIB116" s="1153"/>
      <c r="IIC116" s="1153"/>
      <c r="IID116" s="1153"/>
      <c r="IIE116" s="1153"/>
      <c r="IIF116" s="1153"/>
      <c r="IIG116" s="1153"/>
      <c r="IIH116" s="1153"/>
      <c r="III116" s="1153"/>
      <c r="IIJ116" s="1153"/>
      <c r="IIK116" s="1153"/>
      <c r="IIL116" s="1153"/>
      <c r="IIM116" s="1153"/>
      <c r="IIN116" s="1153"/>
      <c r="IIO116" s="1153"/>
      <c r="IIP116" s="1153"/>
      <c r="IIQ116" s="1153"/>
      <c r="IIR116" s="1153"/>
      <c r="IIS116" s="1153"/>
      <c r="IIT116" s="1153"/>
      <c r="IIU116" s="1153"/>
      <c r="IIV116" s="1153"/>
      <c r="IIW116" s="1153"/>
      <c r="IIX116" s="1153"/>
      <c r="IIY116" s="1153"/>
      <c r="IIZ116" s="1153"/>
      <c r="IJA116" s="1153"/>
      <c r="IJB116" s="1153"/>
      <c r="IJC116" s="1153"/>
      <c r="IJD116" s="1153"/>
      <c r="IJE116" s="1153"/>
      <c r="IJF116" s="1153"/>
      <c r="IJG116" s="1153"/>
      <c r="IJH116" s="1153"/>
      <c r="IJI116" s="1153"/>
      <c r="IJJ116" s="1153"/>
      <c r="IJK116" s="1153"/>
      <c r="IJL116" s="1153"/>
      <c r="IJM116" s="1153"/>
      <c r="IJN116" s="1153"/>
      <c r="IJO116" s="1153"/>
      <c r="IJP116" s="1153"/>
      <c r="IJQ116" s="1153"/>
      <c r="IJR116" s="1153"/>
      <c r="IJS116" s="1153"/>
      <c r="IJT116" s="1153"/>
      <c r="IJU116" s="1153"/>
      <c r="IJV116" s="1153"/>
      <c r="IJW116" s="1153"/>
      <c r="IJX116" s="1153"/>
      <c r="IJY116" s="1153"/>
      <c r="IJZ116" s="1153"/>
      <c r="IKA116" s="1153"/>
      <c r="IKB116" s="1153"/>
      <c r="IKC116" s="1153"/>
      <c r="IKD116" s="1153"/>
      <c r="IKE116" s="1153"/>
      <c r="IKF116" s="1153"/>
      <c r="IKG116" s="1153"/>
      <c r="IKH116" s="1153"/>
      <c r="IKI116" s="1153"/>
      <c r="IKJ116" s="1153"/>
      <c r="IKK116" s="1153"/>
      <c r="IKL116" s="1153"/>
      <c r="IKM116" s="1153"/>
      <c r="IKN116" s="1153"/>
      <c r="IKO116" s="1153"/>
      <c r="IKP116" s="1153"/>
      <c r="IKQ116" s="1153"/>
      <c r="IKR116" s="1153"/>
      <c r="IKS116" s="1153"/>
      <c r="IKT116" s="1153"/>
      <c r="IKU116" s="1153"/>
      <c r="IKV116" s="1153"/>
      <c r="IKW116" s="1153"/>
      <c r="IKX116" s="1153"/>
      <c r="IKY116" s="1153"/>
      <c r="IKZ116" s="1153"/>
      <c r="ILA116" s="1153"/>
      <c r="ILB116" s="1153"/>
      <c r="ILC116" s="1153"/>
      <c r="ILD116" s="1153"/>
      <c r="ILE116" s="1153"/>
      <c r="ILF116" s="1153"/>
      <c r="ILG116" s="1153"/>
      <c r="ILH116" s="1153"/>
      <c r="ILI116" s="1153"/>
      <c r="ILJ116" s="1153"/>
      <c r="ILK116" s="1153"/>
      <c r="ILL116" s="1153"/>
      <c r="ILM116" s="1153"/>
      <c r="ILN116" s="1153"/>
      <c r="ILO116" s="1153"/>
      <c r="ILP116" s="1153"/>
      <c r="ILQ116" s="1153"/>
      <c r="ILR116" s="1153"/>
      <c r="ILS116" s="1153"/>
      <c r="ILT116" s="1153"/>
      <c r="ILU116" s="1153"/>
      <c r="ILV116" s="1153"/>
      <c r="ILW116" s="1153"/>
      <c r="ILX116" s="1153"/>
      <c r="ILY116" s="1153"/>
      <c r="ILZ116" s="1153"/>
      <c r="IMA116" s="1153"/>
      <c r="IMB116" s="1153"/>
      <c r="IMC116" s="1153"/>
      <c r="IMD116" s="1153"/>
      <c r="IME116" s="1153"/>
      <c r="IMF116" s="1153"/>
      <c r="IMG116" s="1153"/>
      <c r="IMH116" s="1153"/>
      <c r="IMI116" s="1153"/>
      <c r="IMJ116" s="1153"/>
      <c r="IMK116" s="1153"/>
      <c r="IML116" s="1153"/>
      <c r="IMM116" s="1153"/>
      <c r="IMN116" s="1153"/>
      <c r="IMO116" s="1153"/>
      <c r="IMP116" s="1153"/>
      <c r="IMQ116" s="1153"/>
      <c r="IMR116" s="1153"/>
      <c r="IMS116" s="1153"/>
      <c r="IMT116" s="1153"/>
      <c r="IMU116" s="1153"/>
      <c r="IMV116" s="1153"/>
      <c r="IMW116" s="1153"/>
      <c r="IMX116" s="1153"/>
      <c r="IMY116" s="1153"/>
      <c r="IMZ116" s="1153"/>
      <c r="INA116" s="1153"/>
      <c r="INB116" s="1153"/>
      <c r="INC116" s="1153"/>
      <c r="IND116" s="1153"/>
      <c r="INE116" s="1153"/>
      <c r="INF116" s="1153"/>
      <c r="ING116" s="1153"/>
      <c r="INH116" s="1153"/>
      <c r="INI116" s="1153"/>
      <c r="INJ116" s="1153"/>
      <c r="INK116" s="1153"/>
      <c r="INL116" s="1153"/>
      <c r="INM116" s="1153"/>
      <c r="INN116" s="1153"/>
      <c r="INO116" s="1153"/>
      <c r="INP116" s="1153"/>
      <c r="INQ116" s="1153"/>
      <c r="INR116" s="1153"/>
      <c r="INS116" s="1153"/>
      <c r="INT116" s="1153"/>
      <c r="INU116" s="1153"/>
      <c r="INV116" s="1153"/>
      <c r="INW116" s="1153"/>
      <c r="INX116" s="1153"/>
      <c r="INY116" s="1153"/>
      <c r="INZ116" s="1153"/>
      <c r="IOA116" s="1153"/>
      <c r="IOB116" s="1153"/>
      <c r="IOC116" s="1153"/>
      <c r="IOD116" s="1153"/>
      <c r="IOE116" s="1153"/>
      <c r="IOF116" s="1153"/>
      <c r="IOG116" s="1153"/>
      <c r="IOH116" s="1153"/>
      <c r="IOI116" s="1153"/>
      <c r="IOJ116" s="1153"/>
      <c r="IOK116" s="1153"/>
      <c r="IOL116" s="1153"/>
      <c r="IOM116" s="1153"/>
      <c r="ION116" s="1153"/>
      <c r="IOO116" s="1153"/>
      <c r="IOP116" s="1153"/>
      <c r="IOQ116" s="1153"/>
      <c r="IOR116" s="1153"/>
      <c r="IOS116" s="1153"/>
      <c r="IOT116" s="1153"/>
      <c r="IOU116" s="1153"/>
      <c r="IOV116" s="1153"/>
      <c r="IOW116" s="1153"/>
      <c r="IOX116" s="1153"/>
      <c r="IOY116" s="1153"/>
      <c r="IOZ116" s="1153"/>
      <c r="IPA116" s="1153"/>
      <c r="IPB116" s="1153"/>
      <c r="IPC116" s="1153"/>
      <c r="IPD116" s="1153"/>
      <c r="IPE116" s="1153"/>
      <c r="IPF116" s="1153"/>
      <c r="IPG116" s="1153"/>
      <c r="IPH116" s="1153"/>
      <c r="IPI116" s="1153"/>
      <c r="IPJ116" s="1153"/>
      <c r="IPK116" s="1153"/>
      <c r="IPL116" s="1153"/>
      <c r="IPM116" s="1153"/>
      <c r="IPN116" s="1153"/>
      <c r="IPO116" s="1153"/>
      <c r="IPP116" s="1153"/>
      <c r="IPQ116" s="1153"/>
      <c r="IPR116" s="1153"/>
      <c r="IPS116" s="1153"/>
      <c r="IPT116" s="1153"/>
      <c r="IPU116" s="1153"/>
      <c r="IPV116" s="1153"/>
      <c r="IPW116" s="1153"/>
      <c r="IPX116" s="1153"/>
      <c r="IPY116" s="1153"/>
      <c r="IPZ116" s="1153"/>
      <c r="IQA116" s="1153"/>
      <c r="IQB116" s="1153"/>
      <c r="IQC116" s="1153"/>
      <c r="IQD116" s="1153"/>
      <c r="IQE116" s="1153"/>
      <c r="IQF116" s="1153"/>
      <c r="IQG116" s="1153"/>
      <c r="IQH116" s="1153"/>
      <c r="IQI116" s="1153"/>
      <c r="IQJ116" s="1153"/>
      <c r="IQK116" s="1153"/>
      <c r="IQL116" s="1153"/>
      <c r="IQM116" s="1153"/>
      <c r="IQN116" s="1153"/>
      <c r="IQO116" s="1153"/>
      <c r="IQP116" s="1153"/>
      <c r="IQQ116" s="1153"/>
      <c r="IQR116" s="1153"/>
      <c r="IQS116" s="1153"/>
      <c r="IQT116" s="1153"/>
      <c r="IQU116" s="1153"/>
      <c r="IQV116" s="1153"/>
      <c r="IQW116" s="1153"/>
      <c r="IQX116" s="1153"/>
      <c r="IQY116" s="1153"/>
      <c r="IQZ116" s="1153"/>
      <c r="IRA116" s="1153"/>
      <c r="IRB116" s="1153"/>
      <c r="IRC116" s="1153"/>
      <c r="IRD116" s="1153"/>
      <c r="IRE116" s="1153"/>
      <c r="IRF116" s="1153"/>
      <c r="IRG116" s="1153"/>
      <c r="IRH116" s="1153"/>
      <c r="IRI116" s="1153"/>
      <c r="IRJ116" s="1153"/>
      <c r="IRK116" s="1153"/>
      <c r="IRL116" s="1153"/>
      <c r="IRM116" s="1153"/>
      <c r="IRN116" s="1153"/>
      <c r="IRO116" s="1153"/>
      <c r="IRP116" s="1153"/>
      <c r="IRQ116" s="1153"/>
      <c r="IRR116" s="1153"/>
      <c r="IRS116" s="1153"/>
      <c r="IRT116" s="1153"/>
      <c r="IRU116" s="1153"/>
      <c r="IRV116" s="1153"/>
      <c r="IRW116" s="1153"/>
      <c r="IRX116" s="1153"/>
      <c r="IRY116" s="1153"/>
      <c r="IRZ116" s="1153"/>
      <c r="ISA116" s="1153"/>
      <c r="ISB116" s="1153"/>
      <c r="ISC116" s="1153"/>
      <c r="ISD116" s="1153"/>
      <c r="ISE116" s="1153"/>
      <c r="ISF116" s="1153"/>
      <c r="ISG116" s="1153"/>
      <c r="ISH116" s="1153"/>
      <c r="ISI116" s="1153"/>
      <c r="ISJ116" s="1153"/>
      <c r="ISK116" s="1153"/>
      <c r="ISL116" s="1153"/>
      <c r="ISM116" s="1153"/>
      <c r="ISN116" s="1153"/>
      <c r="ISO116" s="1153"/>
      <c r="ISP116" s="1153"/>
      <c r="ISQ116" s="1153"/>
      <c r="ISR116" s="1153"/>
      <c r="ISS116" s="1153"/>
      <c r="IST116" s="1153"/>
      <c r="ISU116" s="1153"/>
      <c r="ISV116" s="1153"/>
      <c r="ISW116" s="1153"/>
      <c r="ISX116" s="1153"/>
      <c r="ISY116" s="1153"/>
      <c r="ISZ116" s="1153"/>
      <c r="ITA116" s="1153"/>
      <c r="ITB116" s="1153"/>
      <c r="ITC116" s="1153"/>
      <c r="ITD116" s="1153"/>
      <c r="ITE116" s="1153"/>
      <c r="ITF116" s="1153"/>
      <c r="ITG116" s="1153"/>
      <c r="ITH116" s="1153"/>
      <c r="ITI116" s="1153"/>
      <c r="ITJ116" s="1153"/>
      <c r="ITK116" s="1153"/>
      <c r="ITL116" s="1153"/>
      <c r="ITM116" s="1153"/>
      <c r="ITN116" s="1153"/>
      <c r="ITO116" s="1153"/>
      <c r="ITP116" s="1153"/>
      <c r="ITQ116" s="1153"/>
      <c r="ITR116" s="1153"/>
      <c r="ITS116" s="1153"/>
      <c r="ITT116" s="1153"/>
      <c r="ITU116" s="1153"/>
      <c r="ITV116" s="1153"/>
      <c r="ITW116" s="1153"/>
      <c r="ITX116" s="1153"/>
      <c r="ITY116" s="1153"/>
      <c r="ITZ116" s="1153"/>
      <c r="IUA116" s="1153"/>
      <c r="IUB116" s="1153"/>
      <c r="IUC116" s="1153"/>
      <c r="IUD116" s="1153"/>
      <c r="IUE116" s="1153"/>
      <c r="IUF116" s="1153"/>
      <c r="IUG116" s="1153"/>
      <c r="IUH116" s="1153"/>
      <c r="IUI116" s="1153"/>
      <c r="IUJ116" s="1153"/>
      <c r="IUK116" s="1153"/>
      <c r="IUL116" s="1153"/>
      <c r="IUM116" s="1153"/>
      <c r="IUN116" s="1153"/>
      <c r="IUO116" s="1153"/>
      <c r="IUP116" s="1153"/>
      <c r="IUQ116" s="1153"/>
      <c r="IUR116" s="1153"/>
      <c r="IUS116" s="1153"/>
      <c r="IUT116" s="1153"/>
      <c r="IUU116" s="1153"/>
      <c r="IUV116" s="1153"/>
      <c r="IUW116" s="1153"/>
      <c r="IUX116" s="1153"/>
      <c r="IUY116" s="1153"/>
      <c r="IUZ116" s="1153"/>
      <c r="IVA116" s="1153"/>
      <c r="IVB116" s="1153"/>
      <c r="IVC116" s="1153"/>
      <c r="IVD116" s="1153"/>
      <c r="IVE116" s="1153"/>
      <c r="IVF116" s="1153"/>
      <c r="IVG116" s="1153"/>
      <c r="IVH116" s="1153"/>
      <c r="IVI116" s="1153"/>
      <c r="IVJ116" s="1153"/>
      <c r="IVK116" s="1153"/>
      <c r="IVL116" s="1153"/>
      <c r="IVM116" s="1153"/>
      <c r="IVN116" s="1153"/>
      <c r="IVO116" s="1153"/>
      <c r="IVP116" s="1153"/>
      <c r="IVQ116" s="1153"/>
      <c r="IVR116" s="1153"/>
      <c r="IVS116" s="1153"/>
      <c r="IVT116" s="1153"/>
      <c r="IVU116" s="1153"/>
      <c r="IVV116" s="1153"/>
      <c r="IVW116" s="1153"/>
      <c r="IVX116" s="1153"/>
      <c r="IVY116" s="1153"/>
      <c r="IVZ116" s="1153"/>
      <c r="IWA116" s="1153"/>
      <c r="IWB116" s="1153"/>
      <c r="IWC116" s="1153"/>
      <c r="IWD116" s="1153"/>
      <c r="IWE116" s="1153"/>
      <c r="IWF116" s="1153"/>
      <c r="IWG116" s="1153"/>
      <c r="IWH116" s="1153"/>
      <c r="IWI116" s="1153"/>
      <c r="IWJ116" s="1153"/>
      <c r="IWK116" s="1153"/>
      <c r="IWL116" s="1153"/>
      <c r="IWM116" s="1153"/>
      <c r="IWN116" s="1153"/>
      <c r="IWO116" s="1153"/>
      <c r="IWP116" s="1153"/>
      <c r="IWQ116" s="1153"/>
      <c r="IWR116" s="1153"/>
      <c r="IWS116" s="1153"/>
      <c r="IWT116" s="1153"/>
      <c r="IWU116" s="1153"/>
      <c r="IWV116" s="1153"/>
      <c r="IWW116" s="1153"/>
      <c r="IWX116" s="1153"/>
      <c r="IWY116" s="1153"/>
      <c r="IWZ116" s="1153"/>
      <c r="IXA116" s="1153"/>
      <c r="IXB116" s="1153"/>
      <c r="IXC116" s="1153"/>
      <c r="IXD116" s="1153"/>
      <c r="IXE116" s="1153"/>
      <c r="IXF116" s="1153"/>
      <c r="IXG116" s="1153"/>
      <c r="IXH116" s="1153"/>
      <c r="IXI116" s="1153"/>
      <c r="IXJ116" s="1153"/>
      <c r="IXK116" s="1153"/>
      <c r="IXL116" s="1153"/>
      <c r="IXM116" s="1153"/>
      <c r="IXN116" s="1153"/>
      <c r="IXO116" s="1153"/>
      <c r="IXP116" s="1153"/>
      <c r="IXQ116" s="1153"/>
      <c r="IXR116" s="1153"/>
      <c r="IXS116" s="1153"/>
      <c r="IXT116" s="1153"/>
      <c r="IXU116" s="1153"/>
      <c r="IXV116" s="1153"/>
      <c r="IXW116" s="1153"/>
      <c r="IXX116" s="1153"/>
      <c r="IXY116" s="1153"/>
      <c r="IXZ116" s="1153"/>
      <c r="IYA116" s="1153"/>
      <c r="IYB116" s="1153"/>
      <c r="IYC116" s="1153"/>
      <c r="IYD116" s="1153"/>
      <c r="IYE116" s="1153"/>
      <c r="IYF116" s="1153"/>
      <c r="IYG116" s="1153"/>
      <c r="IYH116" s="1153"/>
      <c r="IYI116" s="1153"/>
      <c r="IYJ116" s="1153"/>
      <c r="IYK116" s="1153"/>
      <c r="IYL116" s="1153"/>
      <c r="IYM116" s="1153"/>
      <c r="IYN116" s="1153"/>
      <c r="IYO116" s="1153"/>
      <c r="IYP116" s="1153"/>
      <c r="IYQ116" s="1153"/>
      <c r="IYR116" s="1153"/>
      <c r="IYS116" s="1153"/>
      <c r="IYT116" s="1153"/>
      <c r="IYU116" s="1153"/>
      <c r="IYV116" s="1153"/>
      <c r="IYW116" s="1153"/>
      <c r="IYX116" s="1153"/>
      <c r="IYY116" s="1153"/>
      <c r="IYZ116" s="1153"/>
      <c r="IZA116" s="1153"/>
      <c r="IZB116" s="1153"/>
      <c r="IZC116" s="1153"/>
      <c r="IZD116" s="1153"/>
      <c r="IZE116" s="1153"/>
      <c r="IZF116" s="1153"/>
      <c r="IZG116" s="1153"/>
      <c r="IZH116" s="1153"/>
      <c r="IZI116" s="1153"/>
      <c r="IZJ116" s="1153"/>
      <c r="IZK116" s="1153"/>
      <c r="IZL116" s="1153"/>
      <c r="IZM116" s="1153"/>
      <c r="IZN116" s="1153"/>
      <c r="IZO116" s="1153"/>
      <c r="IZP116" s="1153"/>
      <c r="IZQ116" s="1153"/>
      <c r="IZR116" s="1153"/>
      <c r="IZS116" s="1153"/>
      <c r="IZT116" s="1153"/>
      <c r="IZU116" s="1153"/>
      <c r="IZV116" s="1153"/>
      <c r="IZW116" s="1153"/>
      <c r="IZX116" s="1153"/>
      <c r="IZY116" s="1153"/>
      <c r="IZZ116" s="1153"/>
      <c r="JAA116" s="1153"/>
      <c r="JAB116" s="1153"/>
      <c r="JAC116" s="1153"/>
      <c r="JAD116" s="1153"/>
      <c r="JAE116" s="1153"/>
      <c r="JAF116" s="1153"/>
      <c r="JAG116" s="1153"/>
      <c r="JAH116" s="1153"/>
      <c r="JAI116" s="1153"/>
      <c r="JAJ116" s="1153"/>
      <c r="JAK116" s="1153"/>
      <c r="JAL116" s="1153"/>
      <c r="JAM116" s="1153"/>
      <c r="JAN116" s="1153"/>
      <c r="JAO116" s="1153"/>
      <c r="JAP116" s="1153"/>
      <c r="JAQ116" s="1153"/>
      <c r="JAR116" s="1153"/>
      <c r="JAS116" s="1153"/>
      <c r="JAT116" s="1153"/>
      <c r="JAU116" s="1153"/>
      <c r="JAV116" s="1153"/>
      <c r="JAW116" s="1153"/>
      <c r="JAX116" s="1153"/>
      <c r="JAY116" s="1153"/>
      <c r="JAZ116" s="1153"/>
      <c r="JBA116" s="1153"/>
      <c r="JBB116" s="1153"/>
      <c r="JBC116" s="1153"/>
      <c r="JBD116" s="1153"/>
      <c r="JBE116" s="1153"/>
      <c r="JBF116" s="1153"/>
      <c r="JBG116" s="1153"/>
      <c r="JBH116" s="1153"/>
      <c r="JBI116" s="1153"/>
      <c r="JBJ116" s="1153"/>
      <c r="JBK116" s="1153"/>
      <c r="JBL116" s="1153"/>
      <c r="JBM116" s="1153"/>
      <c r="JBN116" s="1153"/>
      <c r="JBO116" s="1153"/>
      <c r="JBP116" s="1153"/>
      <c r="JBQ116" s="1153"/>
      <c r="JBR116" s="1153"/>
      <c r="JBS116" s="1153"/>
      <c r="JBT116" s="1153"/>
      <c r="JBU116" s="1153"/>
      <c r="JBV116" s="1153"/>
      <c r="JBW116" s="1153"/>
      <c r="JBX116" s="1153"/>
      <c r="JBY116" s="1153"/>
      <c r="JBZ116" s="1153"/>
      <c r="JCA116" s="1153"/>
      <c r="JCB116" s="1153"/>
      <c r="JCC116" s="1153"/>
      <c r="JCD116" s="1153"/>
      <c r="JCE116" s="1153"/>
      <c r="JCF116" s="1153"/>
      <c r="JCG116" s="1153"/>
      <c r="JCH116" s="1153"/>
      <c r="JCI116" s="1153"/>
      <c r="JCJ116" s="1153"/>
      <c r="JCK116" s="1153"/>
      <c r="JCL116" s="1153"/>
      <c r="JCM116" s="1153"/>
      <c r="JCN116" s="1153"/>
      <c r="JCO116" s="1153"/>
      <c r="JCP116" s="1153"/>
      <c r="JCQ116" s="1153"/>
      <c r="JCR116" s="1153"/>
      <c r="JCS116" s="1153"/>
      <c r="JCT116" s="1153"/>
      <c r="JCU116" s="1153"/>
      <c r="JCV116" s="1153"/>
      <c r="JCW116" s="1153"/>
      <c r="JCX116" s="1153"/>
      <c r="JCY116" s="1153"/>
      <c r="JCZ116" s="1153"/>
      <c r="JDA116" s="1153"/>
      <c r="JDB116" s="1153"/>
      <c r="JDC116" s="1153"/>
      <c r="JDD116" s="1153"/>
      <c r="JDE116" s="1153"/>
      <c r="JDF116" s="1153"/>
      <c r="JDG116" s="1153"/>
      <c r="JDH116" s="1153"/>
      <c r="JDI116" s="1153"/>
      <c r="JDJ116" s="1153"/>
      <c r="JDK116" s="1153"/>
      <c r="JDL116" s="1153"/>
      <c r="JDM116" s="1153"/>
      <c r="JDN116" s="1153"/>
      <c r="JDO116" s="1153"/>
      <c r="JDP116" s="1153"/>
      <c r="JDQ116" s="1153"/>
      <c r="JDR116" s="1153"/>
      <c r="JDS116" s="1153"/>
      <c r="JDT116" s="1153"/>
      <c r="JDU116" s="1153"/>
      <c r="JDV116" s="1153"/>
      <c r="JDW116" s="1153"/>
      <c r="JDX116" s="1153"/>
      <c r="JDY116" s="1153"/>
      <c r="JDZ116" s="1153"/>
      <c r="JEA116" s="1153"/>
      <c r="JEB116" s="1153"/>
      <c r="JEC116" s="1153"/>
      <c r="JED116" s="1153"/>
      <c r="JEE116" s="1153"/>
      <c r="JEF116" s="1153"/>
      <c r="JEG116" s="1153"/>
      <c r="JEH116" s="1153"/>
      <c r="JEI116" s="1153"/>
      <c r="JEJ116" s="1153"/>
      <c r="JEK116" s="1153"/>
      <c r="JEL116" s="1153"/>
      <c r="JEM116" s="1153"/>
      <c r="JEN116" s="1153"/>
      <c r="JEO116" s="1153"/>
      <c r="JEP116" s="1153"/>
      <c r="JEQ116" s="1153"/>
      <c r="JER116" s="1153"/>
      <c r="JES116" s="1153"/>
      <c r="JET116" s="1153"/>
      <c r="JEU116" s="1153"/>
      <c r="JEV116" s="1153"/>
      <c r="JEW116" s="1153"/>
      <c r="JEX116" s="1153"/>
      <c r="JEY116" s="1153"/>
      <c r="JEZ116" s="1153"/>
      <c r="JFA116" s="1153"/>
      <c r="JFB116" s="1153"/>
      <c r="JFC116" s="1153"/>
      <c r="JFD116" s="1153"/>
      <c r="JFE116" s="1153"/>
      <c r="JFF116" s="1153"/>
      <c r="JFG116" s="1153"/>
      <c r="JFH116" s="1153"/>
      <c r="JFI116" s="1153"/>
      <c r="JFJ116" s="1153"/>
      <c r="JFK116" s="1153"/>
      <c r="JFL116" s="1153"/>
      <c r="JFM116" s="1153"/>
      <c r="JFN116" s="1153"/>
      <c r="JFO116" s="1153"/>
      <c r="JFP116" s="1153"/>
      <c r="JFQ116" s="1153"/>
      <c r="JFR116" s="1153"/>
      <c r="JFS116" s="1153"/>
      <c r="JFT116" s="1153"/>
      <c r="JFU116" s="1153"/>
      <c r="JFV116" s="1153"/>
      <c r="JFW116" s="1153"/>
      <c r="JFX116" s="1153"/>
      <c r="JFY116" s="1153"/>
      <c r="JFZ116" s="1153"/>
      <c r="JGA116" s="1153"/>
      <c r="JGB116" s="1153"/>
      <c r="JGC116" s="1153"/>
      <c r="JGD116" s="1153"/>
      <c r="JGE116" s="1153"/>
      <c r="JGF116" s="1153"/>
      <c r="JGG116" s="1153"/>
      <c r="JGH116" s="1153"/>
      <c r="JGI116" s="1153"/>
      <c r="JGJ116" s="1153"/>
      <c r="JGK116" s="1153"/>
      <c r="JGL116" s="1153"/>
      <c r="JGM116" s="1153"/>
      <c r="JGN116" s="1153"/>
      <c r="JGO116" s="1153"/>
      <c r="JGP116" s="1153"/>
      <c r="JGQ116" s="1153"/>
      <c r="JGR116" s="1153"/>
      <c r="JGS116" s="1153"/>
      <c r="JGT116" s="1153"/>
      <c r="JGU116" s="1153"/>
      <c r="JGV116" s="1153"/>
      <c r="JGW116" s="1153"/>
      <c r="JGX116" s="1153"/>
      <c r="JGY116" s="1153"/>
      <c r="JGZ116" s="1153"/>
      <c r="JHA116" s="1153"/>
      <c r="JHB116" s="1153"/>
      <c r="JHC116" s="1153"/>
      <c r="JHD116" s="1153"/>
      <c r="JHE116" s="1153"/>
      <c r="JHF116" s="1153"/>
      <c r="JHG116" s="1153"/>
      <c r="JHH116" s="1153"/>
      <c r="JHI116" s="1153"/>
      <c r="JHJ116" s="1153"/>
      <c r="JHK116" s="1153"/>
      <c r="JHL116" s="1153"/>
      <c r="JHM116" s="1153"/>
      <c r="JHN116" s="1153"/>
      <c r="JHO116" s="1153"/>
      <c r="JHP116" s="1153"/>
      <c r="JHQ116" s="1153"/>
      <c r="JHR116" s="1153"/>
      <c r="JHS116" s="1153"/>
      <c r="JHT116" s="1153"/>
      <c r="JHU116" s="1153"/>
      <c r="JHV116" s="1153"/>
      <c r="JHW116" s="1153"/>
      <c r="JHX116" s="1153"/>
      <c r="JHY116" s="1153"/>
      <c r="JHZ116" s="1153"/>
      <c r="JIA116" s="1153"/>
      <c r="JIB116" s="1153"/>
      <c r="JIC116" s="1153"/>
      <c r="JID116" s="1153"/>
      <c r="JIE116" s="1153"/>
      <c r="JIF116" s="1153"/>
      <c r="JIG116" s="1153"/>
      <c r="JIH116" s="1153"/>
      <c r="JII116" s="1153"/>
      <c r="JIJ116" s="1153"/>
      <c r="JIK116" s="1153"/>
      <c r="JIL116" s="1153"/>
      <c r="JIM116" s="1153"/>
      <c r="JIN116" s="1153"/>
      <c r="JIO116" s="1153"/>
      <c r="JIP116" s="1153"/>
      <c r="JIQ116" s="1153"/>
      <c r="JIR116" s="1153"/>
      <c r="JIS116" s="1153"/>
      <c r="JIT116" s="1153"/>
      <c r="JIU116" s="1153"/>
      <c r="JIV116" s="1153"/>
      <c r="JIW116" s="1153"/>
      <c r="JIX116" s="1153"/>
      <c r="JIY116" s="1153"/>
      <c r="JIZ116" s="1153"/>
      <c r="JJA116" s="1153"/>
      <c r="JJB116" s="1153"/>
      <c r="JJC116" s="1153"/>
      <c r="JJD116" s="1153"/>
      <c r="JJE116" s="1153"/>
      <c r="JJF116" s="1153"/>
      <c r="JJG116" s="1153"/>
      <c r="JJH116" s="1153"/>
      <c r="JJI116" s="1153"/>
      <c r="JJJ116" s="1153"/>
      <c r="JJK116" s="1153"/>
      <c r="JJL116" s="1153"/>
      <c r="JJM116" s="1153"/>
      <c r="JJN116" s="1153"/>
      <c r="JJO116" s="1153"/>
      <c r="JJP116" s="1153"/>
      <c r="JJQ116" s="1153"/>
      <c r="JJR116" s="1153"/>
      <c r="JJS116" s="1153"/>
      <c r="JJT116" s="1153"/>
      <c r="JJU116" s="1153"/>
      <c r="JJV116" s="1153"/>
      <c r="JJW116" s="1153"/>
      <c r="JJX116" s="1153"/>
      <c r="JJY116" s="1153"/>
      <c r="JJZ116" s="1153"/>
      <c r="JKA116" s="1153"/>
      <c r="JKB116" s="1153"/>
      <c r="JKC116" s="1153"/>
      <c r="JKD116" s="1153"/>
      <c r="JKE116" s="1153"/>
      <c r="JKF116" s="1153"/>
      <c r="JKG116" s="1153"/>
      <c r="JKH116" s="1153"/>
      <c r="JKI116" s="1153"/>
      <c r="JKJ116" s="1153"/>
      <c r="JKK116" s="1153"/>
      <c r="JKL116" s="1153"/>
      <c r="JKM116" s="1153"/>
      <c r="JKN116" s="1153"/>
      <c r="JKO116" s="1153"/>
      <c r="JKP116" s="1153"/>
      <c r="JKQ116" s="1153"/>
      <c r="JKR116" s="1153"/>
      <c r="JKS116" s="1153"/>
      <c r="JKT116" s="1153"/>
      <c r="JKU116" s="1153"/>
      <c r="JKV116" s="1153"/>
      <c r="JKW116" s="1153"/>
      <c r="JKX116" s="1153"/>
      <c r="JKY116" s="1153"/>
      <c r="JKZ116" s="1153"/>
      <c r="JLA116" s="1153"/>
      <c r="JLB116" s="1153"/>
      <c r="JLC116" s="1153"/>
      <c r="JLD116" s="1153"/>
      <c r="JLE116" s="1153"/>
      <c r="JLF116" s="1153"/>
      <c r="JLG116" s="1153"/>
      <c r="JLH116" s="1153"/>
      <c r="JLI116" s="1153"/>
      <c r="JLJ116" s="1153"/>
      <c r="JLK116" s="1153"/>
      <c r="JLL116" s="1153"/>
      <c r="JLM116" s="1153"/>
      <c r="JLN116" s="1153"/>
      <c r="JLO116" s="1153"/>
      <c r="JLP116" s="1153"/>
      <c r="JLQ116" s="1153"/>
      <c r="JLR116" s="1153"/>
      <c r="JLS116" s="1153"/>
      <c r="JLT116" s="1153"/>
      <c r="JLU116" s="1153"/>
      <c r="JLV116" s="1153"/>
      <c r="JLW116" s="1153"/>
      <c r="JLX116" s="1153"/>
      <c r="JLY116" s="1153"/>
      <c r="JLZ116" s="1153"/>
      <c r="JMA116" s="1153"/>
      <c r="JMB116" s="1153"/>
      <c r="JMC116" s="1153"/>
      <c r="JMD116" s="1153"/>
      <c r="JME116" s="1153"/>
      <c r="JMF116" s="1153"/>
      <c r="JMG116" s="1153"/>
      <c r="JMH116" s="1153"/>
      <c r="JMI116" s="1153"/>
      <c r="JMJ116" s="1153"/>
      <c r="JMK116" s="1153"/>
      <c r="JML116" s="1153"/>
      <c r="JMM116" s="1153"/>
      <c r="JMN116" s="1153"/>
      <c r="JMO116" s="1153"/>
      <c r="JMP116" s="1153"/>
      <c r="JMQ116" s="1153"/>
      <c r="JMR116" s="1153"/>
      <c r="JMS116" s="1153"/>
      <c r="JMT116" s="1153"/>
      <c r="JMU116" s="1153"/>
      <c r="JMV116" s="1153"/>
      <c r="JMW116" s="1153"/>
      <c r="JMX116" s="1153"/>
      <c r="JMY116" s="1153"/>
      <c r="JMZ116" s="1153"/>
      <c r="JNA116" s="1153"/>
      <c r="JNB116" s="1153"/>
      <c r="JNC116" s="1153"/>
      <c r="JND116" s="1153"/>
      <c r="JNE116" s="1153"/>
      <c r="JNF116" s="1153"/>
      <c r="JNG116" s="1153"/>
      <c r="JNH116" s="1153"/>
      <c r="JNI116" s="1153"/>
      <c r="JNJ116" s="1153"/>
      <c r="JNK116" s="1153"/>
      <c r="JNL116" s="1153"/>
      <c r="JNM116" s="1153"/>
      <c r="JNN116" s="1153"/>
      <c r="JNO116" s="1153"/>
      <c r="JNP116" s="1153"/>
      <c r="JNQ116" s="1153"/>
      <c r="JNR116" s="1153"/>
      <c r="JNS116" s="1153"/>
      <c r="JNT116" s="1153"/>
      <c r="JNU116" s="1153"/>
      <c r="JNV116" s="1153"/>
      <c r="JNW116" s="1153"/>
      <c r="JNX116" s="1153"/>
      <c r="JNY116" s="1153"/>
      <c r="JNZ116" s="1153"/>
      <c r="JOA116" s="1153"/>
      <c r="JOB116" s="1153"/>
      <c r="JOC116" s="1153"/>
      <c r="JOD116" s="1153"/>
      <c r="JOE116" s="1153"/>
      <c r="JOF116" s="1153"/>
      <c r="JOG116" s="1153"/>
      <c r="JOH116" s="1153"/>
      <c r="JOI116" s="1153"/>
      <c r="JOJ116" s="1153"/>
      <c r="JOK116" s="1153"/>
      <c r="JOL116" s="1153"/>
      <c r="JOM116" s="1153"/>
      <c r="JON116" s="1153"/>
      <c r="JOO116" s="1153"/>
      <c r="JOP116" s="1153"/>
      <c r="JOQ116" s="1153"/>
      <c r="JOR116" s="1153"/>
      <c r="JOS116" s="1153"/>
      <c r="JOT116" s="1153"/>
      <c r="JOU116" s="1153"/>
      <c r="JOV116" s="1153"/>
      <c r="JOW116" s="1153"/>
      <c r="JOX116" s="1153"/>
      <c r="JOY116" s="1153"/>
      <c r="JOZ116" s="1153"/>
      <c r="JPA116" s="1153"/>
      <c r="JPB116" s="1153"/>
      <c r="JPC116" s="1153"/>
      <c r="JPD116" s="1153"/>
      <c r="JPE116" s="1153"/>
      <c r="JPF116" s="1153"/>
      <c r="JPG116" s="1153"/>
      <c r="JPH116" s="1153"/>
      <c r="JPI116" s="1153"/>
      <c r="JPJ116" s="1153"/>
      <c r="JPK116" s="1153"/>
      <c r="JPL116" s="1153"/>
      <c r="JPM116" s="1153"/>
      <c r="JPN116" s="1153"/>
      <c r="JPO116" s="1153"/>
      <c r="JPP116" s="1153"/>
      <c r="JPQ116" s="1153"/>
      <c r="JPR116" s="1153"/>
      <c r="JPS116" s="1153"/>
      <c r="JPT116" s="1153"/>
      <c r="JPU116" s="1153"/>
      <c r="JPV116" s="1153"/>
      <c r="JPW116" s="1153"/>
      <c r="JPX116" s="1153"/>
      <c r="JPY116" s="1153"/>
      <c r="JPZ116" s="1153"/>
      <c r="JQA116" s="1153"/>
      <c r="JQB116" s="1153"/>
      <c r="JQC116" s="1153"/>
      <c r="JQD116" s="1153"/>
      <c r="JQE116" s="1153"/>
      <c r="JQF116" s="1153"/>
      <c r="JQG116" s="1153"/>
      <c r="JQH116" s="1153"/>
      <c r="JQI116" s="1153"/>
      <c r="JQJ116" s="1153"/>
      <c r="JQK116" s="1153"/>
      <c r="JQL116" s="1153"/>
      <c r="JQM116" s="1153"/>
      <c r="JQN116" s="1153"/>
      <c r="JQO116" s="1153"/>
      <c r="JQP116" s="1153"/>
      <c r="JQQ116" s="1153"/>
      <c r="JQR116" s="1153"/>
      <c r="JQS116" s="1153"/>
      <c r="JQT116" s="1153"/>
      <c r="JQU116" s="1153"/>
      <c r="JQV116" s="1153"/>
      <c r="JQW116" s="1153"/>
      <c r="JQX116" s="1153"/>
      <c r="JQY116" s="1153"/>
      <c r="JQZ116" s="1153"/>
      <c r="JRA116" s="1153"/>
      <c r="JRB116" s="1153"/>
      <c r="JRC116" s="1153"/>
      <c r="JRD116" s="1153"/>
      <c r="JRE116" s="1153"/>
      <c r="JRF116" s="1153"/>
      <c r="JRG116" s="1153"/>
      <c r="JRH116" s="1153"/>
      <c r="JRI116" s="1153"/>
      <c r="JRJ116" s="1153"/>
      <c r="JRK116" s="1153"/>
      <c r="JRL116" s="1153"/>
      <c r="JRM116" s="1153"/>
      <c r="JRN116" s="1153"/>
      <c r="JRO116" s="1153"/>
      <c r="JRP116" s="1153"/>
      <c r="JRQ116" s="1153"/>
      <c r="JRR116" s="1153"/>
      <c r="JRS116" s="1153"/>
      <c r="JRT116" s="1153"/>
      <c r="JRU116" s="1153"/>
      <c r="JRV116" s="1153"/>
      <c r="JRW116" s="1153"/>
      <c r="JRX116" s="1153"/>
      <c r="JRY116" s="1153"/>
      <c r="JRZ116" s="1153"/>
      <c r="JSA116" s="1153"/>
      <c r="JSB116" s="1153"/>
      <c r="JSC116" s="1153"/>
      <c r="JSD116" s="1153"/>
      <c r="JSE116" s="1153"/>
      <c r="JSF116" s="1153"/>
      <c r="JSG116" s="1153"/>
      <c r="JSH116" s="1153"/>
      <c r="JSI116" s="1153"/>
      <c r="JSJ116" s="1153"/>
      <c r="JSK116" s="1153"/>
      <c r="JSL116" s="1153"/>
      <c r="JSM116" s="1153"/>
      <c r="JSN116" s="1153"/>
      <c r="JSO116" s="1153"/>
      <c r="JSP116" s="1153"/>
      <c r="JSQ116" s="1153"/>
      <c r="JSR116" s="1153"/>
      <c r="JSS116" s="1153"/>
      <c r="JST116" s="1153"/>
      <c r="JSU116" s="1153"/>
      <c r="JSV116" s="1153"/>
      <c r="JSW116" s="1153"/>
      <c r="JSX116" s="1153"/>
      <c r="JSY116" s="1153"/>
      <c r="JSZ116" s="1153"/>
      <c r="JTA116" s="1153"/>
      <c r="JTB116" s="1153"/>
      <c r="JTC116" s="1153"/>
      <c r="JTD116" s="1153"/>
      <c r="JTE116" s="1153"/>
      <c r="JTF116" s="1153"/>
      <c r="JTG116" s="1153"/>
      <c r="JTH116" s="1153"/>
      <c r="JTI116" s="1153"/>
      <c r="JTJ116" s="1153"/>
      <c r="JTK116" s="1153"/>
      <c r="JTL116" s="1153"/>
      <c r="JTM116" s="1153"/>
      <c r="JTN116" s="1153"/>
      <c r="JTO116" s="1153"/>
      <c r="JTP116" s="1153"/>
      <c r="JTQ116" s="1153"/>
      <c r="JTR116" s="1153"/>
      <c r="JTS116" s="1153"/>
      <c r="JTT116" s="1153"/>
      <c r="JTU116" s="1153"/>
      <c r="JTV116" s="1153"/>
      <c r="JTW116" s="1153"/>
      <c r="JTX116" s="1153"/>
      <c r="JTY116" s="1153"/>
      <c r="JTZ116" s="1153"/>
      <c r="JUA116" s="1153"/>
      <c r="JUB116" s="1153"/>
      <c r="JUC116" s="1153"/>
      <c r="JUD116" s="1153"/>
      <c r="JUE116" s="1153"/>
      <c r="JUF116" s="1153"/>
      <c r="JUG116" s="1153"/>
      <c r="JUH116" s="1153"/>
      <c r="JUI116" s="1153"/>
      <c r="JUJ116" s="1153"/>
      <c r="JUK116" s="1153"/>
      <c r="JUL116" s="1153"/>
      <c r="JUM116" s="1153"/>
      <c r="JUN116" s="1153"/>
      <c r="JUO116" s="1153"/>
      <c r="JUP116" s="1153"/>
      <c r="JUQ116" s="1153"/>
      <c r="JUR116" s="1153"/>
      <c r="JUS116" s="1153"/>
      <c r="JUT116" s="1153"/>
      <c r="JUU116" s="1153"/>
      <c r="JUV116" s="1153"/>
      <c r="JUW116" s="1153"/>
      <c r="JUX116" s="1153"/>
      <c r="JUY116" s="1153"/>
      <c r="JUZ116" s="1153"/>
      <c r="JVA116" s="1153"/>
      <c r="JVB116" s="1153"/>
      <c r="JVC116" s="1153"/>
      <c r="JVD116" s="1153"/>
      <c r="JVE116" s="1153"/>
      <c r="JVF116" s="1153"/>
      <c r="JVG116" s="1153"/>
      <c r="JVH116" s="1153"/>
      <c r="JVI116" s="1153"/>
      <c r="JVJ116" s="1153"/>
      <c r="JVK116" s="1153"/>
      <c r="JVL116" s="1153"/>
      <c r="JVM116" s="1153"/>
      <c r="JVN116" s="1153"/>
      <c r="JVO116" s="1153"/>
      <c r="JVP116" s="1153"/>
      <c r="JVQ116" s="1153"/>
      <c r="JVR116" s="1153"/>
      <c r="JVS116" s="1153"/>
      <c r="JVT116" s="1153"/>
      <c r="JVU116" s="1153"/>
      <c r="JVV116" s="1153"/>
      <c r="JVW116" s="1153"/>
      <c r="JVX116" s="1153"/>
      <c r="JVY116" s="1153"/>
      <c r="JVZ116" s="1153"/>
      <c r="JWA116" s="1153"/>
      <c r="JWB116" s="1153"/>
      <c r="JWC116" s="1153"/>
      <c r="JWD116" s="1153"/>
      <c r="JWE116" s="1153"/>
      <c r="JWF116" s="1153"/>
      <c r="JWG116" s="1153"/>
      <c r="JWH116" s="1153"/>
      <c r="JWI116" s="1153"/>
      <c r="JWJ116" s="1153"/>
      <c r="JWK116" s="1153"/>
      <c r="JWL116" s="1153"/>
      <c r="JWM116" s="1153"/>
      <c r="JWN116" s="1153"/>
      <c r="JWO116" s="1153"/>
      <c r="JWP116" s="1153"/>
      <c r="JWQ116" s="1153"/>
      <c r="JWR116" s="1153"/>
      <c r="JWS116" s="1153"/>
      <c r="JWT116" s="1153"/>
      <c r="JWU116" s="1153"/>
      <c r="JWV116" s="1153"/>
      <c r="JWW116" s="1153"/>
      <c r="JWX116" s="1153"/>
      <c r="JWY116" s="1153"/>
      <c r="JWZ116" s="1153"/>
      <c r="JXA116" s="1153"/>
      <c r="JXB116" s="1153"/>
      <c r="JXC116" s="1153"/>
      <c r="JXD116" s="1153"/>
      <c r="JXE116" s="1153"/>
      <c r="JXF116" s="1153"/>
      <c r="JXG116" s="1153"/>
      <c r="JXH116" s="1153"/>
      <c r="JXI116" s="1153"/>
      <c r="JXJ116" s="1153"/>
      <c r="JXK116" s="1153"/>
      <c r="JXL116" s="1153"/>
      <c r="JXM116" s="1153"/>
      <c r="JXN116" s="1153"/>
      <c r="JXO116" s="1153"/>
      <c r="JXP116" s="1153"/>
      <c r="JXQ116" s="1153"/>
      <c r="JXR116" s="1153"/>
      <c r="JXS116" s="1153"/>
      <c r="JXT116" s="1153"/>
      <c r="JXU116" s="1153"/>
      <c r="JXV116" s="1153"/>
      <c r="JXW116" s="1153"/>
      <c r="JXX116" s="1153"/>
      <c r="JXY116" s="1153"/>
      <c r="JXZ116" s="1153"/>
      <c r="JYA116" s="1153"/>
      <c r="JYB116" s="1153"/>
      <c r="JYC116" s="1153"/>
      <c r="JYD116" s="1153"/>
      <c r="JYE116" s="1153"/>
      <c r="JYF116" s="1153"/>
      <c r="JYG116" s="1153"/>
      <c r="JYH116" s="1153"/>
      <c r="JYI116" s="1153"/>
      <c r="JYJ116" s="1153"/>
      <c r="JYK116" s="1153"/>
      <c r="JYL116" s="1153"/>
      <c r="JYM116" s="1153"/>
      <c r="JYN116" s="1153"/>
      <c r="JYO116" s="1153"/>
      <c r="JYP116" s="1153"/>
      <c r="JYQ116" s="1153"/>
      <c r="JYR116" s="1153"/>
      <c r="JYS116" s="1153"/>
      <c r="JYT116" s="1153"/>
      <c r="JYU116" s="1153"/>
      <c r="JYV116" s="1153"/>
      <c r="JYW116" s="1153"/>
      <c r="JYX116" s="1153"/>
      <c r="JYY116" s="1153"/>
      <c r="JYZ116" s="1153"/>
      <c r="JZA116" s="1153"/>
      <c r="JZB116" s="1153"/>
      <c r="JZC116" s="1153"/>
      <c r="JZD116" s="1153"/>
      <c r="JZE116" s="1153"/>
      <c r="JZF116" s="1153"/>
      <c r="JZG116" s="1153"/>
      <c r="JZH116" s="1153"/>
      <c r="JZI116" s="1153"/>
      <c r="JZJ116" s="1153"/>
      <c r="JZK116" s="1153"/>
      <c r="JZL116" s="1153"/>
      <c r="JZM116" s="1153"/>
      <c r="JZN116" s="1153"/>
      <c r="JZO116" s="1153"/>
      <c r="JZP116" s="1153"/>
      <c r="JZQ116" s="1153"/>
      <c r="JZR116" s="1153"/>
      <c r="JZS116" s="1153"/>
      <c r="JZT116" s="1153"/>
      <c r="JZU116" s="1153"/>
      <c r="JZV116" s="1153"/>
      <c r="JZW116" s="1153"/>
      <c r="JZX116" s="1153"/>
      <c r="JZY116" s="1153"/>
      <c r="JZZ116" s="1153"/>
      <c r="KAA116" s="1153"/>
      <c r="KAB116" s="1153"/>
      <c r="KAC116" s="1153"/>
      <c r="KAD116" s="1153"/>
      <c r="KAE116" s="1153"/>
      <c r="KAF116" s="1153"/>
      <c r="KAG116" s="1153"/>
      <c r="KAH116" s="1153"/>
      <c r="KAI116" s="1153"/>
      <c r="KAJ116" s="1153"/>
      <c r="KAK116" s="1153"/>
      <c r="KAL116" s="1153"/>
      <c r="KAM116" s="1153"/>
      <c r="KAN116" s="1153"/>
      <c r="KAO116" s="1153"/>
      <c r="KAP116" s="1153"/>
      <c r="KAQ116" s="1153"/>
      <c r="KAR116" s="1153"/>
      <c r="KAS116" s="1153"/>
      <c r="KAT116" s="1153"/>
      <c r="KAU116" s="1153"/>
      <c r="KAV116" s="1153"/>
      <c r="KAW116" s="1153"/>
      <c r="KAX116" s="1153"/>
      <c r="KAY116" s="1153"/>
      <c r="KAZ116" s="1153"/>
      <c r="KBA116" s="1153"/>
      <c r="KBB116" s="1153"/>
      <c r="KBC116" s="1153"/>
      <c r="KBD116" s="1153"/>
      <c r="KBE116" s="1153"/>
      <c r="KBF116" s="1153"/>
      <c r="KBG116" s="1153"/>
      <c r="KBH116" s="1153"/>
      <c r="KBI116" s="1153"/>
      <c r="KBJ116" s="1153"/>
      <c r="KBK116" s="1153"/>
      <c r="KBL116" s="1153"/>
      <c r="KBM116" s="1153"/>
      <c r="KBN116" s="1153"/>
      <c r="KBO116" s="1153"/>
      <c r="KBP116" s="1153"/>
      <c r="KBQ116" s="1153"/>
      <c r="KBR116" s="1153"/>
      <c r="KBS116" s="1153"/>
      <c r="KBT116" s="1153"/>
      <c r="KBU116" s="1153"/>
      <c r="KBV116" s="1153"/>
      <c r="KBW116" s="1153"/>
      <c r="KBX116" s="1153"/>
      <c r="KBY116" s="1153"/>
      <c r="KBZ116" s="1153"/>
      <c r="KCA116" s="1153"/>
      <c r="KCB116" s="1153"/>
      <c r="KCC116" s="1153"/>
      <c r="KCD116" s="1153"/>
      <c r="KCE116" s="1153"/>
      <c r="KCF116" s="1153"/>
      <c r="KCG116" s="1153"/>
      <c r="KCH116" s="1153"/>
      <c r="KCI116" s="1153"/>
      <c r="KCJ116" s="1153"/>
      <c r="KCK116" s="1153"/>
      <c r="KCL116" s="1153"/>
      <c r="KCM116" s="1153"/>
      <c r="KCN116" s="1153"/>
      <c r="KCO116" s="1153"/>
      <c r="KCP116" s="1153"/>
      <c r="KCQ116" s="1153"/>
      <c r="KCR116" s="1153"/>
      <c r="KCS116" s="1153"/>
      <c r="KCT116" s="1153"/>
      <c r="KCU116" s="1153"/>
      <c r="KCV116" s="1153"/>
      <c r="KCW116" s="1153"/>
      <c r="KCX116" s="1153"/>
      <c r="KCY116" s="1153"/>
      <c r="KCZ116" s="1153"/>
      <c r="KDA116" s="1153"/>
      <c r="KDB116" s="1153"/>
      <c r="KDC116" s="1153"/>
      <c r="KDD116" s="1153"/>
      <c r="KDE116" s="1153"/>
      <c r="KDF116" s="1153"/>
      <c r="KDG116" s="1153"/>
      <c r="KDH116" s="1153"/>
      <c r="KDI116" s="1153"/>
      <c r="KDJ116" s="1153"/>
      <c r="KDK116" s="1153"/>
      <c r="KDL116" s="1153"/>
      <c r="KDM116" s="1153"/>
      <c r="KDN116" s="1153"/>
      <c r="KDO116" s="1153"/>
      <c r="KDP116" s="1153"/>
      <c r="KDQ116" s="1153"/>
      <c r="KDR116" s="1153"/>
      <c r="KDS116" s="1153"/>
      <c r="KDT116" s="1153"/>
      <c r="KDU116" s="1153"/>
      <c r="KDV116" s="1153"/>
      <c r="KDW116" s="1153"/>
      <c r="KDX116" s="1153"/>
      <c r="KDY116" s="1153"/>
      <c r="KDZ116" s="1153"/>
      <c r="KEA116" s="1153"/>
      <c r="KEB116" s="1153"/>
      <c r="KEC116" s="1153"/>
      <c r="KED116" s="1153"/>
      <c r="KEE116" s="1153"/>
      <c r="KEF116" s="1153"/>
      <c r="KEG116" s="1153"/>
      <c r="KEH116" s="1153"/>
      <c r="KEI116" s="1153"/>
      <c r="KEJ116" s="1153"/>
      <c r="KEK116" s="1153"/>
      <c r="KEL116" s="1153"/>
      <c r="KEM116" s="1153"/>
      <c r="KEN116" s="1153"/>
      <c r="KEO116" s="1153"/>
      <c r="KEP116" s="1153"/>
      <c r="KEQ116" s="1153"/>
      <c r="KER116" s="1153"/>
      <c r="KES116" s="1153"/>
      <c r="KET116" s="1153"/>
      <c r="KEU116" s="1153"/>
      <c r="KEV116" s="1153"/>
      <c r="KEW116" s="1153"/>
      <c r="KEX116" s="1153"/>
      <c r="KEY116" s="1153"/>
      <c r="KEZ116" s="1153"/>
      <c r="KFA116" s="1153"/>
      <c r="KFB116" s="1153"/>
      <c r="KFC116" s="1153"/>
      <c r="KFD116" s="1153"/>
      <c r="KFE116" s="1153"/>
      <c r="KFF116" s="1153"/>
      <c r="KFG116" s="1153"/>
      <c r="KFH116" s="1153"/>
      <c r="KFI116" s="1153"/>
      <c r="KFJ116" s="1153"/>
      <c r="KFK116" s="1153"/>
      <c r="KFL116" s="1153"/>
      <c r="KFM116" s="1153"/>
      <c r="KFN116" s="1153"/>
      <c r="KFO116" s="1153"/>
      <c r="KFP116" s="1153"/>
      <c r="KFQ116" s="1153"/>
      <c r="KFR116" s="1153"/>
      <c r="KFS116" s="1153"/>
      <c r="KFT116" s="1153"/>
      <c r="KFU116" s="1153"/>
      <c r="KFV116" s="1153"/>
      <c r="KFW116" s="1153"/>
      <c r="KFX116" s="1153"/>
      <c r="KFY116" s="1153"/>
      <c r="KFZ116" s="1153"/>
      <c r="KGA116" s="1153"/>
      <c r="KGB116" s="1153"/>
      <c r="KGC116" s="1153"/>
      <c r="KGD116" s="1153"/>
      <c r="KGE116" s="1153"/>
      <c r="KGF116" s="1153"/>
      <c r="KGG116" s="1153"/>
      <c r="KGH116" s="1153"/>
      <c r="KGI116" s="1153"/>
      <c r="KGJ116" s="1153"/>
      <c r="KGK116" s="1153"/>
      <c r="KGL116" s="1153"/>
      <c r="KGM116" s="1153"/>
      <c r="KGN116" s="1153"/>
      <c r="KGO116" s="1153"/>
      <c r="KGP116" s="1153"/>
      <c r="KGQ116" s="1153"/>
      <c r="KGR116" s="1153"/>
      <c r="KGS116" s="1153"/>
      <c r="KGT116" s="1153"/>
      <c r="KGU116" s="1153"/>
      <c r="KGV116" s="1153"/>
      <c r="KGW116" s="1153"/>
      <c r="KGX116" s="1153"/>
      <c r="KGY116" s="1153"/>
      <c r="KGZ116" s="1153"/>
      <c r="KHA116" s="1153"/>
      <c r="KHB116" s="1153"/>
      <c r="KHC116" s="1153"/>
      <c r="KHD116" s="1153"/>
      <c r="KHE116" s="1153"/>
      <c r="KHF116" s="1153"/>
      <c r="KHG116" s="1153"/>
      <c r="KHH116" s="1153"/>
      <c r="KHI116" s="1153"/>
      <c r="KHJ116" s="1153"/>
      <c r="KHK116" s="1153"/>
      <c r="KHL116" s="1153"/>
      <c r="KHM116" s="1153"/>
      <c r="KHN116" s="1153"/>
      <c r="KHO116" s="1153"/>
      <c r="KHP116" s="1153"/>
      <c r="KHQ116" s="1153"/>
      <c r="KHR116" s="1153"/>
      <c r="KHS116" s="1153"/>
      <c r="KHT116" s="1153"/>
      <c r="KHU116" s="1153"/>
      <c r="KHV116" s="1153"/>
      <c r="KHW116" s="1153"/>
      <c r="KHX116" s="1153"/>
      <c r="KHY116" s="1153"/>
      <c r="KHZ116" s="1153"/>
      <c r="KIA116" s="1153"/>
      <c r="KIB116" s="1153"/>
      <c r="KIC116" s="1153"/>
      <c r="KID116" s="1153"/>
      <c r="KIE116" s="1153"/>
      <c r="KIF116" s="1153"/>
      <c r="KIG116" s="1153"/>
      <c r="KIH116" s="1153"/>
      <c r="KII116" s="1153"/>
      <c r="KIJ116" s="1153"/>
      <c r="KIK116" s="1153"/>
      <c r="KIL116" s="1153"/>
      <c r="KIM116" s="1153"/>
      <c r="KIN116" s="1153"/>
      <c r="KIO116" s="1153"/>
      <c r="KIP116" s="1153"/>
      <c r="KIQ116" s="1153"/>
      <c r="KIR116" s="1153"/>
      <c r="KIS116" s="1153"/>
      <c r="KIT116" s="1153"/>
      <c r="KIU116" s="1153"/>
      <c r="KIV116" s="1153"/>
      <c r="KIW116" s="1153"/>
      <c r="KIX116" s="1153"/>
      <c r="KIY116" s="1153"/>
      <c r="KIZ116" s="1153"/>
      <c r="KJA116" s="1153"/>
      <c r="KJB116" s="1153"/>
      <c r="KJC116" s="1153"/>
      <c r="KJD116" s="1153"/>
      <c r="KJE116" s="1153"/>
      <c r="KJF116" s="1153"/>
      <c r="KJG116" s="1153"/>
      <c r="KJH116" s="1153"/>
      <c r="KJI116" s="1153"/>
      <c r="KJJ116" s="1153"/>
      <c r="KJK116" s="1153"/>
      <c r="KJL116" s="1153"/>
      <c r="KJM116" s="1153"/>
      <c r="KJN116" s="1153"/>
      <c r="KJO116" s="1153"/>
      <c r="KJP116" s="1153"/>
      <c r="KJQ116" s="1153"/>
      <c r="KJR116" s="1153"/>
      <c r="KJS116" s="1153"/>
      <c r="KJT116" s="1153"/>
      <c r="KJU116" s="1153"/>
      <c r="KJV116" s="1153"/>
      <c r="KJW116" s="1153"/>
      <c r="KJX116" s="1153"/>
      <c r="KJY116" s="1153"/>
      <c r="KJZ116" s="1153"/>
      <c r="KKA116" s="1153"/>
      <c r="KKB116" s="1153"/>
      <c r="KKC116" s="1153"/>
      <c r="KKD116" s="1153"/>
      <c r="KKE116" s="1153"/>
      <c r="KKF116" s="1153"/>
      <c r="KKG116" s="1153"/>
      <c r="KKH116" s="1153"/>
      <c r="KKI116" s="1153"/>
      <c r="KKJ116" s="1153"/>
      <c r="KKK116" s="1153"/>
      <c r="KKL116" s="1153"/>
      <c r="KKM116" s="1153"/>
      <c r="KKN116" s="1153"/>
      <c r="KKO116" s="1153"/>
      <c r="KKP116" s="1153"/>
      <c r="KKQ116" s="1153"/>
      <c r="KKR116" s="1153"/>
      <c r="KKS116" s="1153"/>
      <c r="KKT116" s="1153"/>
      <c r="KKU116" s="1153"/>
      <c r="KKV116" s="1153"/>
      <c r="KKW116" s="1153"/>
      <c r="KKX116" s="1153"/>
      <c r="KKY116" s="1153"/>
      <c r="KKZ116" s="1153"/>
      <c r="KLA116" s="1153"/>
      <c r="KLB116" s="1153"/>
      <c r="KLC116" s="1153"/>
      <c r="KLD116" s="1153"/>
      <c r="KLE116" s="1153"/>
      <c r="KLF116" s="1153"/>
      <c r="KLG116" s="1153"/>
      <c r="KLH116" s="1153"/>
      <c r="KLI116" s="1153"/>
      <c r="KLJ116" s="1153"/>
      <c r="KLK116" s="1153"/>
      <c r="KLL116" s="1153"/>
      <c r="KLM116" s="1153"/>
      <c r="KLN116" s="1153"/>
      <c r="KLO116" s="1153"/>
      <c r="KLP116" s="1153"/>
      <c r="KLQ116" s="1153"/>
      <c r="KLR116" s="1153"/>
      <c r="KLS116" s="1153"/>
      <c r="KLT116" s="1153"/>
      <c r="KLU116" s="1153"/>
      <c r="KLV116" s="1153"/>
      <c r="KLW116" s="1153"/>
      <c r="KLX116" s="1153"/>
      <c r="KLY116" s="1153"/>
      <c r="KLZ116" s="1153"/>
      <c r="KMA116" s="1153"/>
      <c r="KMB116" s="1153"/>
      <c r="KMC116" s="1153"/>
      <c r="KMD116" s="1153"/>
      <c r="KME116" s="1153"/>
      <c r="KMF116" s="1153"/>
      <c r="KMG116" s="1153"/>
      <c r="KMH116" s="1153"/>
      <c r="KMI116" s="1153"/>
      <c r="KMJ116" s="1153"/>
      <c r="KMK116" s="1153"/>
      <c r="KML116" s="1153"/>
      <c r="KMM116" s="1153"/>
      <c r="KMN116" s="1153"/>
      <c r="KMO116" s="1153"/>
      <c r="KMP116" s="1153"/>
      <c r="KMQ116" s="1153"/>
      <c r="KMR116" s="1153"/>
      <c r="KMS116" s="1153"/>
      <c r="KMT116" s="1153"/>
      <c r="KMU116" s="1153"/>
      <c r="KMV116" s="1153"/>
      <c r="KMW116" s="1153"/>
      <c r="KMX116" s="1153"/>
      <c r="KMY116" s="1153"/>
      <c r="KMZ116" s="1153"/>
      <c r="KNA116" s="1153"/>
      <c r="KNB116" s="1153"/>
      <c r="KNC116" s="1153"/>
      <c r="KND116" s="1153"/>
      <c r="KNE116" s="1153"/>
      <c r="KNF116" s="1153"/>
      <c r="KNG116" s="1153"/>
      <c r="KNH116" s="1153"/>
      <c r="KNI116" s="1153"/>
      <c r="KNJ116" s="1153"/>
      <c r="KNK116" s="1153"/>
      <c r="KNL116" s="1153"/>
      <c r="KNM116" s="1153"/>
      <c r="KNN116" s="1153"/>
      <c r="KNO116" s="1153"/>
      <c r="KNP116" s="1153"/>
      <c r="KNQ116" s="1153"/>
      <c r="KNR116" s="1153"/>
      <c r="KNS116" s="1153"/>
      <c r="KNT116" s="1153"/>
      <c r="KNU116" s="1153"/>
      <c r="KNV116" s="1153"/>
      <c r="KNW116" s="1153"/>
      <c r="KNX116" s="1153"/>
      <c r="KNY116" s="1153"/>
      <c r="KNZ116" s="1153"/>
      <c r="KOA116" s="1153"/>
      <c r="KOB116" s="1153"/>
      <c r="KOC116" s="1153"/>
      <c r="KOD116" s="1153"/>
      <c r="KOE116" s="1153"/>
      <c r="KOF116" s="1153"/>
      <c r="KOG116" s="1153"/>
      <c r="KOH116" s="1153"/>
      <c r="KOI116" s="1153"/>
      <c r="KOJ116" s="1153"/>
      <c r="KOK116" s="1153"/>
      <c r="KOL116" s="1153"/>
      <c r="KOM116" s="1153"/>
      <c r="KON116" s="1153"/>
      <c r="KOO116" s="1153"/>
      <c r="KOP116" s="1153"/>
      <c r="KOQ116" s="1153"/>
      <c r="KOR116" s="1153"/>
      <c r="KOS116" s="1153"/>
      <c r="KOT116" s="1153"/>
      <c r="KOU116" s="1153"/>
      <c r="KOV116" s="1153"/>
      <c r="KOW116" s="1153"/>
      <c r="KOX116" s="1153"/>
      <c r="KOY116" s="1153"/>
      <c r="KOZ116" s="1153"/>
      <c r="KPA116" s="1153"/>
      <c r="KPB116" s="1153"/>
      <c r="KPC116" s="1153"/>
      <c r="KPD116" s="1153"/>
      <c r="KPE116" s="1153"/>
      <c r="KPF116" s="1153"/>
      <c r="KPG116" s="1153"/>
      <c r="KPH116" s="1153"/>
      <c r="KPI116" s="1153"/>
      <c r="KPJ116" s="1153"/>
      <c r="KPK116" s="1153"/>
      <c r="KPL116" s="1153"/>
      <c r="KPM116" s="1153"/>
      <c r="KPN116" s="1153"/>
      <c r="KPO116" s="1153"/>
      <c r="KPP116" s="1153"/>
      <c r="KPQ116" s="1153"/>
      <c r="KPR116" s="1153"/>
      <c r="KPS116" s="1153"/>
      <c r="KPT116" s="1153"/>
      <c r="KPU116" s="1153"/>
      <c r="KPV116" s="1153"/>
      <c r="KPW116" s="1153"/>
      <c r="KPX116" s="1153"/>
      <c r="KPY116" s="1153"/>
      <c r="KPZ116" s="1153"/>
      <c r="KQA116" s="1153"/>
      <c r="KQB116" s="1153"/>
      <c r="KQC116" s="1153"/>
      <c r="KQD116" s="1153"/>
      <c r="KQE116" s="1153"/>
      <c r="KQF116" s="1153"/>
      <c r="KQG116" s="1153"/>
      <c r="KQH116" s="1153"/>
      <c r="KQI116" s="1153"/>
      <c r="KQJ116" s="1153"/>
      <c r="KQK116" s="1153"/>
      <c r="KQL116" s="1153"/>
      <c r="KQM116" s="1153"/>
      <c r="KQN116" s="1153"/>
      <c r="KQO116" s="1153"/>
      <c r="KQP116" s="1153"/>
      <c r="KQQ116" s="1153"/>
      <c r="KQR116" s="1153"/>
      <c r="KQS116" s="1153"/>
      <c r="KQT116" s="1153"/>
      <c r="KQU116" s="1153"/>
      <c r="KQV116" s="1153"/>
      <c r="KQW116" s="1153"/>
      <c r="KQX116" s="1153"/>
      <c r="KQY116" s="1153"/>
      <c r="KQZ116" s="1153"/>
      <c r="KRA116" s="1153"/>
      <c r="KRB116" s="1153"/>
      <c r="KRC116" s="1153"/>
      <c r="KRD116" s="1153"/>
      <c r="KRE116" s="1153"/>
      <c r="KRF116" s="1153"/>
      <c r="KRG116" s="1153"/>
      <c r="KRH116" s="1153"/>
      <c r="KRI116" s="1153"/>
      <c r="KRJ116" s="1153"/>
      <c r="KRK116" s="1153"/>
      <c r="KRL116" s="1153"/>
      <c r="KRM116" s="1153"/>
      <c r="KRN116" s="1153"/>
      <c r="KRO116" s="1153"/>
      <c r="KRP116" s="1153"/>
      <c r="KRQ116" s="1153"/>
      <c r="KRR116" s="1153"/>
      <c r="KRS116" s="1153"/>
      <c r="KRT116" s="1153"/>
      <c r="KRU116" s="1153"/>
      <c r="KRV116" s="1153"/>
      <c r="KRW116" s="1153"/>
      <c r="KRX116" s="1153"/>
      <c r="KRY116" s="1153"/>
      <c r="KRZ116" s="1153"/>
      <c r="KSA116" s="1153"/>
      <c r="KSB116" s="1153"/>
      <c r="KSC116" s="1153"/>
      <c r="KSD116" s="1153"/>
      <c r="KSE116" s="1153"/>
      <c r="KSF116" s="1153"/>
      <c r="KSG116" s="1153"/>
      <c r="KSH116" s="1153"/>
      <c r="KSI116" s="1153"/>
      <c r="KSJ116" s="1153"/>
      <c r="KSK116" s="1153"/>
      <c r="KSL116" s="1153"/>
      <c r="KSM116" s="1153"/>
      <c r="KSN116" s="1153"/>
      <c r="KSO116" s="1153"/>
      <c r="KSP116" s="1153"/>
      <c r="KSQ116" s="1153"/>
      <c r="KSR116" s="1153"/>
      <c r="KSS116" s="1153"/>
      <c r="KST116" s="1153"/>
      <c r="KSU116" s="1153"/>
      <c r="KSV116" s="1153"/>
      <c r="KSW116" s="1153"/>
      <c r="KSX116" s="1153"/>
      <c r="KSY116" s="1153"/>
      <c r="KSZ116" s="1153"/>
      <c r="KTA116" s="1153"/>
      <c r="KTB116" s="1153"/>
      <c r="KTC116" s="1153"/>
      <c r="KTD116" s="1153"/>
      <c r="KTE116" s="1153"/>
      <c r="KTF116" s="1153"/>
      <c r="KTG116" s="1153"/>
      <c r="KTH116" s="1153"/>
      <c r="KTI116" s="1153"/>
      <c r="KTJ116" s="1153"/>
      <c r="KTK116" s="1153"/>
      <c r="KTL116" s="1153"/>
      <c r="KTM116" s="1153"/>
      <c r="KTN116" s="1153"/>
      <c r="KTO116" s="1153"/>
      <c r="KTP116" s="1153"/>
      <c r="KTQ116" s="1153"/>
      <c r="KTR116" s="1153"/>
      <c r="KTS116" s="1153"/>
      <c r="KTT116" s="1153"/>
      <c r="KTU116" s="1153"/>
      <c r="KTV116" s="1153"/>
      <c r="KTW116" s="1153"/>
      <c r="KTX116" s="1153"/>
      <c r="KTY116" s="1153"/>
      <c r="KTZ116" s="1153"/>
      <c r="KUA116" s="1153"/>
      <c r="KUB116" s="1153"/>
      <c r="KUC116" s="1153"/>
      <c r="KUD116" s="1153"/>
      <c r="KUE116" s="1153"/>
      <c r="KUF116" s="1153"/>
      <c r="KUG116" s="1153"/>
      <c r="KUH116" s="1153"/>
      <c r="KUI116" s="1153"/>
      <c r="KUJ116" s="1153"/>
      <c r="KUK116" s="1153"/>
      <c r="KUL116" s="1153"/>
      <c r="KUM116" s="1153"/>
      <c r="KUN116" s="1153"/>
      <c r="KUO116" s="1153"/>
      <c r="KUP116" s="1153"/>
      <c r="KUQ116" s="1153"/>
      <c r="KUR116" s="1153"/>
      <c r="KUS116" s="1153"/>
      <c r="KUT116" s="1153"/>
      <c r="KUU116" s="1153"/>
      <c r="KUV116" s="1153"/>
      <c r="KUW116" s="1153"/>
      <c r="KUX116" s="1153"/>
      <c r="KUY116" s="1153"/>
      <c r="KUZ116" s="1153"/>
      <c r="KVA116" s="1153"/>
      <c r="KVB116" s="1153"/>
      <c r="KVC116" s="1153"/>
      <c r="KVD116" s="1153"/>
      <c r="KVE116" s="1153"/>
      <c r="KVF116" s="1153"/>
      <c r="KVG116" s="1153"/>
      <c r="KVH116" s="1153"/>
      <c r="KVI116" s="1153"/>
      <c r="KVJ116" s="1153"/>
      <c r="KVK116" s="1153"/>
      <c r="KVL116" s="1153"/>
      <c r="KVM116" s="1153"/>
      <c r="KVN116" s="1153"/>
      <c r="KVO116" s="1153"/>
      <c r="KVP116" s="1153"/>
      <c r="KVQ116" s="1153"/>
      <c r="KVR116" s="1153"/>
      <c r="KVS116" s="1153"/>
      <c r="KVT116" s="1153"/>
      <c r="KVU116" s="1153"/>
      <c r="KVV116" s="1153"/>
      <c r="KVW116" s="1153"/>
      <c r="KVX116" s="1153"/>
      <c r="KVY116" s="1153"/>
      <c r="KVZ116" s="1153"/>
      <c r="KWA116" s="1153"/>
      <c r="KWB116" s="1153"/>
      <c r="KWC116" s="1153"/>
      <c r="KWD116" s="1153"/>
      <c r="KWE116" s="1153"/>
      <c r="KWF116" s="1153"/>
      <c r="KWG116" s="1153"/>
      <c r="KWH116" s="1153"/>
      <c r="KWI116" s="1153"/>
      <c r="KWJ116" s="1153"/>
      <c r="KWK116" s="1153"/>
      <c r="KWL116" s="1153"/>
      <c r="KWM116" s="1153"/>
      <c r="KWN116" s="1153"/>
      <c r="KWO116" s="1153"/>
      <c r="KWP116" s="1153"/>
      <c r="KWQ116" s="1153"/>
      <c r="KWR116" s="1153"/>
      <c r="KWS116" s="1153"/>
      <c r="KWT116" s="1153"/>
      <c r="KWU116" s="1153"/>
      <c r="KWV116" s="1153"/>
      <c r="KWW116" s="1153"/>
      <c r="KWX116" s="1153"/>
      <c r="KWY116" s="1153"/>
      <c r="KWZ116" s="1153"/>
      <c r="KXA116" s="1153"/>
      <c r="KXB116" s="1153"/>
      <c r="KXC116" s="1153"/>
      <c r="KXD116" s="1153"/>
      <c r="KXE116" s="1153"/>
      <c r="KXF116" s="1153"/>
      <c r="KXG116" s="1153"/>
      <c r="KXH116" s="1153"/>
      <c r="KXI116" s="1153"/>
      <c r="KXJ116" s="1153"/>
      <c r="KXK116" s="1153"/>
      <c r="KXL116" s="1153"/>
      <c r="KXM116" s="1153"/>
      <c r="KXN116" s="1153"/>
      <c r="KXO116" s="1153"/>
      <c r="KXP116" s="1153"/>
      <c r="KXQ116" s="1153"/>
      <c r="KXR116" s="1153"/>
      <c r="KXS116" s="1153"/>
      <c r="KXT116" s="1153"/>
      <c r="KXU116" s="1153"/>
      <c r="KXV116" s="1153"/>
      <c r="KXW116" s="1153"/>
      <c r="KXX116" s="1153"/>
      <c r="KXY116" s="1153"/>
      <c r="KXZ116" s="1153"/>
      <c r="KYA116" s="1153"/>
      <c r="KYB116" s="1153"/>
      <c r="KYC116" s="1153"/>
      <c r="KYD116" s="1153"/>
      <c r="KYE116" s="1153"/>
      <c r="KYF116" s="1153"/>
      <c r="KYG116" s="1153"/>
      <c r="KYH116" s="1153"/>
      <c r="KYI116" s="1153"/>
      <c r="KYJ116" s="1153"/>
      <c r="KYK116" s="1153"/>
      <c r="KYL116" s="1153"/>
      <c r="KYM116" s="1153"/>
      <c r="KYN116" s="1153"/>
      <c r="KYO116" s="1153"/>
      <c r="KYP116" s="1153"/>
      <c r="KYQ116" s="1153"/>
      <c r="KYR116" s="1153"/>
      <c r="KYS116" s="1153"/>
      <c r="KYT116" s="1153"/>
      <c r="KYU116" s="1153"/>
      <c r="KYV116" s="1153"/>
      <c r="KYW116" s="1153"/>
      <c r="KYX116" s="1153"/>
      <c r="KYY116" s="1153"/>
      <c r="KYZ116" s="1153"/>
      <c r="KZA116" s="1153"/>
      <c r="KZB116" s="1153"/>
      <c r="KZC116" s="1153"/>
      <c r="KZD116" s="1153"/>
      <c r="KZE116" s="1153"/>
      <c r="KZF116" s="1153"/>
      <c r="KZG116" s="1153"/>
      <c r="KZH116" s="1153"/>
      <c r="KZI116" s="1153"/>
      <c r="KZJ116" s="1153"/>
      <c r="KZK116" s="1153"/>
      <c r="KZL116" s="1153"/>
      <c r="KZM116" s="1153"/>
      <c r="KZN116" s="1153"/>
      <c r="KZO116" s="1153"/>
      <c r="KZP116" s="1153"/>
      <c r="KZQ116" s="1153"/>
      <c r="KZR116" s="1153"/>
      <c r="KZS116" s="1153"/>
      <c r="KZT116" s="1153"/>
      <c r="KZU116" s="1153"/>
      <c r="KZV116" s="1153"/>
      <c r="KZW116" s="1153"/>
      <c r="KZX116" s="1153"/>
      <c r="KZY116" s="1153"/>
      <c r="KZZ116" s="1153"/>
      <c r="LAA116" s="1153"/>
      <c r="LAB116" s="1153"/>
      <c r="LAC116" s="1153"/>
      <c r="LAD116" s="1153"/>
      <c r="LAE116" s="1153"/>
      <c r="LAF116" s="1153"/>
      <c r="LAG116" s="1153"/>
      <c r="LAH116" s="1153"/>
      <c r="LAI116" s="1153"/>
      <c r="LAJ116" s="1153"/>
      <c r="LAK116" s="1153"/>
      <c r="LAL116" s="1153"/>
      <c r="LAM116" s="1153"/>
      <c r="LAN116" s="1153"/>
      <c r="LAO116" s="1153"/>
      <c r="LAP116" s="1153"/>
      <c r="LAQ116" s="1153"/>
      <c r="LAR116" s="1153"/>
      <c r="LAS116" s="1153"/>
      <c r="LAT116" s="1153"/>
      <c r="LAU116" s="1153"/>
      <c r="LAV116" s="1153"/>
      <c r="LAW116" s="1153"/>
      <c r="LAX116" s="1153"/>
      <c r="LAY116" s="1153"/>
      <c r="LAZ116" s="1153"/>
      <c r="LBA116" s="1153"/>
      <c r="LBB116" s="1153"/>
      <c r="LBC116" s="1153"/>
      <c r="LBD116" s="1153"/>
      <c r="LBE116" s="1153"/>
      <c r="LBF116" s="1153"/>
      <c r="LBG116" s="1153"/>
      <c r="LBH116" s="1153"/>
      <c r="LBI116" s="1153"/>
      <c r="LBJ116" s="1153"/>
      <c r="LBK116" s="1153"/>
      <c r="LBL116" s="1153"/>
      <c r="LBM116" s="1153"/>
      <c r="LBN116" s="1153"/>
      <c r="LBO116" s="1153"/>
      <c r="LBP116" s="1153"/>
      <c r="LBQ116" s="1153"/>
      <c r="LBR116" s="1153"/>
      <c r="LBS116" s="1153"/>
      <c r="LBT116" s="1153"/>
      <c r="LBU116" s="1153"/>
      <c r="LBV116" s="1153"/>
      <c r="LBW116" s="1153"/>
      <c r="LBX116" s="1153"/>
      <c r="LBY116" s="1153"/>
      <c r="LBZ116" s="1153"/>
      <c r="LCA116" s="1153"/>
      <c r="LCB116" s="1153"/>
      <c r="LCC116" s="1153"/>
      <c r="LCD116" s="1153"/>
      <c r="LCE116" s="1153"/>
      <c r="LCF116" s="1153"/>
      <c r="LCG116" s="1153"/>
      <c r="LCH116" s="1153"/>
      <c r="LCI116" s="1153"/>
      <c r="LCJ116" s="1153"/>
      <c r="LCK116" s="1153"/>
      <c r="LCL116" s="1153"/>
      <c r="LCM116" s="1153"/>
      <c r="LCN116" s="1153"/>
      <c r="LCO116" s="1153"/>
      <c r="LCP116" s="1153"/>
      <c r="LCQ116" s="1153"/>
      <c r="LCR116" s="1153"/>
      <c r="LCS116" s="1153"/>
      <c r="LCT116" s="1153"/>
      <c r="LCU116" s="1153"/>
      <c r="LCV116" s="1153"/>
      <c r="LCW116" s="1153"/>
      <c r="LCX116" s="1153"/>
      <c r="LCY116" s="1153"/>
      <c r="LCZ116" s="1153"/>
      <c r="LDA116" s="1153"/>
      <c r="LDB116" s="1153"/>
      <c r="LDC116" s="1153"/>
      <c r="LDD116" s="1153"/>
      <c r="LDE116" s="1153"/>
      <c r="LDF116" s="1153"/>
      <c r="LDG116" s="1153"/>
      <c r="LDH116" s="1153"/>
      <c r="LDI116" s="1153"/>
      <c r="LDJ116" s="1153"/>
      <c r="LDK116" s="1153"/>
      <c r="LDL116" s="1153"/>
      <c r="LDM116" s="1153"/>
      <c r="LDN116" s="1153"/>
      <c r="LDO116" s="1153"/>
      <c r="LDP116" s="1153"/>
      <c r="LDQ116" s="1153"/>
      <c r="LDR116" s="1153"/>
      <c r="LDS116" s="1153"/>
      <c r="LDT116" s="1153"/>
      <c r="LDU116" s="1153"/>
      <c r="LDV116" s="1153"/>
      <c r="LDW116" s="1153"/>
      <c r="LDX116" s="1153"/>
      <c r="LDY116" s="1153"/>
      <c r="LDZ116" s="1153"/>
      <c r="LEA116" s="1153"/>
      <c r="LEB116" s="1153"/>
      <c r="LEC116" s="1153"/>
      <c r="LED116" s="1153"/>
      <c r="LEE116" s="1153"/>
      <c r="LEF116" s="1153"/>
      <c r="LEG116" s="1153"/>
      <c r="LEH116" s="1153"/>
      <c r="LEI116" s="1153"/>
      <c r="LEJ116" s="1153"/>
      <c r="LEK116" s="1153"/>
      <c r="LEL116" s="1153"/>
      <c r="LEM116" s="1153"/>
      <c r="LEN116" s="1153"/>
      <c r="LEO116" s="1153"/>
      <c r="LEP116" s="1153"/>
      <c r="LEQ116" s="1153"/>
      <c r="LER116" s="1153"/>
      <c r="LES116" s="1153"/>
      <c r="LET116" s="1153"/>
      <c r="LEU116" s="1153"/>
      <c r="LEV116" s="1153"/>
      <c r="LEW116" s="1153"/>
      <c r="LEX116" s="1153"/>
      <c r="LEY116" s="1153"/>
      <c r="LEZ116" s="1153"/>
      <c r="LFA116" s="1153"/>
      <c r="LFB116" s="1153"/>
      <c r="LFC116" s="1153"/>
      <c r="LFD116" s="1153"/>
      <c r="LFE116" s="1153"/>
      <c r="LFF116" s="1153"/>
      <c r="LFG116" s="1153"/>
      <c r="LFH116" s="1153"/>
      <c r="LFI116" s="1153"/>
      <c r="LFJ116" s="1153"/>
      <c r="LFK116" s="1153"/>
      <c r="LFL116" s="1153"/>
      <c r="LFM116" s="1153"/>
      <c r="LFN116" s="1153"/>
      <c r="LFO116" s="1153"/>
      <c r="LFP116" s="1153"/>
      <c r="LFQ116" s="1153"/>
      <c r="LFR116" s="1153"/>
      <c r="LFS116" s="1153"/>
      <c r="LFT116" s="1153"/>
      <c r="LFU116" s="1153"/>
      <c r="LFV116" s="1153"/>
      <c r="LFW116" s="1153"/>
      <c r="LFX116" s="1153"/>
      <c r="LFY116" s="1153"/>
      <c r="LFZ116" s="1153"/>
      <c r="LGA116" s="1153"/>
      <c r="LGB116" s="1153"/>
      <c r="LGC116" s="1153"/>
      <c r="LGD116" s="1153"/>
      <c r="LGE116" s="1153"/>
      <c r="LGF116" s="1153"/>
      <c r="LGG116" s="1153"/>
      <c r="LGH116" s="1153"/>
      <c r="LGI116" s="1153"/>
      <c r="LGJ116" s="1153"/>
      <c r="LGK116" s="1153"/>
      <c r="LGL116" s="1153"/>
      <c r="LGM116" s="1153"/>
      <c r="LGN116" s="1153"/>
      <c r="LGO116" s="1153"/>
      <c r="LGP116" s="1153"/>
      <c r="LGQ116" s="1153"/>
      <c r="LGR116" s="1153"/>
      <c r="LGS116" s="1153"/>
      <c r="LGT116" s="1153"/>
      <c r="LGU116" s="1153"/>
      <c r="LGV116" s="1153"/>
      <c r="LGW116" s="1153"/>
      <c r="LGX116" s="1153"/>
      <c r="LGY116" s="1153"/>
      <c r="LGZ116" s="1153"/>
      <c r="LHA116" s="1153"/>
      <c r="LHB116" s="1153"/>
      <c r="LHC116" s="1153"/>
      <c r="LHD116" s="1153"/>
      <c r="LHE116" s="1153"/>
      <c r="LHF116" s="1153"/>
      <c r="LHG116" s="1153"/>
      <c r="LHH116" s="1153"/>
      <c r="LHI116" s="1153"/>
      <c r="LHJ116" s="1153"/>
      <c r="LHK116" s="1153"/>
      <c r="LHL116" s="1153"/>
      <c r="LHM116" s="1153"/>
      <c r="LHN116" s="1153"/>
      <c r="LHO116" s="1153"/>
      <c r="LHP116" s="1153"/>
      <c r="LHQ116" s="1153"/>
      <c r="LHR116" s="1153"/>
      <c r="LHS116" s="1153"/>
      <c r="LHT116" s="1153"/>
      <c r="LHU116" s="1153"/>
      <c r="LHV116" s="1153"/>
      <c r="LHW116" s="1153"/>
      <c r="LHX116" s="1153"/>
      <c r="LHY116" s="1153"/>
      <c r="LHZ116" s="1153"/>
      <c r="LIA116" s="1153"/>
      <c r="LIB116" s="1153"/>
      <c r="LIC116" s="1153"/>
      <c r="LID116" s="1153"/>
      <c r="LIE116" s="1153"/>
      <c r="LIF116" s="1153"/>
      <c r="LIG116" s="1153"/>
      <c r="LIH116" s="1153"/>
      <c r="LII116" s="1153"/>
      <c r="LIJ116" s="1153"/>
      <c r="LIK116" s="1153"/>
      <c r="LIL116" s="1153"/>
      <c r="LIM116" s="1153"/>
      <c r="LIN116" s="1153"/>
      <c r="LIO116" s="1153"/>
      <c r="LIP116" s="1153"/>
      <c r="LIQ116" s="1153"/>
      <c r="LIR116" s="1153"/>
      <c r="LIS116" s="1153"/>
      <c r="LIT116" s="1153"/>
      <c r="LIU116" s="1153"/>
      <c r="LIV116" s="1153"/>
      <c r="LIW116" s="1153"/>
      <c r="LIX116" s="1153"/>
      <c r="LIY116" s="1153"/>
      <c r="LIZ116" s="1153"/>
      <c r="LJA116" s="1153"/>
      <c r="LJB116" s="1153"/>
      <c r="LJC116" s="1153"/>
      <c r="LJD116" s="1153"/>
      <c r="LJE116" s="1153"/>
      <c r="LJF116" s="1153"/>
      <c r="LJG116" s="1153"/>
      <c r="LJH116" s="1153"/>
      <c r="LJI116" s="1153"/>
      <c r="LJJ116" s="1153"/>
      <c r="LJK116" s="1153"/>
      <c r="LJL116" s="1153"/>
      <c r="LJM116" s="1153"/>
      <c r="LJN116" s="1153"/>
      <c r="LJO116" s="1153"/>
      <c r="LJP116" s="1153"/>
      <c r="LJQ116" s="1153"/>
      <c r="LJR116" s="1153"/>
      <c r="LJS116" s="1153"/>
      <c r="LJT116" s="1153"/>
      <c r="LJU116" s="1153"/>
      <c r="LJV116" s="1153"/>
      <c r="LJW116" s="1153"/>
      <c r="LJX116" s="1153"/>
      <c r="LJY116" s="1153"/>
      <c r="LJZ116" s="1153"/>
      <c r="LKA116" s="1153"/>
      <c r="LKB116" s="1153"/>
      <c r="LKC116" s="1153"/>
      <c r="LKD116" s="1153"/>
      <c r="LKE116" s="1153"/>
      <c r="LKF116" s="1153"/>
      <c r="LKG116" s="1153"/>
      <c r="LKH116" s="1153"/>
      <c r="LKI116" s="1153"/>
      <c r="LKJ116" s="1153"/>
      <c r="LKK116" s="1153"/>
      <c r="LKL116" s="1153"/>
      <c r="LKM116" s="1153"/>
      <c r="LKN116" s="1153"/>
      <c r="LKO116" s="1153"/>
      <c r="LKP116" s="1153"/>
      <c r="LKQ116" s="1153"/>
      <c r="LKR116" s="1153"/>
      <c r="LKS116" s="1153"/>
      <c r="LKT116" s="1153"/>
      <c r="LKU116" s="1153"/>
      <c r="LKV116" s="1153"/>
      <c r="LKW116" s="1153"/>
      <c r="LKX116" s="1153"/>
      <c r="LKY116" s="1153"/>
      <c r="LKZ116" s="1153"/>
      <c r="LLA116" s="1153"/>
      <c r="LLB116" s="1153"/>
      <c r="LLC116" s="1153"/>
      <c r="LLD116" s="1153"/>
      <c r="LLE116" s="1153"/>
      <c r="LLF116" s="1153"/>
      <c r="LLG116" s="1153"/>
      <c r="LLH116" s="1153"/>
      <c r="LLI116" s="1153"/>
      <c r="LLJ116" s="1153"/>
      <c r="LLK116" s="1153"/>
      <c r="LLL116" s="1153"/>
      <c r="LLM116" s="1153"/>
      <c r="LLN116" s="1153"/>
      <c r="LLO116" s="1153"/>
      <c r="LLP116" s="1153"/>
      <c r="LLQ116" s="1153"/>
      <c r="LLR116" s="1153"/>
      <c r="LLS116" s="1153"/>
      <c r="LLT116" s="1153"/>
      <c r="LLU116" s="1153"/>
      <c r="LLV116" s="1153"/>
      <c r="LLW116" s="1153"/>
      <c r="LLX116" s="1153"/>
      <c r="LLY116" s="1153"/>
      <c r="LLZ116" s="1153"/>
      <c r="LMA116" s="1153"/>
      <c r="LMB116" s="1153"/>
      <c r="LMC116" s="1153"/>
      <c r="LMD116" s="1153"/>
      <c r="LME116" s="1153"/>
      <c r="LMF116" s="1153"/>
      <c r="LMG116" s="1153"/>
      <c r="LMH116" s="1153"/>
      <c r="LMI116" s="1153"/>
      <c r="LMJ116" s="1153"/>
      <c r="LMK116" s="1153"/>
      <c r="LML116" s="1153"/>
      <c r="LMM116" s="1153"/>
      <c r="LMN116" s="1153"/>
      <c r="LMO116" s="1153"/>
      <c r="LMP116" s="1153"/>
      <c r="LMQ116" s="1153"/>
      <c r="LMR116" s="1153"/>
      <c r="LMS116" s="1153"/>
      <c r="LMT116" s="1153"/>
      <c r="LMU116" s="1153"/>
      <c r="LMV116" s="1153"/>
      <c r="LMW116" s="1153"/>
      <c r="LMX116" s="1153"/>
      <c r="LMY116" s="1153"/>
      <c r="LMZ116" s="1153"/>
      <c r="LNA116" s="1153"/>
      <c r="LNB116" s="1153"/>
      <c r="LNC116" s="1153"/>
      <c r="LND116" s="1153"/>
      <c r="LNE116" s="1153"/>
      <c r="LNF116" s="1153"/>
      <c r="LNG116" s="1153"/>
      <c r="LNH116" s="1153"/>
      <c r="LNI116" s="1153"/>
      <c r="LNJ116" s="1153"/>
      <c r="LNK116" s="1153"/>
      <c r="LNL116" s="1153"/>
      <c r="LNM116" s="1153"/>
      <c r="LNN116" s="1153"/>
      <c r="LNO116" s="1153"/>
      <c r="LNP116" s="1153"/>
      <c r="LNQ116" s="1153"/>
      <c r="LNR116" s="1153"/>
      <c r="LNS116" s="1153"/>
      <c r="LNT116" s="1153"/>
      <c r="LNU116" s="1153"/>
      <c r="LNV116" s="1153"/>
      <c r="LNW116" s="1153"/>
      <c r="LNX116" s="1153"/>
      <c r="LNY116" s="1153"/>
      <c r="LNZ116" s="1153"/>
      <c r="LOA116" s="1153"/>
      <c r="LOB116" s="1153"/>
      <c r="LOC116" s="1153"/>
      <c r="LOD116" s="1153"/>
      <c r="LOE116" s="1153"/>
      <c r="LOF116" s="1153"/>
      <c r="LOG116" s="1153"/>
      <c r="LOH116" s="1153"/>
      <c r="LOI116" s="1153"/>
      <c r="LOJ116" s="1153"/>
      <c r="LOK116" s="1153"/>
      <c r="LOL116" s="1153"/>
      <c r="LOM116" s="1153"/>
      <c r="LON116" s="1153"/>
      <c r="LOO116" s="1153"/>
      <c r="LOP116" s="1153"/>
      <c r="LOQ116" s="1153"/>
      <c r="LOR116" s="1153"/>
      <c r="LOS116" s="1153"/>
      <c r="LOT116" s="1153"/>
      <c r="LOU116" s="1153"/>
      <c r="LOV116" s="1153"/>
      <c r="LOW116" s="1153"/>
      <c r="LOX116" s="1153"/>
      <c r="LOY116" s="1153"/>
      <c r="LOZ116" s="1153"/>
      <c r="LPA116" s="1153"/>
      <c r="LPB116" s="1153"/>
      <c r="LPC116" s="1153"/>
      <c r="LPD116" s="1153"/>
      <c r="LPE116" s="1153"/>
      <c r="LPF116" s="1153"/>
      <c r="LPG116" s="1153"/>
      <c r="LPH116" s="1153"/>
      <c r="LPI116" s="1153"/>
      <c r="LPJ116" s="1153"/>
      <c r="LPK116" s="1153"/>
      <c r="LPL116" s="1153"/>
      <c r="LPM116" s="1153"/>
      <c r="LPN116" s="1153"/>
      <c r="LPO116" s="1153"/>
      <c r="LPP116" s="1153"/>
      <c r="LPQ116" s="1153"/>
      <c r="LPR116" s="1153"/>
      <c r="LPS116" s="1153"/>
      <c r="LPT116" s="1153"/>
      <c r="LPU116" s="1153"/>
      <c r="LPV116" s="1153"/>
      <c r="LPW116" s="1153"/>
      <c r="LPX116" s="1153"/>
      <c r="LPY116" s="1153"/>
      <c r="LPZ116" s="1153"/>
      <c r="LQA116" s="1153"/>
      <c r="LQB116" s="1153"/>
      <c r="LQC116" s="1153"/>
      <c r="LQD116" s="1153"/>
      <c r="LQE116" s="1153"/>
      <c r="LQF116" s="1153"/>
      <c r="LQG116" s="1153"/>
      <c r="LQH116" s="1153"/>
      <c r="LQI116" s="1153"/>
      <c r="LQJ116" s="1153"/>
      <c r="LQK116" s="1153"/>
      <c r="LQL116" s="1153"/>
      <c r="LQM116" s="1153"/>
      <c r="LQN116" s="1153"/>
      <c r="LQO116" s="1153"/>
      <c r="LQP116" s="1153"/>
      <c r="LQQ116" s="1153"/>
      <c r="LQR116" s="1153"/>
      <c r="LQS116" s="1153"/>
      <c r="LQT116" s="1153"/>
      <c r="LQU116" s="1153"/>
      <c r="LQV116" s="1153"/>
      <c r="LQW116" s="1153"/>
      <c r="LQX116" s="1153"/>
      <c r="LQY116" s="1153"/>
      <c r="LQZ116" s="1153"/>
      <c r="LRA116" s="1153"/>
      <c r="LRB116" s="1153"/>
      <c r="LRC116" s="1153"/>
      <c r="LRD116" s="1153"/>
      <c r="LRE116" s="1153"/>
      <c r="LRF116" s="1153"/>
      <c r="LRG116" s="1153"/>
      <c r="LRH116" s="1153"/>
      <c r="LRI116" s="1153"/>
      <c r="LRJ116" s="1153"/>
      <c r="LRK116" s="1153"/>
      <c r="LRL116" s="1153"/>
      <c r="LRM116" s="1153"/>
      <c r="LRN116" s="1153"/>
      <c r="LRO116" s="1153"/>
      <c r="LRP116" s="1153"/>
      <c r="LRQ116" s="1153"/>
      <c r="LRR116" s="1153"/>
      <c r="LRS116" s="1153"/>
      <c r="LRT116" s="1153"/>
      <c r="LRU116" s="1153"/>
      <c r="LRV116" s="1153"/>
      <c r="LRW116" s="1153"/>
      <c r="LRX116" s="1153"/>
      <c r="LRY116" s="1153"/>
      <c r="LRZ116" s="1153"/>
      <c r="LSA116" s="1153"/>
      <c r="LSB116" s="1153"/>
      <c r="LSC116" s="1153"/>
      <c r="LSD116" s="1153"/>
      <c r="LSE116" s="1153"/>
      <c r="LSF116" s="1153"/>
      <c r="LSG116" s="1153"/>
      <c r="LSH116" s="1153"/>
      <c r="LSI116" s="1153"/>
      <c r="LSJ116" s="1153"/>
      <c r="LSK116" s="1153"/>
      <c r="LSL116" s="1153"/>
      <c r="LSM116" s="1153"/>
      <c r="LSN116" s="1153"/>
      <c r="LSO116" s="1153"/>
      <c r="LSP116" s="1153"/>
      <c r="LSQ116" s="1153"/>
      <c r="LSR116" s="1153"/>
      <c r="LSS116" s="1153"/>
      <c r="LST116" s="1153"/>
      <c r="LSU116" s="1153"/>
      <c r="LSV116" s="1153"/>
      <c r="LSW116" s="1153"/>
      <c r="LSX116" s="1153"/>
      <c r="LSY116" s="1153"/>
      <c r="LSZ116" s="1153"/>
      <c r="LTA116" s="1153"/>
      <c r="LTB116" s="1153"/>
      <c r="LTC116" s="1153"/>
      <c r="LTD116" s="1153"/>
      <c r="LTE116" s="1153"/>
      <c r="LTF116" s="1153"/>
      <c r="LTG116" s="1153"/>
      <c r="LTH116" s="1153"/>
      <c r="LTI116" s="1153"/>
      <c r="LTJ116" s="1153"/>
      <c r="LTK116" s="1153"/>
      <c r="LTL116" s="1153"/>
      <c r="LTM116" s="1153"/>
      <c r="LTN116" s="1153"/>
      <c r="LTO116" s="1153"/>
      <c r="LTP116" s="1153"/>
      <c r="LTQ116" s="1153"/>
      <c r="LTR116" s="1153"/>
      <c r="LTS116" s="1153"/>
      <c r="LTT116" s="1153"/>
      <c r="LTU116" s="1153"/>
      <c r="LTV116" s="1153"/>
      <c r="LTW116" s="1153"/>
      <c r="LTX116" s="1153"/>
      <c r="LTY116" s="1153"/>
      <c r="LTZ116" s="1153"/>
      <c r="LUA116" s="1153"/>
      <c r="LUB116" s="1153"/>
      <c r="LUC116" s="1153"/>
      <c r="LUD116" s="1153"/>
      <c r="LUE116" s="1153"/>
      <c r="LUF116" s="1153"/>
      <c r="LUG116" s="1153"/>
      <c r="LUH116" s="1153"/>
      <c r="LUI116" s="1153"/>
      <c r="LUJ116" s="1153"/>
      <c r="LUK116" s="1153"/>
      <c r="LUL116" s="1153"/>
      <c r="LUM116" s="1153"/>
      <c r="LUN116" s="1153"/>
      <c r="LUO116" s="1153"/>
      <c r="LUP116" s="1153"/>
      <c r="LUQ116" s="1153"/>
      <c r="LUR116" s="1153"/>
      <c r="LUS116" s="1153"/>
      <c r="LUT116" s="1153"/>
      <c r="LUU116" s="1153"/>
      <c r="LUV116" s="1153"/>
      <c r="LUW116" s="1153"/>
      <c r="LUX116" s="1153"/>
      <c r="LUY116" s="1153"/>
      <c r="LUZ116" s="1153"/>
      <c r="LVA116" s="1153"/>
      <c r="LVB116" s="1153"/>
      <c r="LVC116" s="1153"/>
      <c r="LVD116" s="1153"/>
      <c r="LVE116" s="1153"/>
      <c r="LVF116" s="1153"/>
      <c r="LVG116" s="1153"/>
      <c r="LVH116" s="1153"/>
      <c r="LVI116" s="1153"/>
      <c r="LVJ116" s="1153"/>
      <c r="LVK116" s="1153"/>
      <c r="LVL116" s="1153"/>
      <c r="LVM116" s="1153"/>
      <c r="LVN116" s="1153"/>
      <c r="LVO116" s="1153"/>
      <c r="LVP116" s="1153"/>
      <c r="LVQ116" s="1153"/>
      <c r="LVR116" s="1153"/>
      <c r="LVS116" s="1153"/>
      <c r="LVT116" s="1153"/>
      <c r="LVU116" s="1153"/>
      <c r="LVV116" s="1153"/>
      <c r="LVW116" s="1153"/>
      <c r="LVX116" s="1153"/>
      <c r="LVY116" s="1153"/>
      <c r="LVZ116" s="1153"/>
      <c r="LWA116" s="1153"/>
      <c r="LWB116" s="1153"/>
      <c r="LWC116" s="1153"/>
      <c r="LWD116" s="1153"/>
      <c r="LWE116" s="1153"/>
      <c r="LWF116" s="1153"/>
      <c r="LWG116" s="1153"/>
      <c r="LWH116" s="1153"/>
      <c r="LWI116" s="1153"/>
      <c r="LWJ116" s="1153"/>
      <c r="LWK116" s="1153"/>
      <c r="LWL116" s="1153"/>
      <c r="LWM116" s="1153"/>
      <c r="LWN116" s="1153"/>
      <c r="LWO116" s="1153"/>
      <c r="LWP116" s="1153"/>
      <c r="LWQ116" s="1153"/>
      <c r="LWR116" s="1153"/>
      <c r="LWS116" s="1153"/>
      <c r="LWT116" s="1153"/>
      <c r="LWU116" s="1153"/>
      <c r="LWV116" s="1153"/>
      <c r="LWW116" s="1153"/>
      <c r="LWX116" s="1153"/>
      <c r="LWY116" s="1153"/>
      <c r="LWZ116" s="1153"/>
      <c r="LXA116" s="1153"/>
      <c r="LXB116" s="1153"/>
      <c r="LXC116" s="1153"/>
      <c r="LXD116" s="1153"/>
      <c r="LXE116" s="1153"/>
      <c r="LXF116" s="1153"/>
      <c r="LXG116" s="1153"/>
      <c r="LXH116" s="1153"/>
      <c r="LXI116" s="1153"/>
      <c r="LXJ116" s="1153"/>
      <c r="LXK116" s="1153"/>
      <c r="LXL116" s="1153"/>
      <c r="LXM116" s="1153"/>
      <c r="LXN116" s="1153"/>
      <c r="LXO116" s="1153"/>
      <c r="LXP116" s="1153"/>
      <c r="LXQ116" s="1153"/>
      <c r="LXR116" s="1153"/>
      <c r="LXS116" s="1153"/>
      <c r="LXT116" s="1153"/>
      <c r="LXU116" s="1153"/>
      <c r="LXV116" s="1153"/>
      <c r="LXW116" s="1153"/>
      <c r="LXX116" s="1153"/>
      <c r="LXY116" s="1153"/>
      <c r="LXZ116" s="1153"/>
      <c r="LYA116" s="1153"/>
      <c r="LYB116" s="1153"/>
      <c r="LYC116" s="1153"/>
      <c r="LYD116" s="1153"/>
      <c r="LYE116" s="1153"/>
      <c r="LYF116" s="1153"/>
      <c r="LYG116" s="1153"/>
      <c r="LYH116" s="1153"/>
      <c r="LYI116" s="1153"/>
      <c r="LYJ116" s="1153"/>
      <c r="LYK116" s="1153"/>
      <c r="LYL116" s="1153"/>
      <c r="LYM116" s="1153"/>
      <c r="LYN116" s="1153"/>
      <c r="LYO116" s="1153"/>
      <c r="LYP116" s="1153"/>
      <c r="LYQ116" s="1153"/>
      <c r="LYR116" s="1153"/>
      <c r="LYS116" s="1153"/>
      <c r="LYT116" s="1153"/>
      <c r="LYU116" s="1153"/>
      <c r="LYV116" s="1153"/>
      <c r="LYW116" s="1153"/>
      <c r="LYX116" s="1153"/>
      <c r="LYY116" s="1153"/>
      <c r="LYZ116" s="1153"/>
      <c r="LZA116" s="1153"/>
      <c r="LZB116" s="1153"/>
      <c r="LZC116" s="1153"/>
      <c r="LZD116" s="1153"/>
      <c r="LZE116" s="1153"/>
      <c r="LZF116" s="1153"/>
      <c r="LZG116" s="1153"/>
      <c r="LZH116" s="1153"/>
      <c r="LZI116" s="1153"/>
      <c r="LZJ116" s="1153"/>
      <c r="LZK116" s="1153"/>
      <c r="LZL116" s="1153"/>
      <c r="LZM116" s="1153"/>
      <c r="LZN116" s="1153"/>
      <c r="LZO116" s="1153"/>
      <c r="LZP116" s="1153"/>
      <c r="LZQ116" s="1153"/>
      <c r="LZR116" s="1153"/>
      <c r="LZS116" s="1153"/>
      <c r="LZT116" s="1153"/>
      <c r="LZU116" s="1153"/>
      <c r="LZV116" s="1153"/>
      <c r="LZW116" s="1153"/>
      <c r="LZX116" s="1153"/>
      <c r="LZY116" s="1153"/>
      <c r="LZZ116" s="1153"/>
      <c r="MAA116" s="1153"/>
      <c r="MAB116" s="1153"/>
      <c r="MAC116" s="1153"/>
      <c r="MAD116" s="1153"/>
      <c r="MAE116" s="1153"/>
      <c r="MAF116" s="1153"/>
      <c r="MAG116" s="1153"/>
      <c r="MAH116" s="1153"/>
      <c r="MAI116" s="1153"/>
      <c r="MAJ116" s="1153"/>
      <c r="MAK116" s="1153"/>
      <c r="MAL116" s="1153"/>
      <c r="MAM116" s="1153"/>
      <c r="MAN116" s="1153"/>
      <c r="MAO116" s="1153"/>
      <c r="MAP116" s="1153"/>
      <c r="MAQ116" s="1153"/>
      <c r="MAR116" s="1153"/>
      <c r="MAS116" s="1153"/>
      <c r="MAT116" s="1153"/>
      <c r="MAU116" s="1153"/>
      <c r="MAV116" s="1153"/>
      <c r="MAW116" s="1153"/>
      <c r="MAX116" s="1153"/>
      <c r="MAY116" s="1153"/>
      <c r="MAZ116" s="1153"/>
      <c r="MBA116" s="1153"/>
      <c r="MBB116" s="1153"/>
      <c r="MBC116" s="1153"/>
      <c r="MBD116" s="1153"/>
      <c r="MBE116" s="1153"/>
      <c r="MBF116" s="1153"/>
      <c r="MBG116" s="1153"/>
      <c r="MBH116" s="1153"/>
      <c r="MBI116" s="1153"/>
      <c r="MBJ116" s="1153"/>
      <c r="MBK116" s="1153"/>
      <c r="MBL116" s="1153"/>
      <c r="MBM116" s="1153"/>
      <c r="MBN116" s="1153"/>
      <c r="MBO116" s="1153"/>
      <c r="MBP116" s="1153"/>
      <c r="MBQ116" s="1153"/>
      <c r="MBR116" s="1153"/>
      <c r="MBS116" s="1153"/>
      <c r="MBT116" s="1153"/>
      <c r="MBU116" s="1153"/>
      <c r="MBV116" s="1153"/>
      <c r="MBW116" s="1153"/>
      <c r="MBX116" s="1153"/>
      <c r="MBY116" s="1153"/>
      <c r="MBZ116" s="1153"/>
      <c r="MCA116" s="1153"/>
      <c r="MCB116" s="1153"/>
      <c r="MCC116" s="1153"/>
      <c r="MCD116" s="1153"/>
      <c r="MCE116" s="1153"/>
      <c r="MCF116" s="1153"/>
      <c r="MCG116" s="1153"/>
      <c r="MCH116" s="1153"/>
      <c r="MCI116" s="1153"/>
      <c r="MCJ116" s="1153"/>
      <c r="MCK116" s="1153"/>
      <c r="MCL116" s="1153"/>
      <c r="MCM116" s="1153"/>
      <c r="MCN116" s="1153"/>
      <c r="MCO116" s="1153"/>
      <c r="MCP116" s="1153"/>
      <c r="MCQ116" s="1153"/>
      <c r="MCR116" s="1153"/>
      <c r="MCS116" s="1153"/>
      <c r="MCT116" s="1153"/>
      <c r="MCU116" s="1153"/>
      <c r="MCV116" s="1153"/>
      <c r="MCW116" s="1153"/>
      <c r="MCX116" s="1153"/>
      <c r="MCY116" s="1153"/>
      <c r="MCZ116" s="1153"/>
      <c r="MDA116" s="1153"/>
      <c r="MDB116" s="1153"/>
      <c r="MDC116" s="1153"/>
      <c r="MDD116" s="1153"/>
      <c r="MDE116" s="1153"/>
      <c r="MDF116" s="1153"/>
      <c r="MDG116" s="1153"/>
      <c r="MDH116" s="1153"/>
      <c r="MDI116" s="1153"/>
      <c r="MDJ116" s="1153"/>
      <c r="MDK116" s="1153"/>
      <c r="MDL116" s="1153"/>
      <c r="MDM116" s="1153"/>
      <c r="MDN116" s="1153"/>
      <c r="MDO116" s="1153"/>
      <c r="MDP116" s="1153"/>
      <c r="MDQ116" s="1153"/>
      <c r="MDR116" s="1153"/>
      <c r="MDS116" s="1153"/>
      <c r="MDT116" s="1153"/>
      <c r="MDU116" s="1153"/>
      <c r="MDV116" s="1153"/>
      <c r="MDW116" s="1153"/>
      <c r="MDX116" s="1153"/>
      <c r="MDY116" s="1153"/>
      <c r="MDZ116" s="1153"/>
      <c r="MEA116" s="1153"/>
      <c r="MEB116" s="1153"/>
      <c r="MEC116" s="1153"/>
      <c r="MED116" s="1153"/>
      <c r="MEE116" s="1153"/>
      <c r="MEF116" s="1153"/>
      <c r="MEG116" s="1153"/>
      <c r="MEH116" s="1153"/>
      <c r="MEI116" s="1153"/>
      <c r="MEJ116" s="1153"/>
      <c r="MEK116" s="1153"/>
      <c r="MEL116" s="1153"/>
      <c r="MEM116" s="1153"/>
      <c r="MEN116" s="1153"/>
      <c r="MEO116" s="1153"/>
      <c r="MEP116" s="1153"/>
      <c r="MEQ116" s="1153"/>
      <c r="MER116" s="1153"/>
      <c r="MES116" s="1153"/>
      <c r="MET116" s="1153"/>
      <c r="MEU116" s="1153"/>
      <c r="MEV116" s="1153"/>
      <c r="MEW116" s="1153"/>
      <c r="MEX116" s="1153"/>
      <c r="MEY116" s="1153"/>
      <c r="MEZ116" s="1153"/>
      <c r="MFA116" s="1153"/>
      <c r="MFB116" s="1153"/>
      <c r="MFC116" s="1153"/>
      <c r="MFD116" s="1153"/>
      <c r="MFE116" s="1153"/>
      <c r="MFF116" s="1153"/>
      <c r="MFG116" s="1153"/>
      <c r="MFH116" s="1153"/>
      <c r="MFI116" s="1153"/>
      <c r="MFJ116" s="1153"/>
      <c r="MFK116" s="1153"/>
      <c r="MFL116" s="1153"/>
      <c r="MFM116" s="1153"/>
      <c r="MFN116" s="1153"/>
      <c r="MFO116" s="1153"/>
      <c r="MFP116" s="1153"/>
      <c r="MFQ116" s="1153"/>
      <c r="MFR116" s="1153"/>
      <c r="MFS116" s="1153"/>
      <c r="MFT116" s="1153"/>
      <c r="MFU116" s="1153"/>
      <c r="MFV116" s="1153"/>
      <c r="MFW116" s="1153"/>
      <c r="MFX116" s="1153"/>
      <c r="MFY116" s="1153"/>
      <c r="MFZ116" s="1153"/>
      <c r="MGA116" s="1153"/>
      <c r="MGB116" s="1153"/>
      <c r="MGC116" s="1153"/>
      <c r="MGD116" s="1153"/>
      <c r="MGE116" s="1153"/>
      <c r="MGF116" s="1153"/>
      <c r="MGG116" s="1153"/>
      <c r="MGH116" s="1153"/>
      <c r="MGI116" s="1153"/>
      <c r="MGJ116" s="1153"/>
      <c r="MGK116" s="1153"/>
      <c r="MGL116" s="1153"/>
      <c r="MGM116" s="1153"/>
      <c r="MGN116" s="1153"/>
      <c r="MGO116" s="1153"/>
      <c r="MGP116" s="1153"/>
      <c r="MGQ116" s="1153"/>
      <c r="MGR116" s="1153"/>
      <c r="MGS116" s="1153"/>
      <c r="MGT116" s="1153"/>
      <c r="MGU116" s="1153"/>
      <c r="MGV116" s="1153"/>
      <c r="MGW116" s="1153"/>
      <c r="MGX116" s="1153"/>
      <c r="MGY116" s="1153"/>
      <c r="MGZ116" s="1153"/>
      <c r="MHA116" s="1153"/>
      <c r="MHB116" s="1153"/>
      <c r="MHC116" s="1153"/>
      <c r="MHD116" s="1153"/>
      <c r="MHE116" s="1153"/>
      <c r="MHF116" s="1153"/>
      <c r="MHG116" s="1153"/>
      <c r="MHH116" s="1153"/>
      <c r="MHI116" s="1153"/>
      <c r="MHJ116" s="1153"/>
      <c r="MHK116" s="1153"/>
      <c r="MHL116" s="1153"/>
      <c r="MHM116" s="1153"/>
      <c r="MHN116" s="1153"/>
      <c r="MHO116" s="1153"/>
      <c r="MHP116" s="1153"/>
      <c r="MHQ116" s="1153"/>
      <c r="MHR116" s="1153"/>
      <c r="MHS116" s="1153"/>
      <c r="MHT116" s="1153"/>
      <c r="MHU116" s="1153"/>
      <c r="MHV116" s="1153"/>
      <c r="MHW116" s="1153"/>
      <c r="MHX116" s="1153"/>
      <c r="MHY116" s="1153"/>
      <c r="MHZ116" s="1153"/>
      <c r="MIA116" s="1153"/>
      <c r="MIB116" s="1153"/>
      <c r="MIC116" s="1153"/>
      <c r="MID116" s="1153"/>
      <c r="MIE116" s="1153"/>
      <c r="MIF116" s="1153"/>
      <c r="MIG116" s="1153"/>
      <c r="MIH116" s="1153"/>
      <c r="MII116" s="1153"/>
      <c r="MIJ116" s="1153"/>
      <c r="MIK116" s="1153"/>
      <c r="MIL116" s="1153"/>
      <c r="MIM116" s="1153"/>
      <c r="MIN116" s="1153"/>
      <c r="MIO116" s="1153"/>
      <c r="MIP116" s="1153"/>
      <c r="MIQ116" s="1153"/>
      <c r="MIR116" s="1153"/>
      <c r="MIS116" s="1153"/>
      <c r="MIT116" s="1153"/>
      <c r="MIU116" s="1153"/>
      <c r="MIV116" s="1153"/>
      <c r="MIW116" s="1153"/>
      <c r="MIX116" s="1153"/>
      <c r="MIY116" s="1153"/>
      <c r="MIZ116" s="1153"/>
      <c r="MJA116" s="1153"/>
      <c r="MJB116" s="1153"/>
      <c r="MJC116" s="1153"/>
      <c r="MJD116" s="1153"/>
      <c r="MJE116" s="1153"/>
      <c r="MJF116" s="1153"/>
      <c r="MJG116" s="1153"/>
      <c r="MJH116" s="1153"/>
      <c r="MJI116" s="1153"/>
      <c r="MJJ116" s="1153"/>
      <c r="MJK116" s="1153"/>
      <c r="MJL116" s="1153"/>
      <c r="MJM116" s="1153"/>
      <c r="MJN116" s="1153"/>
      <c r="MJO116" s="1153"/>
      <c r="MJP116" s="1153"/>
      <c r="MJQ116" s="1153"/>
      <c r="MJR116" s="1153"/>
      <c r="MJS116" s="1153"/>
      <c r="MJT116" s="1153"/>
      <c r="MJU116" s="1153"/>
      <c r="MJV116" s="1153"/>
      <c r="MJW116" s="1153"/>
      <c r="MJX116" s="1153"/>
      <c r="MJY116" s="1153"/>
      <c r="MJZ116" s="1153"/>
      <c r="MKA116" s="1153"/>
      <c r="MKB116" s="1153"/>
      <c r="MKC116" s="1153"/>
      <c r="MKD116" s="1153"/>
      <c r="MKE116" s="1153"/>
      <c r="MKF116" s="1153"/>
      <c r="MKG116" s="1153"/>
      <c r="MKH116" s="1153"/>
      <c r="MKI116" s="1153"/>
      <c r="MKJ116" s="1153"/>
      <c r="MKK116" s="1153"/>
      <c r="MKL116" s="1153"/>
      <c r="MKM116" s="1153"/>
      <c r="MKN116" s="1153"/>
      <c r="MKO116" s="1153"/>
      <c r="MKP116" s="1153"/>
      <c r="MKQ116" s="1153"/>
      <c r="MKR116" s="1153"/>
      <c r="MKS116" s="1153"/>
      <c r="MKT116" s="1153"/>
      <c r="MKU116" s="1153"/>
      <c r="MKV116" s="1153"/>
      <c r="MKW116" s="1153"/>
      <c r="MKX116" s="1153"/>
      <c r="MKY116" s="1153"/>
      <c r="MKZ116" s="1153"/>
      <c r="MLA116" s="1153"/>
      <c r="MLB116" s="1153"/>
      <c r="MLC116" s="1153"/>
      <c r="MLD116" s="1153"/>
      <c r="MLE116" s="1153"/>
      <c r="MLF116" s="1153"/>
      <c r="MLG116" s="1153"/>
      <c r="MLH116" s="1153"/>
      <c r="MLI116" s="1153"/>
      <c r="MLJ116" s="1153"/>
      <c r="MLK116" s="1153"/>
      <c r="MLL116" s="1153"/>
      <c r="MLM116" s="1153"/>
      <c r="MLN116" s="1153"/>
      <c r="MLO116" s="1153"/>
      <c r="MLP116" s="1153"/>
      <c r="MLQ116" s="1153"/>
      <c r="MLR116" s="1153"/>
      <c r="MLS116" s="1153"/>
      <c r="MLT116" s="1153"/>
      <c r="MLU116" s="1153"/>
      <c r="MLV116" s="1153"/>
      <c r="MLW116" s="1153"/>
      <c r="MLX116" s="1153"/>
      <c r="MLY116" s="1153"/>
      <c r="MLZ116" s="1153"/>
      <c r="MMA116" s="1153"/>
      <c r="MMB116" s="1153"/>
      <c r="MMC116" s="1153"/>
      <c r="MMD116" s="1153"/>
      <c r="MME116" s="1153"/>
      <c r="MMF116" s="1153"/>
      <c r="MMG116" s="1153"/>
      <c r="MMH116" s="1153"/>
      <c r="MMI116" s="1153"/>
      <c r="MMJ116" s="1153"/>
      <c r="MMK116" s="1153"/>
      <c r="MML116" s="1153"/>
      <c r="MMM116" s="1153"/>
      <c r="MMN116" s="1153"/>
      <c r="MMO116" s="1153"/>
      <c r="MMP116" s="1153"/>
      <c r="MMQ116" s="1153"/>
      <c r="MMR116" s="1153"/>
      <c r="MMS116" s="1153"/>
      <c r="MMT116" s="1153"/>
      <c r="MMU116" s="1153"/>
      <c r="MMV116" s="1153"/>
      <c r="MMW116" s="1153"/>
      <c r="MMX116" s="1153"/>
      <c r="MMY116" s="1153"/>
      <c r="MMZ116" s="1153"/>
      <c r="MNA116" s="1153"/>
      <c r="MNB116" s="1153"/>
      <c r="MNC116" s="1153"/>
      <c r="MND116" s="1153"/>
      <c r="MNE116" s="1153"/>
      <c r="MNF116" s="1153"/>
      <c r="MNG116" s="1153"/>
      <c r="MNH116" s="1153"/>
      <c r="MNI116" s="1153"/>
      <c r="MNJ116" s="1153"/>
      <c r="MNK116" s="1153"/>
      <c r="MNL116" s="1153"/>
      <c r="MNM116" s="1153"/>
      <c r="MNN116" s="1153"/>
      <c r="MNO116" s="1153"/>
      <c r="MNP116" s="1153"/>
      <c r="MNQ116" s="1153"/>
      <c r="MNR116" s="1153"/>
      <c r="MNS116" s="1153"/>
      <c r="MNT116" s="1153"/>
      <c r="MNU116" s="1153"/>
      <c r="MNV116" s="1153"/>
      <c r="MNW116" s="1153"/>
      <c r="MNX116" s="1153"/>
      <c r="MNY116" s="1153"/>
      <c r="MNZ116" s="1153"/>
      <c r="MOA116" s="1153"/>
      <c r="MOB116" s="1153"/>
      <c r="MOC116" s="1153"/>
      <c r="MOD116" s="1153"/>
      <c r="MOE116" s="1153"/>
      <c r="MOF116" s="1153"/>
      <c r="MOG116" s="1153"/>
      <c r="MOH116" s="1153"/>
      <c r="MOI116" s="1153"/>
      <c r="MOJ116" s="1153"/>
      <c r="MOK116" s="1153"/>
      <c r="MOL116" s="1153"/>
      <c r="MOM116" s="1153"/>
      <c r="MON116" s="1153"/>
      <c r="MOO116" s="1153"/>
      <c r="MOP116" s="1153"/>
      <c r="MOQ116" s="1153"/>
      <c r="MOR116" s="1153"/>
      <c r="MOS116" s="1153"/>
      <c r="MOT116" s="1153"/>
      <c r="MOU116" s="1153"/>
      <c r="MOV116" s="1153"/>
      <c r="MOW116" s="1153"/>
      <c r="MOX116" s="1153"/>
      <c r="MOY116" s="1153"/>
      <c r="MOZ116" s="1153"/>
      <c r="MPA116" s="1153"/>
      <c r="MPB116" s="1153"/>
      <c r="MPC116" s="1153"/>
      <c r="MPD116" s="1153"/>
      <c r="MPE116" s="1153"/>
      <c r="MPF116" s="1153"/>
      <c r="MPG116" s="1153"/>
      <c r="MPH116" s="1153"/>
      <c r="MPI116" s="1153"/>
      <c r="MPJ116" s="1153"/>
      <c r="MPK116" s="1153"/>
      <c r="MPL116" s="1153"/>
      <c r="MPM116" s="1153"/>
      <c r="MPN116" s="1153"/>
      <c r="MPO116" s="1153"/>
      <c r="MPP116" s="1153"/>
      <c r="MPQ116" s="1153"/>
      <c r="MPR116" s="1153"/>
      <c r="MPS116" s="1153"/>
      <c r="MPT116" s="1153"/>
      <c r="MPU116" s="1153"/>
      <c r="MPV116" s="1153"/>
      <c r="MPW116" s="1153"/>
      <c r="MPX116" s="1153"/>
      <c r="MPY116" s="1153"/>
      <c r="MPZ116" s="1153"/>
      <c r="MQA116" s="1153"/>
      <c r="MQB116" s="1153"/>
      <c r="MQC116" s="1153"/>
      <c r="MQD116" s="1153"/>
      <c r="MQE116" s="1153"/>
      <c r="MQF116" s="1153"/>
      <c r="MQG116" s="1153"/>
      <c r="MQH116" s="1153"/>
      <c r="MQI116" s="1153"/>
      <c r="MQJ116" s="1153"/>
      <c r="MQK116" s="1153"/>
      <c r="MQL116" s="1153"/>
      <c r="MQM116" s="1153"/>
      <c r="MQN116" s="1153"/>
      <c r="MQO116" s="1153"/>
      <c r="MQP116" s="1153"/>
      <c r="MQQ116" s="1153"/>
      <c r="MQR116" s="1153"/>
      <c r="MQS116" s="1153"/>
      <c r="MQT116" s="1153"/>
      <c r="MQU116" s="1153"/>
      <c r="MQV116" s="1153"/>
      <c r="MQW116" s="1153"/>
      <c r="MQX116" s="1153"/>
      <c r="MQY116" s="1153"/>
      <c r="MQZ116" s="1153"/>
      <c r="MRA116" s="1153"/>
      <c r="MRB116" s="1153"/>
      <c r="MRC116" s="1153"/>
      <c r="MRD116" s="1153"/>
      <c r="MRE116" s="1153"/>
      <c r="MRF116" s="1153"/>
      <c r="MRG116" s="1153"/>
      <c r="MRH116" s="1153"/>
      <c r="MRI116" s="1153"/>
      <c r="MRJ116" s="1153"/>
      <c r="MRK116" s="1153"/>
      <c r="MRL116" s="1153"/>
      <c r="MRM116" s="1153"/>
      <c r="MRN116" s="1153"/>
      <c r="MRO116" s="1153"/>
      <c r="MRP116" s="1153"/>
      <c r="MRQ116" s="1153"/>
      <c r="MRR116" s="1153"/>
      <c r="MRS116" s="1153"/>
      <c r="MRT116" s="1153"/>
      <c r="MRU116" s="1153"/>
      <c r="MRV116" s="1153"/>
      <c r="MRW116" s="1153"/>
      <c r="MRX116" s="1153"/>
      <c r="MRY116" s="1153"/>
      <c r="MRZ116" s="1153"/>
      <c r="MSA116" s="1153"/>
      <c r="MSB116" s="1153"/>
      <c r="MSC116" s="1153"/>
      <c r="MSD116" s="1153"/>
      <c r="MSE116" s="1153"/>
      <c r="MSF116" s="1153"/>
      <c r="MSG116" s="1153"/>
      <c r="MSH116" s="1153"/>
      <c r="MSI116" s="1153"/>
      <c r="MSJ116" s="1153"/>
      <c r="MSK116" s="1153"/>
      <c r="MSL116" s="1153"/>
      <c r="MSM116" s="1153"/>
      <c r="MSN116" s="1153"/>
      <c r="MSO116" s="1153"/>
      <c r="MSP116" s="1153"/>
      <c r="MSQ116" s="1153"/>
      <c r="MSR116" s="1153"/>
      <c r="MSS116" s="1153"/>
      <c r="MST116" s="1153"/>
      <c r="MSU116" s="1153"/>
      <c r="MSV116" s="1153"/>
      <c r="MSW116" s="1153"/>
      <c r="MSX116" s="1153"/>
      <c r="MSY116" s="1153"/>
      <c r="MSZ116" s="1153"/>
      <c r="MTA116" s="1153"/>
      <c r="MTB116" s="1153"/>
      <c r="MTC116" s="1153"/>
      <c r="MTD116" s="1153"/>
      <c r="MTE116" s="1153"/>
      <c r="MTF116" s="1153"/>
      <c r="MTG116" s="1153"/>
      <c r="MTH116" s="1153"/>
      <c r="MTI116" s="1153"/>
      <c r="MTJ116" s="1153"/>
      <c r="MTK116" s="1153"/>
      <c r="MTL116" s="1153"/>
      <c r="MTM116" s="1153"/>
      <c r="MTN116" s="1153"/>
      <c r="MTO116" s="1153"/>
      <c r="MTP116" s="1153"/>
      <c r="MTQ116" s="1153"/>
      <c r="MTR116" s="1153"/>
      <c r="MTS116" s="1153"/>
      <c r="MTT116" s="1153"/>
      <c r="MTU116" s="1153"/>
      <c r="MTV116" s="1153"/>
      <c r="MTW116" s="1153"/>
      <c r="MTX116" s="1153"/>
      <c r="MTY116" s="1153"/>
      <c r="MTZ116" s="1153"/>
      <c r="MUA116" s="1153"/>
      <c r="MUB116" s="1153"/>
      <c r="MUC116" s="1153"/>
      <c r="MUD116" s="1153"/>
      <c r="MUE116" s="1153"/>
      <c r="MUF116" s="1153"/>
      <c r="MUG116" s="1153"/>
      <c r="MUH116" s="1153"/>
      <c r="MUI116" s="1153"/>
      <c r="MUJ116" s="1153"/>
      <c r="MUK116" s="1153"/>
      <c r="MUL116" s="1153"/>
      <c r="MUM116" s="1153"/>
      <c r="MUN116" s="1153"/>
      <c r="MUO116" s="1153"/>
      <c r="MUP116" s="1153"/>
      <c r="MUQ116" s="1153"/>
      <c r="MUR116" s="1153"/>
      <c r="MUS116" s="1153"/>
      <c r="MUT116" s="1153"/>
      <c r="MUU116" s="1153"/>
      <c r="MUV116" s="1153"/>
      <c r="MUW116" s="1153"/>
      <c r="MUX116" s="1153"/>
      <c r="MUY116" s="1153"/>
      <c r="MUZ116" s="1153"/>
      <c r="MVA116" s="1153"/>
      <c r="MVB116" s="1153"/>
      <c r="MVC116" s="1153"/>
      <c r="MVD116" s="1153"/>
      <c r="MVE116" s="1153"/>
      <c r="MVF116" s="1153"/>
      <c r="MVG116" s="1153"/>
      <c r="MVH116" s="1153"/>
      <c r="MVI116" s="1153"/>
      <c r="MVJ116" s="1153"/>
      <c r="MVK116" s="1153"/>
      <c r="MVL116" s="1153"/>
      <c r="MVM116" s="1153"/>
      <c r="MVN116" s="1153"/>
      <c r="MVO116" s="1153"/>
      <c r="MVP116" s="1153"/>
      <c r="MVQ116" s="1153"/>
      <c r="MVR116" s="1153"/>
      <c r="MVS116" s="1153"/>
      <c r="MVT116" s="1153"/>
      <c r="MVU116" s="1153"/>
      <c r="MVV116" s="1153"/>
      <c r="MVW116" s="1153"/>
      <c r="MVX116" s="1153"/>
      <c r="MVY116" s="1153"/>
      <c r="MVZ116" s="1153"/>
      <c r="MWA116" s="1153"/>
      <c r="MWB116" s="1153"/>
      <c r="MWC116" s="1153"/>
      <c r="MWD116" s="1153"/>
      <c r="MWE116" s="1153"/>
      <c r="MWF116" s="1153"/>
      <c r="MWG116" s="1153"/>
      <c r="MWH116" s="1153"/>
      <c r="MWI116" s="1153"/>
      <c r="MWJ116" s="1153"/>
      <c r="MWK116" s="1153"/>
      <c r="MWL116" s="1153"/>
      <c r="MWM116" s="1153"/>
      <c r="MWN116" s="1153"/>
      <c r="MWO116" s="1153"/>
      <c r="MWP116" s="1153"/>
      <c r="MWQ116" s="1153"/>
      <c r="MWR116" s="1153"/>
      <c r="MWS116" s="1153"/>
      <c r="MWT116" s="1153"/>
      <c r="MWU116" s="1153"/>
      <c r="MWV116" s="1153"/>
      <c r="MWW116" s="1153"/>
      <c r="MWX116" s="1153"/>
      <c r="MWY116" s="1153"/>
      <c r="MWZ116" s="1153"/>
      <c r="MXA116" s="1153"/>
      <c r="MXB116" s="1153"/>
      <c r="MXC116" s="1153"/>
      <c r="MXD116" s="1153"/>
      <c r="MXE116" s="1153"/>
      <c r="MXF116" s="1153"/>
      <c r="MXG116" s="1153"/>
      <c r="MXH116" s="1153"/>
      <c r="MXI116" s="1153"/>
      <c r="MXJ116" s="1153"/>
      <c r="MXK116" s="1153"/>
      <c r="MXL116" s="1153"/>
      <c r="MXM116" s="1153"/>
      <c r="MXN116" s="1153"/>
      <c r="MXO116" s="1153"/>
      <c r="MXP116" s="1153"/>
      <c r="MXQ116" s="1153"/>
      <c r="MXR116" s="1153"/>
      <c r="MXS116" s="1153"/>
      <c r="MXT116" s="1153"/>
      <c r="MXU116" s="1153"/>
      <c r="MXV116" s="1153"/>
      <c r="MXW116" s="1153"/>
      <c r="MXX116" s="1153"/>
      <c r="MXY116" s="1153"/>
      <c r="MXZ116" s="1153"/>
      <c r="MYA116" s="1153"/>
      <c r="MYB116" s="1153"/>
      <c r="MYC116" s="1153"/>
      <c r="MYD116" s="1153"/>
      <c r="MYE116" s="1153"/>
      <c r="MYF116" s="1153"/>
      <c r="MYG116" s="1153"/>
      <c r="MYH116" s="1153"/>
      <c r="MYI116" s="1153"/>
      <c r="MYJ116" s="1153"/>
      <c r="MYK116" s="1153"/>
      <c r="MYL116" s="1153"/>
      <c r="MYM116" s="1153"/>
      <c r="MYN116" s="1153"/>
      <c r="MYO116" s="1153"/>
      <c r="MYP116" s="1153"/>
      <c r="MYQ116" s="1153"/>
      <c r="MYR116" s="1153"/>
      <c r="MYS116" s="1153"/>
      <c r="MYT116" s="1153"/>
      <c r="MYU116" s="1153"/>
      <c r="MYV116" s="1153"/>
      <c r="MYW116" s="1153"/>
      <c r="MYX116" s="1153"/>
      <c r="MYY116" s="1153"/>
      <c r="MYZ116" s="1153"/>
      <c r="MZA116" s="1153"/>
      <c r="MZB116" s="1153"/>
      <c r="MZC116" s="1153"/>
      <c r="MZD116" s="1153"/>
      <c r="MZE116" s="1153"/>
      <c r="MZF116" s="1153"/>
      <c r="MZG116" s="1153"/>
      <c r="MZH116" s="1153"/>
      <c r="MZI116" s="1153"/>
      <c r="MZJ116" s="1153"/>
      <c r="MZK116" s="1153"/>
      <c r="MZL116" s="1153"/>
      <c r="MZM116" s="1153"/>
      <c r="MZN116" s="1153"/>
      <c r="MZO116" s="1153"/>
      <c r="MZP116" s="1153"/>
      <c r="MZQ116" s="1153"/>
      <c r="MZR116" s="1153"/>
      <c r="MZS116" s="1153"/>
      <c r="MZT116" s="1153"/>
      <c r="MZU116" s="1153"/>
      <c r="MZV116" s="1153"/>
      <c r="MZW116" s="1153"/>
      <c r="MZX116" s="1153"/>
      <c r="MZY116" s="1153"/>
      <c r="MZZ116" s="1153"/>
      <c r="NAA116" s="1153"/>
      <c r="NAB116" s="1153"/>
      <c r="NAC116" s="1153"/>
      <c r="NAD116" s="1153"/>
      <c r="NAE116" s="1153"/>
      <c r="NAF116" s="1153"/>
      <c r="NAG116" s="1153"/>
      <c r="NAH116" s="1153"/>
      <c r="NAI116" s="1153"/>
      <c r="NAJ116" s="1153"/>
      <c r="NAK116" s="1153"/>
      <c r="NAL116" s="1153"/>
      <c r="NAM116" s="1153"/>
      <c r="NAN116" s="1153"/>
      <c r="NAO116" s="1153"/>
      <c r="NAP116" s="1153"/>
      <c r="NAQ116" s="1153"/>
      <c r="NAR116" s="1153"/>
      <c r="NAS116" s="1153"/>
      <c r="NAT116" s="1153"/>
      <c r="NAU116" s="1153"/>
      <c r="NAV116" s="1153"/>
      <c r="NAW116" s="1153"/>
      <c r="NAX116" s="1153"/>
      <c r="NAY116" s="1153"/>
      <c r="NAZ116" s="1153"/>
      <c r="NBA116" s="1153"/>
      <c r="NBB116" s="1153"/>
      <c r="NBC116" s="1153"/>
      <c r="NBD116" s="1153"/>
      <c r="NBE116" s="1153"/>
      <c r="NBF116" s="1153"/>
      <c r="NBG116" s="1153"/>
      <c r="NBH116" s="1153"/>
      <c r="NBI116" s="1153"/>
      <c r="NBJ116" s="1153"/>
      <c r="NBK116" s="1153"/>
      <c r="NBL116" s="1153"/>
      <c r="NBM116" s="1153"/>
      <c r="NBN116" s="1153"/>
      <c r="NBO116" s="1153"/>
      <c r="NBP116" s="1153"/>
      <c r="NBQ116" s="1153"/>
      <c r="NBR116" s="1153"/>
      <c r="NBS116" s="1153"/>
      <c r="NBT116" s="1153"/>
      <c r="NBU116" s="1153"/>
      <c r="NBV116" s="1153"/>
      <c r="NBW116" s="1153"/>
      <c r="NBX116" s="1153"/>
      <c r="NBY116" s="1153"/>
      <c r="NBZ116" s="1153"/>
      <c r="NCA116" s="1153"/>
      <c r="NCB116" s="1153"/>
      <c r="NCC116" s="1153"/>
      <c r="NCD116" s="1153"/>
      <c r="NCE116" s="1153"/>
      <c r="NCF116" s="1153"/>
      <c r="NCG116" s="1153"/>
      <c r="NCH116" s="1153"/>
      <c r="NCI116" s="1153"/>
      <c r="NCJ116" s="1153"/>
      <c r="NCK116" s="1153"/>
      <c r="NCL116" s="1153"/>
      <c r="NCM116" s="1153"/>
      <c r="NCN116" s="1153"/>
      <c r="NCO116" s="1153"/>
      <c r="NCP116" s="1153"/>
      <c r="NCQ116" s="1153"/>
      <c r="NCR116" s="1153"/>
      <c r="NCS116" s="1153"/>
      <c r="NCT116" s="1153"/>
      <c r="NCU116" s="1153"/>
      <c r="NCV116" s="1153"/>
      <c r="NCW116" s="1153"/>
      <c r="NCX116" s="1153"/>
      <c r="NCY116" s="1153"/>
      <c r="NCZ116" s="1153"/>
      <c r="NDA116" s="1153"/>
      <c r="NDB116" s="1153"/>
      <c r="NDC116" s="1153"/>
      <c r="NDD116" s="1153"/>
      <c r="NDE116" s="1153"/>
      <c r="NDF116" s="1153"/>
      <c r="NDG116" s="1153"/>
      <c r="NDH116" s="1153"/>
      <c r="NDI116" s="1153"/>
      <c r="NDJ116" s="1153"/>
      <c r="NDK116" s="1153"/>
      <c r="NDL116" s="1153"/>
      <c r="NDM116" s="1153"/>
      <c r="NDN116" s="1153"/>
      <c r="NDO116" s="1153"/>
      <c r="NDP116" s="1153"/>
      <c r="NDQ116" s="1153"/>
      <c r="NDR116" s="1153"/>
      <c r="NDS116" s="1153"/>
      <c r="NDT116" s="1153"/>
      <c r="NDU116" s="1153"/>
      <c r="NDV116" s="1153"/>
      <c r="NDW116" s="1153"/>
      <c r="NDX116" s="1153"/>
      <c r="NDY116" s="1153"/>
      <c r="NDZ116" s="1153"/>
      <c r="NEA116" s="1153"/>
      <c r="NEB116" s="1153"/>
      <c r="NEC116" s="1153"/>
      <c r="NED116" s="1153"/>
      <c r="NEE116" s="1153"/>
      <c r="NEF116" s="1153"/>
      <c r="NEG116" s="1153"/>
      <c r="NEH116" s="1153"/>
      <c r="NEI116" s="1153"/>
      <c r="NEJ116" s="1153"/>
      <c r="NEK116" s="1153"/>
      <c r="NEL116" s="1153"/>
      <c r="NEM116" s="1153"/>
      <c r="NEN116" s="1153"/>
      <c r="NEO116" s="1153"/>
      <c r="NEP116" s="1153"/>
      <c r="NEQ116" s="1153"/>
      <c r="NER116" s="1153"/>
      <c r="NES116" s="1153"/>
      <c r="NET116" s="1153"/>
      <c r="NEU116" s="1153"/>
      <c r="NEV116" s="1153"/>
      <c r="NEW116" s="1153"/>
      <c r="NEX116" s="1153"/>
      <c r="NEY116" s="1153"/>
      <c r="NEZ116" s="1153"/>
      <c r="NFA116" s="1153"/>
      <c r="NFB116" s="1153"/>
      <c r="NFC116" s="1153"/>
      <c r="NFD116" s="1153"/>
      <c r="NFE116" s="1153"/>
      <c r="NFF116" s="1153"/>
      <c r="NFG116" s="1153"/>
      <c r="NFH116" s="1153"/>
      <c r="NFI116" s="1153"/>
      <c r="NFJ116" s="1153"/>
      <c r="NFK116" s="1153"/>
      <c r="NFL116" s="1153"/>
      <c r="NFM116" s="1153"/>
      <c r="NFN116" s="1153"/>
      <c r="NFO116" s="1153"/>
      <c r="NFP116" s="1153"/>
      <c r="NFQ116" s="1153"/>
      <c r="NFR116" s="1153"/>
      <c r="NFS116" s="1153"/>
      <c r="NFT116" s="1153"/>
      <c r="NFU116" s="1153"/>
      <c r="NFV116" s="1153"/>
      <c r="NFW116" s="1153"/>
      <c r="NFX116" s="1153"/>
      <c r="NFY116" s="1153"/>
      <c r="NFZ116" s="1153"/>
      <c r="NGA116" s="1153"/>
      <c r="NGB116" s="1153"/>
      <c r="NGC116" s="1153"/>
      <c r="NGD116" s="1153"/>
      <c r="NGE116" s="1153"/>
      <c r="NGF116" s="1153"/>
      <c r="NGG116" s="1153"/>
      <c r="NGH116" s="1153"/>
      <c r="NGI116" s="1153"/>
      <c r="NGJ116" s="1153"/>
      <c r="NGK116" s="1153"/>
      <c r="NGL116" s="1153"/>
      <c r="NGM116" s="1153"/>
      <c r="NGN116" s="1153"/>
      <c r="NGO116" s="1153"/>
      <c r="NGP116" s="1153"/>
      <c r="NGQ116" s="1153"/>
      <c r="NGR116" s="1153"/>
      <c r="NGS116" s="1153"/>
      <c r="NGT116" s="1153"/>
      <c r="NGU116" s="1153"/>
      <c r="NGV116" s="1153"/>
      <c r="NGW116" s="1153"/>
      <c r="NGX116" s="1153"/>
      <c r="NGY116" s="1153"/>
      <c r="NGZ116" s="1153"/>
      <c r="NHA116" s="1153"/>
      <c r="NHB116" s="1153"/>
      <c r="NHC116" s="1153"/>
      <c r="NHD116" s="1153"/>
      <c r="NHE116" s="1153"/>
      <c r="NHF116" s="1153"/>
      <c r="NHG116" s="1153"/>
      <c r="NHH116" s="1153"/>
      <c r="NHI116" s="1153"/>
      <c r="NHJ116" s="1153"/>
      <c r="NHK116" s="1153"/>
      <c r="NHL116" s="1153"/>
      <c r="NHM116" s="1153"/>
      <c r="NHN116" s="1153"/>
      <c r="NHO116" s="1153"/>
      <c r="NHP116" s="1153"/>
      <c r="NHQ116" s="1153"/>
      <c r="NHR116" s="1153"/>
      <c r="NHS116" s="1153"/>
      <c r="NHT116" s="1153"/>
      <c r="NHU116" s="1153"/>
      <c r="NHV116" s="1153"/>
      <c r="NHW116" s="1153"/>
      <c r="NHX116" s="1153"/>
      <c r="NHY116" s="1153"/>
      <c r="NHZ116" s="1153"/>
      <c r="NIA116" s="1153"/>
      <c r="NIB116" s="1153"/>
      <c r="NIC116" s="1153"/>
      <c r="NID116" s="1153"/>
      <c r="NIE116" s="1153"/>
      <c r="NIF116" s="1153"/>
      <c r="NIG116" s="1153"/>
      <c r="NIH116" s="1153"/>
      <c r="NII116" s="1153"/>
      <c r="NIJ116" s="1153"/>
      <c r="NIK116" s="1153"/>
      <c r="NIL116" s="1153"/>
      <c r="NIM116" s="1153"/>
      <c r="NIN116" s="1153"/>
      <c r="NIO116" s="1153"/>
      <c r="NIP116" s="1153"/>
      <c r="NIQ116" s="1153"/>
      <c r="NIR116" s="1153"/>
      <c r="NIS116" s="1153"/>
      <c r="NIT116" s="1153"/>
      <c r="NIU116" s="1153"/>
      <c r="NIV116" s="1153"/>
      <c r="NIW116" s="1153"/>
      <c r="NIX116" s="1153"/>
      <c r="NIY116" s="1153"/>
      <c r="NIZ116" s="1153"/>
      <c r="NJA116" s="1153"/>
      <c r="NJB116" s="1153"/>
      <c r="NJC116" s="1153"/>
      <c r="NJD116" s="1153"/>
      <c r="NJE116" s="1153"/>
      <c r="NJF116" s="1153"/>
      <c r="NJG116" s="1153"/>
      <c r="NJH116" s="1153"/>
      <c r="NJI116" s="1153"/>
      <c r="NJJ116" s="1153"/>
      <c r="NJK116" s="1153"/>
      <c r="NJL116" s="1153"/>
      <c r="NJM116" s="1153"/>
      <c r="NJN116" s="1153"/>
      <c r="NJO116" s="1153"/>
      <c r="NJP116" s="1153"/>
      <c r="NJQ116" s="1153"/>
      <c r="NJR116" s="1153"/>
      <c r="NJS116" s="1153"/>
      <c r="NJT116" s="1153"/>
      <c r="NJU116" s="1153"/>
      <c r="NJV116" s="1153"/>
      <c r="NJW116" s="1153"/>
      <c r="NJX116" s="1153"/>
      <c r="NJY116" s="1153"/>
      <c r="NJZ116" s="1153"/>
      <c r="NKA116" s="1153"/>
      <c r="NKB116" s="1153"/>
      <c r="NKC116" s="1153"/>
      <c r="NKD116" s="1153"/>
      <c r="NKE116" s="1153"/>
      <c r="NKF116" s="1153"/>
      <c r="NKG116" s="1153"/>
      <c r="NKH116" s="1153"/>
      <c r="NKI116" s="1153"/>
      <c r="NKJ116" s="1153"/>
      <c r="NKK116" s="1153"/>
      <c r="NKL116" s="1153"/>
      <c r="NKM116" s="1153"/>
      <c r="NKN116" s="1153"/>
      <c r="NKO116" s="1153"/>
      <c r="NKP116" s="1153"/>
      <c r="NKQ116" s="1153"/>
      <c r="NKR116" s="1153"/>
      <c r="NKS116" s="1153"/>
      <c r="NKT116" s="1153"/>
      <c r="NKU116" s="1153"/>
      <c r="NKV116" s="1153"/>
      <c r="NKW116" s="1153"/>
      <c r="NKX116" s="1153"/>
      <c r="NKY116" s="1153"/>
      <c r="NKZ116" s="1153"/>
      <c r="NLA116" s="1153"/>
      <c r="NLB116" s="1153"/>
      <c r="NLC116" s="1153"/>
      <c r="NLD116" s="1153"/>
      <c r="NLE116" s="1153"/>
      <c r="NLF116" s="1153"/>
      <c r="NLG116" s="1153"/>
      <c r="NLH116" s="1153"/>
      <c r="NLI116" s="1153"/>
      <c r="NLJ116" s="1153"/>
      <c r="NLK116" s="1153"/>
      <c r="NLL116" s="1153"/>
      <c r="NLM116" s="1153"/>
      <c r="NLN116" s="1153"/>
      <c r="NLO116" s="1153"/>
      <c r="NLP116" s="1153"/>
      <c r="NLQ116" s="1153"/>
      <c r="NLR116" s="1153"/>
      <c r="NLS116" s="1153"/>
      <c r="NLT116" s="1153"/>
      <c r="NLU116" s="1153"/>
      <c r="NLV116" s="1153"/>
      <c r="NLW116" s="1153"/>
      <c r="NLX116" s="1153"/>
      <c r="NLY116" s="1153"/>
      <c r="NLZ116" s="1153"/>
      <c r="NMA116" s="1153"/>
      <c r="NMB116" s="1153"/>
      <c r="NMC116" s="1153"/>
      <c r="NMD116" s="1153"/>
      <c r="NME116" s="1153"/>
      <c r="NMF116" s="1153"/>
      <c r="NMG116" s="1153"/>
      <c r="NMH116" s="1153"/>
      <c r="NMI116" s="1153"/>
      <c r="NMJ116" s="1153"/>
      <c r="NMK116" s="1153"/>
      <c r="NML116" s="1153"/>
      <c r="NMM116" s="1153"/>
      <c r="NMN116" s="1153"/>
      <c r="NMO116" s="1153"/>
      <c r="NMP116" s="1153"/>
      <c r="NMQ116" s="1153"/>
      <c r="NMR116" s="1153"/>
      <c r="NMS116" s="1153"/>
      <c r="NMT116" s="1153"/>
      <c r="NMU116" s="1153"/>
      <c r="NMV116" s="1153"/>
      <c r="NMW116" s="1153"/>
      <c r="NMX116" s="1153"/>
      <c r="NMY116" s="1153"/>
      <c r="NMZ116" s="1153"/>
      <c r="NNA116" s="1153"/>
      <c r="NNB116" s="1153"/>
      <c r="NNC116" s="1153"/>
      <c r="NND116" s="1153"/>
      <c r="NNE116" s="1153"/>
      <c r="NNF116" s="1153"/>
      <c r="NNG116" s="1153"/>
      <c r="NNH116" s="1153"/>
      <c r="NNI116" s="1153"/>
      <c r="NNJ116" s="1153"/>
      <c r="NNK116" s="1153"/>
      <c r="NNL116" s="1153"/>
      <c r="NNM116" s="1153"/>
      <c r="NNN116" s="1153"/>
      <c r="NNO116" s="1153"/>
      <c r="NNP116" s="1153"/>
      <c r="NNQ116" s="1153"/>
      <c r="NNR116" s="1153"/>
      <c r="NNS116" s="1153"/>
      <c r="NNT116" s="1153"/>
      <c r="NNU116" s="1153"/>
      <c r="NNV116" s="1153"/>
      <c r="NNW116" s="1153"/>
      <c r="NNX116" s="1153"/>
      <c r="NNY116" s="1153"/>
      <c r="NNZ116" s="1153"/>
      <c r="NOA116" s="1153"/>
      <c r="NOB116" s="1153"/>
      <c r="NOC116" s="1153"/>
      <c r="NOD116" s="1153"/>
      <c r="NOE116" s="1153"/>
      <c r="NOF116" s="1153"/>
      <c r="NOG116" s="1153"/>
      <c r="NOH116" s="1153"/>
      <c r="NOI116" s="1153"/>
      <c r="NOJ116" s="1153"/>
      <c r="NOK116" s="1153"/>
      <c r="NOL116" s="1153"/>
      <c r="NOM116" s="1153"/>
      <c r="NON116" s="1153"/>
      <c r="NOO116" s="1153"/>
      <c r="NOP116" s="1153"/>
      <c r="NOQ116" s="1153"/>
      <c r="NOR116" s="1153"/>
      <c r="NOS116" s="1153"/>
      <c r="NOT116" s="1153"/>
      <c r="NOU116" s="1153"/>
      <c r="NOV116" s="1153"/>
      <c r="NOW116" s="1153"/>
      <c r="NOX116" s="1153"/>
      <c r="NOY116" s="1153"/>
      <c r="NOZ116" s="1153"/>
      <c r="NPA116" s="1153"/>
      <c r="NPB116" s="1153"/>
      <c r="NPC116" s="1153"/>
      <c r="NPD116" s="1153"/>
      <c r="NPE116" s="1153"/>
      <c r="NPF116" s="1153"/>
      <c r="NPG116" s="1153"/>
      <c r="NPH116" s="1153"/>
      <c r="NPI116" s="1153"/>
      <c r="NPJ116" s="1153"/>
      <c r="NPK116" s="1153"/>
      <c r="NPL116" s="1153"/>
      <c r="NPM116" s="1153"/>
      <c r="NPN116" s="1153"/>
      <c r="NPO116" s="1153"/>
      <c r="NPP116" s="1153"/>
      <c r="NPQ116" s="1153"/>
      <c r="NPR116" s="1153"/>
      <c r="NPS116" s="1153"/>
      <c r="NPT116" s="1153"/>
      <c r="NPU116" s="1153"/>
      <c r="NPV116" s="1153"/>
      <c r="NPW116" s="1153"/>
      <c r="NPX116" s="1153"/>
      <c r="NPY116" s="1153"/>
      <c r="NPZ116" s="1153"/>
      <c r="NQA116" s="1153"/>
      <c r="NQB116" s="1153"/>
      <c r="NQC116" s="1153"/>
      <c r="NQD116" s="1153"/>
      <c r="NQE116" s="1153"/>
      <c r="NQF116" s="1153"/>
      <c r="NQG116" s="1153"/>
      <c r="NQH116" s="1153"/>
      <c r="NQI116" s="1153"/>
      <c r="NQJ116" s="1153"/>
      <c r="NQK116" s="1153"/>
      <c r="NQL116" s="1153"/>
      <c r="NQM116" s="1153"/>
      <c r="NQN116" s="1153"/>
      <c r="NQO116" s="1153"/>
      <c r="NQP116" s="1153"/>
      <c r="NQQ116" s="1153"/>
      <c r="NQR116" s="1153"/>
      <c r="NQS116" s="1153"/>
      <c r="NQT116" s="1153"/>
      <c r="NQU116" s="1153"/>
      <c r="NQV116" s="1153"/>
      <c r="NQW116" s="1153"/>
      <c r="NQX116" s="1153"/>
      <c r="NQY116" s="1153"/>
      <c r="NQZ116" s="1153"/>
      <c r="NRA116" s="1153"/>
      <c r="NRB116" s="1153"/>
      <c r="NRC116" s="1153"/>
      <c r="NRD116" s="1153"/>
      <c r="NRE116" s="1153"/>
      <c r="NRF116" s="1153"/>
      <c r="NRG116" s="1153"/>
      <c r="NRH116" s="1153"/>
      <c r="NRI116" s="1153"/>
      <c r="NRJ116" s="1153"/>
      <c r="NRK116" s="1153"/>
      <c r="NRL116" s="1153"/>
      <c r="NRM116" s="1153"/>
      <c r="NRN116" s="1153"/>
      <c r="NRO116" s="1153"/>
      <c r="NRP116" s="1153"/>
      <c r="NRQ116" s="1153"/>
      <c r="NRR116" s="1153"/>
      <c r="NRS116" s="1153"/>
      <c r="NRT116" s="1153"/>
      <c r="NRU116" s="1153"/>
      <c r="NRV116" s="1153"/>
      <c r="NRW116" s="1153"/>
      <c r="NRX116" s="1153"/>
      <c r="NRY116" s="1153"/>
      <c r="NRZ116" s="1153"/>
      <c r="NSA116" s="1153"/>
      <c r="NSB116" s="1153"/>
      <c r="NSC116" s="1153"/>
      <c r="NSD116" s="1153"/>
      <c r="NSE116" s="1153"/>
      <c r="NSF116" s="1153"/>
      <c r="NSG116" s="1153"/>
      <c r="NSH116" s="1153"/>
      <c r="NSI116" s="1153"/>
      <c r="NSJ116" s="1153"/>
      <c r="NSK116" s="1153"/>
      <c r="NSL116" s="1153"/>
      <c r="NSM116" s="1153"/>
      <c r="NSN116" s="1153"/>
      <c r="NSO116" s="1153"/>
      <c r="NSP116" s="1153"/>
      <c r="NSQ116" s="1153"/>
      <c r="NSR116" s="1153"/>
      <c r="NSS116" s="1153"/>
      <c r="NST116" s="1153"/>
      <c r="NSU116" s="1153"/>
      <c r="NSV116" s="1153"/>
      <c r="NSW116" s="1153"/>
      <c r="NSX116" s="1153"/>
      <c r="NSY116" s="1153"/>
      <c r="NSZ116" s="1153"/>
      <c r="NTA116" s="1153"/>
      <c r="NTB116" s="1153"/>
      <c r="NTC116" s="1153"/>
      <c r="NTD116" s="1153"/>
      <c r="NTE116" s="1153"/>
      <c r="NTF116" s="1153"/>
      <c r="NTG116" s="1153"/>
      <c r="NTH116" s="1153"/>
      <c r="NTI116" s="1153"/>
      <c r="NTJ116" s="1153"/>
      <c r="NTK116" s="1153"/>
      <c r="NTL116" s="1153"/>
      <c r="NTM116" s="1153"/>
      <c r="NTN116" s="1153"/>
      <c r="NTO116" s="1153"/>
      <c r="NTP116" s="1153"/>
      <c r="NTQ116" s="1153"/>
      <c r="NTR116" s="1153"/>
      <c r="NTS116" s="1153"/>
      <c r="NTT116" s="1153"/>
      <c r="NTU116" s="1153"/>
      <c r="NTV116" s="1153"/>
      <c r="NTW116" s="1153"/>
      <c r="NTX116" s="1153"/>
      <c r="NTY116" s="1153"/>
      <c r="NTZ116" s="1153"/>
      <c r="NUA116" s="1153"/>
      <c r="NUB116" s="1153"/>
      <c r="NUC116" s="1153"/>
      <c r="NUD116" s="1153"/>
      <c r="NUE116" s="1153"/>
      <c r="NUF116" s="1153"/>
      <c r="NUG116" s="1153"/>
      <c r="NUH116" s="1153"/>
      <c r="NUI116" s="1153"/>
      <c r="NUJ116" s="1153"/>
      <c r="NUK116" s="1153"/>
      <c r="NUL116" s="1153"/>
      <c r="NUM116" s="1153"/>
      <c r="NUN116" s="1153"/>
      <c r="NUO116" s="1153"/>
      <c r="NUP116" s="1153"/>
      <c r="NUQ116" s="1153"/>
      <c r="NUR116" s="1153"/>
      <c r="NUS116" s="1153"/>
      <c r="NUT116" s="1153"/>
      <c r="NUU116" s="1153"/>
      <c r="NUV116" s="1153"/>
      <c r="NUW116" s="1153"/>
      <c r="NUX116" s="1153"/>
      <c r="NUY116" s="1153"/>
      <c r="NUZ116" s="1153"/>
      <c r="NVA116" s="1153"/>
      <c r="NVB116" s="1153"/>
      <c r="NVC116" s="1153"/>
      <c r="NVD116" s="1153"/>
      <c r="NVE116" s="1153"/>
      <c r="NVF116" s="1153"/>
      <c r="NVG116" s="1153"/>
      <c r="NVH116" s="1153"/>
      <c r="NVI116" s="1153"/>
      <c r="NVJ116" s="1153"/>
      <c r="NVK116" s="1153"/>
      <c r="NVL116" s="1153"/>
      <c r="NVM116" s="1153"/>
      <c r="NVN116" s="1153"/>
      <c r="NVO116" s="1153"/>
      <c r="NVP116" s="1153"/>
      <c r="NVQ116" s="1153"/>
      <c r="NVR116" s="1153"/>
      <c r="NVS116" s="1153"/>
      <c r="NVT116" s="1153"/>
      <c r="NVU116" s="1153"/>
      <c r="NVV116" s="1153"/>
      <c r="NVW116" s="1153"/>
      <c r="NVX116" s="1153"/>
      <c r="NVY116" s="1153"/>
      <c r="NVZ116" s="1153"/>
      <c r="NWA116" s="1153"/>
      <c r="NWB116" s="1153"/>
      <c r="NWC116" s="1153"/>
      <c r="NWD116" s="1153"/>
      <c r="NWE116" s="1153"/>
      <c r="NWF116" s="1153"/>
      <c r="NWG116" s="1153"/>
      <c r="NWH116" s="1153"/>
      <c r="NWI116" s="1153"/>
      <c r="NWJ116" s="1153"/>
      <c r="NWK116" s="1153"/>
      <c r="NWL116" s="1153"/>
      <c r="NWM116" s="1153"/>
      <c r="NWN116" s="1153"/>
      <c r="NWO116" s="1153"/>
      <c r="NWP116" s="1153"/>
      <c r="NWQ116" s="1153"/>
      <c r="NWR116" s="1153"/>
      <c r="NWS116" s="1153"/>
      <c r="NWT116" s="1153"/>
      <c r="NWU116" s="1153"/>
      <c r="NWV116" s="1153"/>
      <c r="NWW116" s="1153"/>
      <c r="NWX116" s="1153"/>
      <c r="NWY116" s="1153"/>
      <c r="NWZ116" s="1153"/>
      <c r="NXA116" s="1153"/>
      <c r="NXB116" s="1153"/>
      <c r="NXC116" s="1153"/>
      <c r="NXD116" s="1153"/>
      <c r="NXE116" s="1153"/>
      <c r="NXF116" s="1153"/>
      <c r="NXG116" s="1153"/>
      <c r="NXH116" s="1153"/>
      <c r="NXI116" s="1153"/>
      <c r="NXJ116" s="1153"/>
      <c r="NXK116" s="1153"/>
      <c r="NXL116" s="1153"/>
      <c r="NXM116" s="1153"/>
      <c r="NXN116" s="1153"/>
      <c r="NXO116" s="1153"/>
      <c r="NXP116" s="1153"/>
      <c r="NXQ116" s="1153"/>
      <c r="NXR116" s="1153"/>
      <c r="NXS116" s="1153"/>
      <c r="NXT116" s="1153"/>
      <c r="NXU116" s="1153"/>
      <c r="NXV116" s="1153"/>
      <c r="NXW116" s="1153"/>
      <c r="NXX116" s="1153"/>
      <c r="NXY116" s="1153"/>
      <c r="NXZ116" s="1153"/>
      <c r="NYA116" s="1153"/>
      <c r="NYB116" s="1153"/>
      <c r="NYC116" s="1153"/>
      <c r="NYD116" s="1153"/>
      <c r="NYE116" s="1153"/>
      <c r="NYF116" s="1153"/>
      <c r="NYG116" s="1153"/>
      <c r="NYH116" s="1153"/>
      <c r="NYI116" s="1153"/>
      <c r="NYJ116" s="1153"/>
      <c r="NYK116" s="1153"/>
      <c r="NYL116" s="1153"/>
      <c r="NYM116" s="1153"/>
      <c r="NYN116" s="1153"/>
      <c r="NYO116" s="1153"/>
      <c r="NYP116" s="1153"/>
      <c r="NYQ116" s="1153"/>
      <c r="NYR116" s="1153"/>
      <c r="NYS116" s="1153"/>
      <c r="NYT116" s="1153"/>
      <c r="NYU116" s="1153"/>
      <c r="NYV116" s="1153"/>
      <c r="NYW116" s="1153"/>
      <c r="NYX116" s="1153"/>
      <c r="NYY116" s="1153"/>
      <c r="NYZ116" s="1153"/>
      <c r="NZA116" s="1153"/>
      <c r="NZB116" s="1153"/>
      <c r="NZC116" s="1153"/>
      <c r="NZD116" s="1153"/>
      <c r="NZE116" s="1153"/>
      <c r="NZF116" s="1153"/>
      <c r="NZG116" s="1153"/>
      <c r="NZH116" s="1153"/>
      <c r="NZI116" s="1153"/>
      <c r="NZJ116" s="1153"/>
      <c r="NZK116" s="1153"/>
      <c r="NZL116" s="1153"/>
      <c r="NZM116" s="1153"/>
      <c r="NZN116" s="1153"/>
      <c r="NZO116" s="1153"/>
      <c r="NZP116" s="1153"/>
      <c r="NZQ116" s="1153"/>
      <c r="NZR116" s="1153"/>
      <c r="NZS116" s="1153"/>
      <c r="NZT116" s="1153"/>
      <c r="NZU116" s="1153"/>
      <c r="NZV116" s="1153"/>
      <c r="NZW116" s="1153"/>
      <c r="NZX116" s="1153"/>
      <c r="NZY116" s="1153"/>
      <c r="NZZ116" s="1153"/>
      <c r="OAA116" s="1153"/>
      <c r="OAB116" s="1153"/>
      <c r="OAC116" s="1153"/>
      <c r="OAD116" s="1153"/>
      <c r="OAE116" s="1153"/>
      <c r="OAF116" s="1153"/>
      <c r="OAG116" s="1153"/>
      <c r="OAH116" s="1153"/>
      <c r="OAI116" s="1153"/>
      <c r="OAJ116" s="1153"/>
      <c r="OAK116" s="1153"/>
      <c r="OAL116" s="1153"/>
      <c r="OAM116" s="1153"/>
      <c r="OAN116" s="1153"/>
      <c r="OAO116" s="1153"/>
      <c r="OAP116" s="1153"/>
      <c r="OAQ116" s="1153"/>
      <c r="OAR116" s="1153"/>
      <c r="OAS116" s="1153"/>
      <c r="OAT116" s="1153"/>
      <c r="OAU116" s="1153"/>
      <c r="OAV116" s="1153"/>
      <c r="OAW116" s="1153"/>
      <c r="OAX116" s="1153"/>
      <c r="OAY116" s="1153"/>
      <c r="OAZ116" s="1153"/>
      <c r="OBA116" s="1153"/>
      <c r="OBB116" s="1153"/>
      <c r="OBC116" s="1153"/>
      <c r="OBD116" s="1153"/>
      <c r="OBE116" s="1153"/>
      <c r="OBF116" s="1153"/>
      <c r="OBG116" s="1153"/>
      <c r="OBH116" s="1153"/>
      <c r="OBI116" s="1153"/>
      <c r="OBJ116" s="1153"/>
      <c r="OBK116" s="1153"/>
      <c r="OBL116" s="1153"/>
      <c r="OBM116" s="1153"/>
      <c r="OBN116" s="1153"/>
      <c r="OBO116" s="1153"/>
      <c r="OBP116" s="1153"/>
      <c r="OBQ116" s="1153"/>
      <c r="OBR116" s="1153"/>
      <c r="OBS116" s="1153"/>
      <c r="OBT116" s="1153"/>
      <c r="OBU116" s="1153"/>
      <c r="OBV116" s="1153"/>
      <c r="OBW116" s="1153"/>
      <c r="OBX116" s="1153"/>
      <c r="OBY116" s="1153"/>
      <c r="OBZ116" s="1153"/>
      <c r="OCA116" s="1153"/>
      <c r="OCB116" s="1153"/>
      <c r="OCC116" s="1153"/>
      <c r="OCD116" s="1153"/>
      <c r="OCE116" s="1153"/>
      <c r="OCF116" s="1153"/>
      <c r="OCG116" s="1153"/>
      <c r="OCH116" s="1153"/>
      <c r="OCI116" s="1153"/>
      <c r="OCJ116" s="1153"/>
      <c r="OCK116" s="1153"/>
      <c r="OCL116" s="1153"/>
      <c r="OCM116" s="1153"/>
      <c r="OCN116" s="1153"/>
      <c r="OCO116" s="1153"/>
      <c r="OCP116" s="1153"/>
      <c r="OCQ116" s="1153"/>
      <c r="OCR116" s="1153"/>
      <c r="OCS116" s="1153"/>
      <c r="OCT116" s="1153"/>
      <c r="OCU116" s="1153"/>
      <c r="OCV116" s="1153"/>
      <c r="OCW116" s="1153"/>
      <c r="OCX116" s="1153"/>
      <c r="OCY116" s="1153"/>
      <c r="OCZ116" s="1153"/>
      <c r="ODA116" s="1153"/>
      <c r="ODB116" s="1153"/>
      <c r="ODC116" s="1153"/>
      <c r="ODD116" s="1153"/>
      <c r="ODE116" s="1153"/>
      <c r="ODF116" s="1153"/>
      <c r="ODG116" s="1153"/>
      <c r="ODH116" s="1153"/>
      <c r="ODI116" s="1153"/>
      <c r="ODJ116" s="1153"/>
      <c r="ODK116" s="1153"/>
      <c r="ODL116" s="1153"/>
      <c r="ODM116" s="1153"/>
      <c r="ODN116" s="1153"/>
      <c r="ODO116" s="1153"/>
      <c r="ODP116" s="1153"/>
      <c r="ODQ116" s="1153"/>
      <c r="ODR116" s="1153"/>
      <c r="ODS116" s="1153"/>
      <c r="ODT116" s="1153"/>
      <c r="ODU116" s="1153"/>
      <c r="ODV116" s="1153"/>
      <c r="ODW116" s="1153"/>
      <c r="ODX116" s="1153"/>
      <c r="ODY116" s="1153"/>
      <c r="ODZ116" s="1153"/>
      <c r="OEA116" s="1153"/>
      <c r="OEB116" s="1153"/>
      <c r="OEC116" s="1153"/>
      <c r="OED116" s="1153"/>
      <c r="OEE116" s="1153"/>
      <c r="OEF116" s="1153"/>
      <c r="OEG116" s="1153"/>
      <c r="OEH116" s="1153"/>
      <c r="OEI116" s="1153"/>
      <c r="OEJ116" s="1153"/>
      <c r="OEK116" s="1153"/>
      <c r="OEL116" s="1153"/>
      <c r="OEM116" s="1153"/>
      <c r="OEN116" s="1153"/>
      <c r="OEO116" s="1153"/>
      <c r="OEP116" s="1153"/>
      <c r="OEQ116" s="1153"/>
      <c r="OER116" s="1153"/>
      <c r="OES116" s="1153"/>
      <c r="OET116" s="1153"/>
      <c r="OEU116" s="1153"/>
      <c r="OEV116" s="1153"/>
      <c r="OEW116" s="1153"/>
      <c r="OEX116" s="1153"/>
      <c r="OEY116" s="1153"/>
      <c r="OEZ116" s="1153"/>
      <c r="OFA116" s="1153"/>
      <c r="OFB116" s="1153"/>
      <c r="OFC116" s="1153"/>
      <c r="OFD116" s="1153"/>
      <c r="OFE116" s="1153"/>
      <c r="OFF116" s="1153"/>
      <c r="OFG116" s="1153"/>
      <c r="OFH116" s="1153"/>
      <c r="OFI116" s="1153"/>
      <c r="OFJ116" s="1153"/>
      <c r="OFK116" s="1153"/>
      <c r="OFL116" s="1153"/>
      <c r="OFM116" s="1153"/>
      <c r="OFN116" s="1153"/>
      <c r="OFO116" s="1153"/>
      <c r="OFP116" s="1153"/>
      <c r="OFQ116" s="1153"/>
      <c r="OFR116" s="1153"/>
      <c r="OFS116" s="1153"/>
      <c r="OFT116" s="1153"/>
      <c r="OFU116" s="1153"/>
      <c r="OFV116" s="1153"/>
      <c r="OFW116" s="1153"/>
      <c r="OFX116" s="1153"/>
      <c r="OFY116" s="1153"/>
      <c r="OFZ116" s="1153"/>
      <c r="OGA116" s="1153"/>
      <c r="OGB116" s="1153"/>
      <c r="OGC116" s="1153"/>
      <c r="OGD116" s="1153"/>
      <c r="OGE116" s="1153"/>
      <c r="OGF116" s="1153"/>
      <c r="OGG116" s="1153"/>
      <c r="OGH116" s="1153"/>
      <c r="OGI116" s="1153"/>
      <c r="OGJ116" s="1153"/>
      <c r="OGK116" s="1153"/>
      <c r="OGL116" s="1153"/>
      <c r="OGM116" s="1153"/>
      <c r="OGN116" s="1153"/>
      <c r="OGO116" s="1153"/>
      <c r="OGP116" s="1153"/>
      <c r="OGQ116" s="1153"/>
      <c r="OGR116" s="1153"/>
      <c r="OGS116" s="1153"/>
      <c r="OGT116" s="1153"/>
      <c r="OGU116" s="1153"/>
      <c r="OGV116" s="1153"/>
      <c r="OGW116" s="1153"/>
      <c r="OGX116" s="1153"/>
      <c r="OGY116" s="1153"/>
      <c r="OGZ116" s="1153"/>
      <c r="OHA116" s="1153"/>
      <c r="OHB116" s="1153"/>
      <c r="OHC116" s="1153"/>
      <c r="OHD116" s="1153"/>
      <c r="OHE116" s="1153"/>
      <c r="OHF116" s="1153"/>
      <c r="OHG116" s="1153"/>
      <c r="OHH116" s="1153"/>
      <c r="OHI116" s="1153"/>
      <c r="OHJ116" s="1153"/>
      <c r="OHK116" s="1153"/>
      <c r="OHL116" s="1153"/>
      <c r="OHM116" s="1153"/>
      <c r="OHN116" s="1153"/>
      <c r="OHO116" s="1153"/>
      <c r="OHP116" s="1153"/>
      <c r="OHQ116" s="1153"/>
      <c r="OHR116" s="1153"/>
      <c r="OHS116" s="1153"/>
      <c r="OHT116" s="1153"/>
      <c r="OHU116" s="1153"/>
      <c r="OHV116" s="1153"/>
      <c r="OHW116" s="1153"/>
      <c r="OHX116" s="1153"/>
      <c r="OHY116" s="1153"/>
      <c r="OHZ116" s="1153"/>
      <c r="OIA116" s="1153"/>
      <c r="OIB116" s="1153"/>
      <c r="OIC116" s="1153"/>
      <c r="OID116" s="1153"/>
      <c r="OIE116" s="1153"/>
      <c r="OIF116" s="1153"/>
      <c r="OIG116" s="1153"/>
      <c r="OIH116" s="1153"/>
      <c r="OII116" s="1153"/>
      <c r="OIJ116" s="1153"/>
      <c r="OIK116" s="1153"/>
      <c r="OIL116" s="1153"/>
      <c r="OIM116" s="1153"/>
      <c r="OIN116" s="1153"/>
      <c r="OIO116" s="1153"/>
      <c r="OIP116" s="1153"/>
      <c r="OIQ116" s="1153"/>
      <c r="OIR116" s="1153"/>
      <c r="OIS116" s="1153"/>
      <c r="OIT116" s="1153"/>
      <c r="OIU116" s="1153"/>
      <c r="OIV116" s="1153"/>
      <c r="OIW116" s="1153"/>
      <c r="OIX116" s="1153"/>
      <c r="OIY116" s="1153"/>
      <c r="OIZ116" s="1153"/>
      <c r="OJA116" s="1153"/>
      <c r="OJB116" s="1153"/>
      <c r="OJC116" s="1153"/>
      <c r="OJD116" s="1153"/>
      <c r="OJE116" s="1153"/>
      <c r="OJF116" s="1153"/>
      <c r="OJG116" s="1153"/>
      <c r="OJH116" s="1153"/>
      <c r="OJI116" s="1153"/>
      <c r="OJJ116" s="1153"/>
      <c r="OJK116" s="1153"/>
      <c r="OJL116" s="1153"/>
      <c r="OJM116" s="1153"/>
      <c r="OJN116" s="1153"/>
      <c r="OJO116" s="1153"/>
      <c r="OJP116" s="1153"/>
      <c r="OJQ116" s="1153"/>
      <c r="OJR116" s="1153"/>
      <c r="OJS116" s="1153"/>
      <c r="OJT116" s="1153"/>
      <c r="OJU116" s="1153"/>
      <c r="OJV116" s="1153"/>
      <c r="OJW116" s="1153"/>
      <c r="OJX116" s="1153"/>
      <c r="OJY116" s="1153"/>
      <c r="OJZ116" s="1153"/>
      <c r="OKA116" s="1153"/>
      <c r="OKB116" s="1153"/>
      <c r="OKC116" s="1153"/>
      <c r="OKD116" s="1153"/>
      <c r="OKE116" s="1153"/>
      <c r="OKF116" s="1153"/>
      <c r="OKG116" s="1153"/>
      <c r="OKH116" s="1153"/>
      <c r="OKI116" s="1153"/>
      <c r="OKJ116" s="1153"/>
      <c r="OKK116" s="1153"/>
      <c r="OKL116" s="1153"/>
      <c r="OKM116" s="1153"/>
      <c r="OKN116" s="1153"/>
      <c r="OKO116" s="1153"/>
      <c r="OKP116" s="1153"/>
      <c r="OKQ116" s="1153"/>
      <c r="OKR116" s="1153"/>
      <c r="OKS116" s="1153"/>
      <c r="OKT116" s="1153"/>
      <c r="OKU116" s="1153"/>
      <c r="OKV116" s="1153"/>
      <c r="OKW116" s="1153"/>
      <c r="OKX116" s="1153"/>
      <c r="OKY116" s="1153"/>
      <c r="OKZ116" s="1153"/>
      <c r="OLA116" s="1153"/>
      <c r="OLB116" s="1153"/>
      <c r="OLC116" s="1153"/>
      <c r="OLD116" s="1153"/>
      <c r="OLE116" s="1153"/>
      <c r="OLF116" s="1153"/>
      <c r="OLG116" s="1153"/>
      <c r="OLH116" s="1153"/>
      <c r="OLI116" s="1153"/>
      <c r="OLJ116" s="1153"/>
      <c r="OLK116" s="1153"/>
      <c r="OLL116" s="1153"/>
      <c r="OLM116" s="1153"/>
      <c r="OLN116" s="1153"/>
      <c r="OLO116" s="1153"/>
      <c r="OLP116" s="1153"/>
      <c r="OLQ116" s="1153"/>
      <c r="OLR116" s="1153"/>
      <c r="OLS116" s="1153"/>
      <c r="OLT116" s="1153"/>
      <c r="OLU116" s="1153"/>
      <c r="OLV116" s="1153"/>
      <c r="OLW116" s="1153"/>
      <c r="OLX116" s="1153"/>
      <c r="OLY116" s="1153"/>
      <c r="OLZ116" s="1153"/>
      <c r="OMA116" s="1153"/>
      <c r="OMB116" s="1153"/>
      <c r="OMC116" s="1153"/>
      <c r="OMD116" s="1153"/>
      <c r="OME116" s="1153"/>
      <c r="OMF116" s="1153"/>
      <c r="OMG116" s="1153"/>
      <c r="OMH116" s="1153"/>
      <c r="OMI116" s="1153"/>
      <c r="OMJ116" s="1153"/>
      <c r="OMK116" s="1153"/>
      <c r="OML116" s="1153"/>
      <c r="OMM116" s="1153"/>
      <c r="OMN116" s="1153"/>
      <c r="OMO116" s="1153"/>
      <c r="OMP116" s="1153"/>
      <c r="OMQ116" s="1153"/>
      <c r="OMR116" s="1153"/>
      <c r="OMS116" s="1153"/>
      <c r="OMT116" s="1153"/>
      <c r="OMU116" s="1153"/>
      <c r="OMV116" s="1153"/>
      <c r="OMW116" s="1153"/>
      <c r="OMX116" s="1153"/>
      <c r="OMY116" s="1153"/>
      <c r="OMZ116" s="1153"/>
      <c r="ONA116" s="1153"/>
      <c r="ONB116" s="1153"/>
      <c r="ONC116" s="1153"/>
      <c r="OND116" s="1153"/>
      <c r="ONE116" s="1153"/>
      <c r="ONF116" s="1153"/>
      <c r="ONG116" s="1153"/>
      <c r="ONH116" s="1153"/>
      <c r="ONI116" s="1153"/>
      <c r="ONJ116" s="1153"/>
      <c r="ONK116" s="1153"/>
      <c r="ONL116" s="1153"/>
      <c r="ONM116" s="1153"/>
      <c r="ONN116" s="1153"/>
      <c r="ONO116" s="1153"/>
      <c r="ONP116" s="1153"/>
      <c r="ONQ116" s="1153"/>
      <c r="ONR116" s="1153"/>
      <c r="ONS116" s="1153"/>
      <c r="ONT116" s="1153"/>
      <c r="ONU116" s="1153"/>
      <c r="ONV116" s="1153"/>
      <c r="ONW116" s="1153"/>
      <c r="ONX116" s="1153"/>
      <c r="ONY116" s="1153"/>
      <c r="ONZ116" s="1153"/>
      <c r="OOA116" s="1153"/>
      <c r="OOB116" s="1153"/>
      <c r="OOC116" s="1153"/>
      <c r="OOD116" s="1153"/>
      <c r="OOE116" s="1153"/>
      <c r="OOF116" s="1153"/>
      <c r="OOG116" s="1153"/>
      <c r="OOH116" s="1153"/>
      <c r="OOI116" s="1153"/>
      <c r="OOJ116" s="1153"/>
      <c r="OOK116" s="1153"/>
      <c r="OOL116" s="1153"/>
      <c r="OOM116" s="1153"/>
      <c r="OON116" s="1153"/>
      <c r="OOO116" s="1153"/>
      <c r="OOP116" s="1153"/>
      <c r="OOQ116" s="1153"/>
      <c r="OOR116" s="1153"/>
      <c r="OOS116" s="1153"/>
      <c r="OOT116" s="1153"/>
      <c r="OOU116" s="1153"/>
      <c r="OOV116" s="1153"/>
      <c r="OOW116" s="1153"/>
      <c r="OOX116" s="1153"/>
      <c r="OOY116" s="1153"/>
      <c r="OOZ116" s="1153"/>
      <c r="OPA116" s="1153"/>
      <c r="OPB116" s="1153"/>
      <c r="OPC116" s="1153"/>
      <c r="OPD116" s="1153"/>
      <c r="OPE116" s="1153"/>
      <c r="OPF116" s="1153"/>
      <c r="OPG116" s="1153"/>
      <c r="OPH116" s="1153"/>
      <c r="OPI116" s="1153"/>
      <c r="OPJ116" s="1153"/>
      <c r="OPK116" s="1153"/>
      <c r="OPL116" s="1153"/>
      <c r="OPM116" s="1153"/>
      <c r="OPN116" s="1153"/>
      <c r="OPO116" s="1153"/>
      <c r="OPP116" s="1153"/>
      <c r="OPQ116" s="1153"/>
      <c r="OPR116" s="1153"/>
      <c r="OPS116" s="1153"/>
      <c r="OPT116" s="1153"/>
      <c r="OPU116" s="1153"/>
      <c r="OPV116" s="1153"/>
      <c r="OPW116" s="1153"/>
      <c r="OPX116" s="1153"/>
      <c r="OPY116" s="1153"/>
      <c r="OPZ116" s="1153"/>
      <c r="OQA116" s="1153"/>
      <c r="OQB116" s="1153"/>
      <c r="OQC116" s="1153"/>
      <c r="OQD116" s="1153"/>
      <c r="OQE116" s="1153"/>
      <c r="OQF116" s="1153"/>
      <c r="OQG116" s="1153"/>
      <c r="OQH116" s="1153"/>
      <c r="OQI116" s="1153"/>
      <c r="OQJ116" s="1153"/>
      <c r="OQK116" s="1153"/>
      <c r="OQL116" s="1153"/>
      <c r="OQM116" s="1153"/>
      <c r="OQN116" s="1153"/>
      <c r="OQO116" s="1153"/>
      <c r="OQP116" s="1153"/>
      <c r="OQQ116" s="1153"/>
      <c r="OQR116" s="1153"/>
      <c r="OQS116" s="1153"/>
      <c r="OQT116" s="1153"/>
      <c r="OQU116" s="1153"/>
      <c r="OQV116" s="1153"/>
      <c r="OQW116" s="1153"/>
      <c r="OQX116" s="1153"/>
      <c r="OQY116" s="1153"/>
      <c r="OQZ116" s="1153"/>
      <c r="ORA116" s="1153"/>
      <c r="ORB116" s="1153"/>
      <c r="ORC116" s="1153"/>
      <c r="ORD116" s="1153"/>
      <c r="ORE116" s="1153"/>
      <c r="ORF116" s="1153"/>
      <c r="ORG116" s="1153"/>
      <c r="ORH116" s="1153"/>
      <c r="ORI116" s="1153"/>
      <c r="ORJ116" s="1153"/>
      <c r="ORK116" s="1153"/>
      <c r="ORL116" s="1153"/>
      <c r="ORM116" s="1153"/>
      <c r="ORN116" s="1153"/>
      <c r="ORO116" s="1153"/>
      <c r="ORP116" s="1153"/>
      <c r="ORQ116" s="1153"/>
      <c r="ORR116" s="1153"/>
      <c r="ORS116" s="1153"/>
      <c r="ORT116" s="1153"/>
      <c r="ORU116" s="1153"/>
      <c r="ORV116" s="1153"/>
      <c r="ORW116" s="1153"/>
      <c r="ORX116" s="1153"/>
      <c r="ORY116" s="1153"/>
      <c r="ORZ116" s="1153"/>
      <c r="OSA116" s="1153"/>
      <c r="OSB116" s="1153"/>
      <c r="OSC116" s="1153"/>
      <c r="OSD116" s="1153"/>
      <c r="OSE116" s="1153"/>
      <c r="OSF116" s="1153"/>
      <c r="OSG116" s="1153"/>
      <c r="OSH116" s="1153"/>
      <c r="OSI116" s="1153"/>
      <c r="OSJ116" s="1153"/>
      <c r="OSK116" s="1153"/>
      <c r="OSL116" s="1153"/>
      <c r="OSM116" s="1153"/>
      <c r="OSN116" s="1153"/>
      <c r="OSO116" s="1153"/>
      <c r="OSP116" s="1153"/>
      <c r="OSQ116" s="1153"/>
      <c r="OSR116" s="1153"/>
      <c r="OSS116" s="1153"/>
      <c r="OST116" s="1153"/>
      <c r="OSU116" s="1153"/>
      <c r="OSV116" s="1153"/>
      <c r="OSW116" s="1153"/>
      <c r="OSX116" s="1153"/>
      <c r="OSY116" s="1153"/>
      <c r="OSZ116" s="1153"/>
      <c r="OTA116" s="1153"/>
      <c r="OTB116" s="1153"/>
      <c r="OTC116" s="1153"/>
      <c r="OTD116" s="1153"/>
      <c r="OTE116" s="1153"/>
      <c r="OTF116" s="1153"/>
      <c r="OTG116" s="1153"/>
      <c r="OTH116" s="1153"/>
      <c r="OTI116" s="1153"/>
      <c r="OTJ116" s="1153"/>
      <c r="OTK116" s="1153"/>
      <c r="OTL116" s="1153"/>
      <c r="OTM116" s="1153"/>
      <c r="OTN116" s="1153"/>
      <c r="OTO116" s="1153"/>
      <c r="OTP116" s="1153"/>
      <c r="OTQ116" s="1153"/>
      <c r="OTR116" s="1153"/>
      <c r="OTS116" s="1153"/>
      <c r="OTT116" s="1153"/>
      <c r="OTU116" s="1153"/>
      <c r="OTV116" s="1153"/>
      <c r="OTW116" s="1153"/>
      <c r="OTX116" s="1153"/>
      <c r="OTY116" s="1153"/>
      <c r="OTZ116" s="1153"/>
      <c r="OUA116" s="1153"/>
      <c r="OUB116" s="1153"/>
      <c r="OUC116" s="1153"/>
      <c r="OUD116" s="1153"/>
      <c r="OUE116" s="1153"/>
      <c r="OUF116" s="1153"/>
      <c r="OUG116" s="1153"/>
      <c r="OUH116" s="1153"/>
      <c r="OUI116" s="1153"/>
      <c r="OUJ116" s="1153"/>
      <c r="OUK116" s="1153"/>
      <c r="OUL116" s="1153"/>
      <c r="OUM116" s="1153"/>
      <c r="OUN116" s="1153"/>
      <c r="OUO116" s="1153"/>
      <c r="OUP116" s="1153"/>
      <c r="OUQ116" s="1153"/>
      <c r="OUR116" s="1153"/>
      <c r="OUS116" s="1153"/>
      <c r="OUT116" s="1153"/>
      <c r="OUU116" s="1153"/>
      <c r="OUV116" s="1153"/>
      <c r="OUW116" s="1153"/>
      <c r="OUX116" s="1153"/>
      <c r="OUY116" s="1153"/>
      <c r="OUZ116" s="1153"/>
      <c r="OVA116" s="1153"/>
      <c r="OVB116" s="1153"/>
      <c r="OVC116" s="1153"/>
      <c r="OVD116" s="1153"/>
      <c r="OVE116" s="1153"/>
      <c r="OVF116" s="1153"/>
      <c r="OVG116" s="1153"/>
      <c r="OVH116" s="1153"/>
      <c r="OVI116" s="1153"/>
      <c r="OVJ116" s="1153"/>
      <c r="OVK116" s="1153"/>
      <c r="OVL116" s="1153"/>
      <c r="OVM116" s="1153"/>
      <c r="OVN116" s="1153"/>
      <c r="OVO116" s="1153"/>
      <c r="OVP116" s="1153"/>
      <c r="OVQ116" s="1153"/>
      <c r="OVR116" s="1153"/>
      <c r="OVS116" s="1153"/>
      <c r="OVT116" s="1153"/>
      <c r="OVU116" s="1153"/>
      <c r="OVV116" s="1153"/>
      <c r="OVW116" s="1153"/>
      <c r="OVX116" s="1153"/>
      <c r="OVY116" s="1153"/>
      <c r="OVZ116" s="1153"/>
      <c r="OWA116" s="1153"/>
      <c r="OWB116" s="1153"/>
      <c r="OWC116" s="1153"/>
      <c r="OWD116" s="1153"/>
      <c r="OWE116" s="1153"/>
      <c r="OWF116" s="1153"/>
      <c r="OWG116" s="1153"/>
      <c r="OWH116" s="1153"/>
      <c r="OWI116" s="1153"/>
      <c r="OWJ116" s="1153"/>
      <c r="OWK116" s="1153"/>
      <c r="OWL116" s="1153"/>
      <c r="OWM116" s="1153"/>
      <c r="OWN116" s="1153"/>
      <c r="OWO116" s="1153"/>
      <c r="OWP116" s="1153"/>
      <c r="OWQ116" s="1153"/>
      <c r="OWR116" s="1153"/>
      <c r="OWS116" s="1153"/>
      <c r="OWT116" s="1153"/>
      <c r="OWU116" s="1153"/>
      <c r="OWV116" s="1153"/>
      <c r="OWW116" s="1153"/>
      <c r="OWX116" s="1153"/>
      <c r="OWY116" s="1153"/>
      <c r="OWZ116" s="1153"/>
      <c r="OXA116" s="1153"/>
      <c r="OXB116" s="1153"/>
      <c r="OXC116" s="1153"/>
      <c r="OXD116" s="1153"/>
      <c r="OXE116" s="1153"/>
      <c r="OXF116" s="1153"/>
      <c r="OXG116" s="1153"/>
      <c r="OXH116" s="1153"/>
      <c r="OXI116" s="1153"/>
      <c r="OXJ116" s="1153"/>
      <c r="OXK116" s="1153"/>
      <c r="OXL116" s="1153"/>
      <c r="OXM116" s="1153"/>
      <c r="OXN116" s="1153"/>
      <c r="OXO116" s="1153"/>
      <c r="OXP116" s="1153"/>
      <c r="OXQ116" s="1153"/>
      <c r="OXR116" s="1153"/>
      <c r="OXS116" s="1153"/>
      <c r="OXT116" s="1153"/>
      <c r="OXU116" s="1153"/>
      <c r="OXV116" s="1153"/>
      <c r="OXW116" s="1153"/>
      <c r="OXX116" s="1153"/>
      <c r="OXY116" s="1153"/>
      <c r="OXZ116" s="1153"/>
      <c r="OYA116" s="1153"/>
      <c r="OYB116" s="1153"/>
      <c r="OYC116" s="1153"/>
      <c r="OYD116" s="1153"/>
      <c r="OYE116" s="1153"/>
      <c r="OYF116" s="1153"/>
      <c r="OYG116" s="1153"/>
      <c r="OYH116" s="1153"/>
      <c r="OYI116" s="1153"/>
      <c r="OYJ116" s="1153"/>
      <c r="OYK116" s="1153"/>
      <c r="OYL116" s="1153"/>
      <c r="OYM116" s="1153"/>
      <c r="OYN116" s="1153"/>
      <c r="OYO116" s="1153"/>
      <c r="OYP116" s="1153"/>
      <c r="OYQ116" s="1153"/>
      <c r="OYR116" s="1153"/>
      <c r="OYS116" s="1153"/>
      <c r="OYT116" s="1153"/>
      <c r="OYU116" s="1153"/>
      <c r="OYV116" s="1153"/>
      <c r="OYW116" s="1153"/>
      <c r="OYX116" s="1153"/>
      <c r="OYY116" s="1153"/>
      <c r="OYZ116" s="1153"/>
      <c r="OZA116" s="1153"/>
      <c r="OZB116" s="1153"/>
      <c r="OZC116" s="1153"/>
      <c r="OZD116" s="1153"/>
      <c r="OZE116" s="1153"/>
      <c r="OZF116" s="1153"/>
      <c r="OZG116" s="1153"/>
      <c r="OZH116" s="1153"/>
      <c r="OZI116" s="1153"/>
      <c r="OZJ116" s="1153"/>
      <c r="OZK116" s="1153"/>
      <c r="OZL116" s="1153"/>
      <c r="OZM116" s="1153"/>
      <c r="OZN116" s="1153"/>
      <c r="OZO116" s="1153"/>
      <c r="OZP116" s="1153"/>
      <c r="OZQ116" s="1153"/>
      <c r="OZR116" s="1153"/>
      <c r="OZS116" s="1153"/>
      <c r="OZT116" s="1153"/>
      <c r="OZU116" s="1153"/>
      <c r="OZV116" s="1153"/>
      <c r="OZW116" s="1153"/>
      <c r="OZX116" s="1153"/>
      <c r="OZY116" s="1153"/>
      <c r="OZZ116" s="1153"/>
      <c r="PAA116" s="1153"/>
      <c r="PAB116" s="1153"/>
      <c r="PAC116" s="1153"/>
      <c r="PAD116" s="1153"/>
      <c r="PAE116" s="1153"/>
      <c r="PAF116" s="1153"/>
      <c r="PAG116" s="1153"/>
      <c r="PAH116" s="1153"/>
      <c r="PAI116" s="1153"/>
      <c r="PAJ116" s="1153"/>
      <c r="PAK116" s="1153"/>
      <c r="PAL116" s="1153"/>
      <c r="PAM116" s="1153"/>
      <c r="PAN116" s="1153"/>
      <c r="PAO116" s="1153"/>
      <c r="PAP116" s="1153"/>
      <c r="PAQ116" s="1153"/>
      <c r="PAR116" s="1153"/>
      <c r="PAS116" s="1153"/>
      <c r="PAT116" s="1153"/>
      <c r="PAU116" s="1153"/>
      <c r="PAV116" s="1153"/>
      <c r="PAW116" s="1153"/>
      <c r="PAX116" s="1153"/>
      <c r="PAY116" s="1153"/>
      <c r="PAZ116" s="1153"/>
      <c r="PBA116" s="1153"/>
      <c r="PBB116" s="1153"/>
      <c r="PBC116" s="1153"/>
      <c r="PBD116" s="1153"/>
      <c r="PBE116" s="1153"/>
      <c r="PBF116" s="1153"/>
      <c r="PBG116" s="1153"/>
      <c r="PBH116" s="1153"/>
      <c r="PBI116" s="1153"/>
      <c r="PBJ116" s="1153"/>
      <c r="PBK116" s="1153"/>
      <c r="PBL116" s="1153"/>
      <c r="PBM116" s="1153"/>
      <c r="PBN116" s="1153"/>
      <c r="PBO116" s="1153"/>
      <c r="PBP116" s="1153"/>
      <c r="PBQ116" s="1153"/>
      <c r="PBR116" s="1153"/>
      <c r="PBS116" s="1153"/>
      <c r="PBT116" s="1153"/>
      <c r="PBU116" s="1153"/>
      <c r="PBV116" s="1153"/>
      <c r="PBW116" s="1153"/>
      <c r="PBX116" s="1153"/>
      <c r="PBY116" s="1153"/>
      <c r="PBZ116" s="1153"/>
      <c r="PCA116" s="1153"/>
      <c r="PCB116" s="1153"/>
      <c r="PCC116" s="1153"/>
      <c r="PCD116" s="1153"/>
      <c r="PCE116" s="1153"/>
      <c r="PCF116" s="1153"/>
      <c r="PCG116" s="1153"/>
      <c r="PCH116" s="1153"/>
      <c r="PCI116" s="1153"/>
      <c r="PCJ116" s="1153"/>
      <c r="PCK116" s="1153"/>
      <c r="PCL116" s="1153"/>
      <c r="PCM116" s="1153"/>
      <c r="PCN116" s="1153"/>
      <c r="PCO116" s="1153"/>
      <c r="PCP116" s="1153"/>
      <c r="PCQ116" s="1153"/>
      <c r="PCR116" s="1153"/>
      <c r="PCS116" s="1153"/>
      <c r="PCT116" s="1153"/>
      <c r="PCU116" s="1153"/>
      <c r="PCV116" s="1153"/>
      <c r="PCW116" s="1153"/>
      <c r="PCX116" s="1153"/>
      <c r="PCY116" s="1153"/>
      <c r="PCZ116" s="1153"/>
      <c r="PDA116" s="1153"/>
      <c r="PDB116" s="1153"/>
      <c r="PDC116" s="1153"/>
      <c r="PDD116" s="1153"/>
      <c r="PDE116" s="1153"/>
      <c r="PDF116" s="1153"/>
      <c r="PDG116" s="1153"/>
      <c r="PDH116" s="1153"/>
      <c r="PDI116" s="1153"/>
      <c r="PDJ116" s="1153"/>
      <c r="PDK116" s="1153"/>
      <c r="PDL116" s="1153"/>
      <c r="PDM116" s="1153"/>
      <c r="PDN116" s="1153"/>
      <c r="PDO116" s="1153"/>
      <c r="PDP116" s="1153"/>
      <c r="PDQ116" s="1153"/>
      <c r="PDR116" s="1153"/>
      <c r="PDS116" s="1153"/>
      <c r="PDT116" s="1153"/>
      <c r="PDU116" s="1153"/>
      <c r="PDV116" s="1153"/>
      <c r="PDW116" s="1153"/>
      <c r="PDX116" s="1153"/>
      <c r="PDY116" s="1153"/>
      <c r="PDZ116" s="1153"/>
      <c r="PEA116" s="1153"/>
      <c r="PEB116" s="1153"/>
      <c r="PEC116" s="1153"/>
      <c r="PED116" s="1153"/>
      <c r="PEE116" s="1153"/>
      <c r="PEF116" s="1153"/>
      <c r="PEG116" s="1153"/>
      <c r="PEH116" s="1153"/>
      <c r="PEI116" s="1153"/>
      <c r="PEJ116" s="1153"/>
      <c r="PEK116" s="1153"/>
      <c r="PEL116" s="1153"/>
      <c r="PEM116" s="1153"/>
      <c r="PEN116" s="1153"/>
      <c r="PEO116" s="1153"/>
      <c r="PEP116" s="1153"/>
      <c r="PEQ116" s="1153"/>
      <c r="PER116" s="1153"/>
      <c r="PES116" s="1153"/>
      <c r="PET116" s="1153"/>
      <c r="PEU116" s="1153"/>
      <c r="PEV116" s="1153"/>
      <c r="PEW116" s="1153"/>
      <c r="PEX116" s="1153"/>
      <c r="PEY116" s="1153"/>
      <c r="PEZ116" s="1153"/>
      <c r="PFA116" s="1153"/>
      <c r="PFB116" s="1153"/>
      <c r="PFC116" s="1153"/>
      <c r="PFD116" s="1153"/>
      <c r="PFE116" s="1153"/>
      <c r="PFF116" s="1153"/>
      <c r="PFG116" s="1153"/>
      <c r="PFH116" s="1153"/>
      <c r="PFI116" s="1153"/>
      <c r="PFJ116" s="1153"/>
      <c r="PFK116" s="1153"/>
      <c r="PFL116" s="1153"/>
      <c r="PFM116" s="1153"/>
      <c r="PFN116" s="1153"/>
      <c r="PFO116" s="1153"/>
      <c r="PFP116" s="1153"/>
      <c r="PFQ116" s="1153"/>
      <c r="PFR116" s="1153"/>
      <c r="PFS116" s="1153"/>
      <c r="PFT116" s="1153"/>
      <c r="PFU116" s="1153"/>
      <c r="PFV116" s="1153"/>
      <c r="PFW116" s="1153"/>
      <c r="PFX116" s="1153"/>
      <c r="PFY116" s="1153"/>
      <c r="PFZ116" s="1153"/>
      <c r="PGA116" s="1153"/>
      <c r="PGB116" s="1153"/>
      <c r="PGC116" s="1153"/>
      <c r="PGD116" s="1153"/>
      <c r="PGE116" s="1153"/>
      <c r="PGF116" s="1153"/>
      <c r="PGG116" s="1153"/>
      <c r="PGH116" s="1153"/>
      <c r="PGI116" s="1153"/>
      <c r="PGJ116" s="1153"/>
      <c r="PGK116" s="1153"/>
      <c r="PGL116" s="1153"/>
      <c r="PGM116" s="1153"/>
      <c r="PGN116" s="1153"/>
      <c r="PGO116" s="1153"/>
      <c r="PGP116" s="1153"/>
      <c r="PGQ116" s="1153"/>
      <c r="PGR116" s="1153"/>
      <c r="PGS116" s="1153"/>
      <c r="PGT116" s="1153"/>
      <c r="PGU116" s="1153"/>
      <c r="PGV116" s="1153"/>
      <c r="PGW116" s="1153"/>
      <c r="PGX116" s="1153"/>
      <c r="PGY116" s="1153"/>
      <c r="PGZ116" s="1153"/>
      <c r="PHA116" s="1153"/>
      <c r="PHB116" s="1153"/>
      <c r="PHC116" s="1153"/>
      <c r="PHD116" s="1153"/>
      <c r="PHE116" s="1153"/>
      <c r="PHF116" s="1153"/>
      <c r="PHG116" s="1153"/>
      <c r="PHH116" s="1153"/>
      <c r="PHI116" s="1153"/>
      <c r="PHJ116" s="1153"/>
      <c r="PHK116" s="1153"/>
      <c r="PHL116" s="1153"/>
      <c r="PHM116" s="1153"/>
      <c r="PHN116" s="1153"/>
      <c r="PHO116" s="1153"/>
      <c r="PHP116" s="1153"/>
      <c r="PHQ116" s="1153"/>
      <c r="PHR116" s="1153"/>
      <c r="PHS116" s="1153"/>
      <c r="PHT116" s="1153"/>
      <c r="PHU116" s="1153"/>
      <c r="PHV116" s="1153"/>
      <c r="PHW116" s="1153"/>
      <c r="PHX116" s="1153"/>
      <c r="PHY116" s="1153"/>
      <c r="PHZ116" s="1153"/>
      <c r="PIA116" s="1153"/>
      <c r="PIB116" s="1153"/>
      <c r="PIC116" s="1153"/>
      <c r="PID116" s="1153"/>
      <c r="PIE116" s="1153"/>
      <c r="PIF116" s="1153"/>
      <c r="PIG116" s="1153"/>
      <c r="PIH116" s="1153"/>
      <c r="PII116" s="1153"/>
      <c r="PIJ116" s="1153"/>
      <c r="PIK116" s="1153"/>
      <c r="PIL116" s="1153"/>
      <c r="PIM116" s="1153"/>
      <c r="PIN116" s="1153"/>
      <c r="PIO116" s="1153"/>
      <c r="PIP116" s="1153"/>
      <c r="PIQ116" s="1153"/>
      <c r="PIR116" s="1153"/>
      <c r="PIS116" s="1153"/>
      <c r="PIT116" s="1153"/>
      <c r="PIU116" s="1153"/>
      <c r="PIV116" s="1153"/>
      <c r="PIW116" s="1153"/>
      <c r="PIX116" s="1153"/>
      <c r="PIY116" s="1153"/>
      <c r="PIZ116" s="1153"/>
      <c r="PJA116" s="1153"/>
      <c r="PJB116" s="1153"/>
      <c r="PJC116" s="1153"/>
      <c r="PJD116" s="1153"/>
      <c r="PJE116" s="1153"/>
      <c r="PJF116" s="1153"/>
      <c r="PJG116" s="1153"/>
      <c r="PJH116" s="1153"/>
      <c r="PJI116" s="1153"/>
      <c r="PJJ116" s="1153"/>
      <c r="PJK116" s="1153"/>
      <c r="PJL116" s="1153"/>
      <c r="PJM116" s="1153"/>
      <c r="PJN116" s="1153"/>
      <c r="PJO116" s="1153"/>
      <c r="PJP116" s="1153"/>
      <c r="PJQ116" s="1153"/>
      <c r="PJR116" s="1153"/>
      <c r="PJS116" s="1153"/>
      <c r="PJT116" s="1153"/>
      <c r="PJU116" s="1153"/>
      <c r="PJV116" s="1153"/>
      <c r="PJW116" s="1153"/>
      <c r="PJX116" s="1153"/>
      <c r="PJY116" s="1153"/>
      <c r="PJZ116" s="1153"/>
      <c r="PKA116" s="1153"/>
      <c r="PKB116" s="1153"/>
      <c r="PKC116" s="1153"/>
      <c r="PKD116" s="1153"/>
      <c r="PKE116" s="1153"/>
      <c r="PKF116" s="1153"/>
      <c r="PKG116" s="1153"/>
      <c r="PKH116" s="1153"/>
      <c r="PKI116" s="1153"/>
      <c r="PKJ116" s="1153"/>
      <c r="PKK116" s="1153"/>
      <c r="PKL116" s="1153"/>
      <c r="PKM116" s="1153"/>
      <c r="PKN116" s="1153"/>
      <c r="PKO116" s="1153"/>
      <c r="PKP116" s="1153"/>
      <c r="PKQ116" s="1153"/>
      <c r="PKR116" s="1153"/>
      <c r="PKS116" s="1153"/>
      <c r="PKT116" s="1153"/>
      <c r="PKU116" s="1153"/>
      <c r="PKV116" s="1153"/>
      <c r="PKW116" s="1153"/>
      <c r="PKX116" s="1153"/>
      <c r="PKY116" s="1153"/>
      <c r="PKZ116" s="1153"/>
      <c r="PLA116" s="1153"/>
      <c r="PLB116" s="1153"/>
      <c r="PLC116" s="1153"/>
      <c r="PLD116" s="1153"/>
      <c r="PLE116" s="1153"/>
      <c r="PLF116" s="1153"/>
      <c r="PLG116" s="1153"/>
      <c r="PLH116" s="1153"/>
      <c r="PLI116" s="1153"/>
      <c r="PLJ116" s="1153"/>
      <c r="PLK116" s="1153"/>
      <c r="PLL116" s="1153"/>
      <c r="PLM116" s="1153"/>
      <c r="PLN116" s="1153"/>
      <c r="PLO116" s="1153"/>
      <c r="PLP116" s="1153"/>
      <c r="PLQ116" s="1153"/>
      <c r="PLR116" s="1153"/>
      <c r="PLS116" s="1153"/>
      <c r="PLT116" s="1153"/>
      <c r="PLU116" s="1153"/>
      <c r="PLV116" s="1153"/>
      <c r="PLW116" s="1153"/>
      <c r="PLX116" s="1153"/>
      <c r="PLY116" s="1153"/>
      <c r="PLZ116" s="1153"/>
      <c r="PMA116" s="1153"/>
      <c r="PMB116" s="1153"/>
      <c r="PMC116" s="1153"/>
      <c r="PMD116" s="1153"/>
      <c r="PME116" s="1153"/>
      <c r="PMF116" s="1153"/>
      <c r="PMG116" s="1153"/>
      <c r="PMH116" s="1153"/>
      <c r="PMI116" s="1153"/>
      <c r="PMJ116" s="1153"/>
      <c r="PMK116" s="1153"/>
      <c r="PML116" s="1153"/>
      <c r="PMM116" s="1153"/>
      <c r="PMN116" s="1153"/>
      <c r="PMO116" s="1153"/>
      <c r="PMP116" s="1153"/>
      <c r="PMQ116" s="1153"/>
      <c r="PMR116" s="1153"/>
      <c r="PMS116" s="1153"/>
      <c r="PMT116" s="1153"/>
      <c r="PMU116" s="1153"/>
      <c r="PMV116" s="1153"/>
      <c r="PMW116" s="1153"/>
      <c r="PMX116" s="1153"/>
      <c r="PMY116" s="1153"/>
      <c r="PMZ116" s="1153"/>
      <c r="PNA116" s="1153"/>
      <c r="PNB116" s="1153"/>
      <c r="PNC116" s="1153"/>
      <c r="PND116" s="1153"/>
      <c r="PNE116" s="1153"/>
      <c r="PNF116" s="1153"/>
      <c r="PNG116" s="1153"/>
      <c r="PNH116" s="1153"/>
      <c r="PNI116" s="1153"/>
      <c r="PNJ116" s="1153"/>
      <c r="PNK116" s="1153"/>
      <c r="PNL116" s="1153"/>
      <c r="PNM116" s="1153"/>
      <c r="PNN116" s="1153"/>
      <c r="PNO116" s="1153"/>
      <c r="PNP116" s="1153"/>
      <c r="PNQ116" s="1153"/>
      <c r="PNR116" s="1153"/>
      <c r="PNS116" s="1153"/>
      <c r="PNT116" s="1153"/>
      <c r="PNU116" s="1153"/>
      <c r="PNV116" s="1153"/>
      <c r="PNW116" s="1153"/>
      <c r="PNX116" s="1153"/>
      <c r="PNY116" s="1153"/>
      <c r="PNZ116" s="1153"/>
      <c r="POA116" s="1153"/>
      <c r="POB116" s="1153"/>
      <c r="POC116" s="1153"/>
      <c r="POD116" s="1153"/>
      <c r="POE116" s="1153"/>
      <c r="POF116" s="1153"/>
      <c r="POG116" s="1153"/>
      <c r="POH116" s="1153"/>
      <c r="POI116" s="1153"/>
      <c r="POJ116" s="1153"/>
      <c r="POK116" s="1153"/>
      <c r="POL116" s="1153"/>
      <c r="POM116" s="1153"/>
      <c r="PON116" s="1153"/>
      <c r="POO116" s="1153"/>
      <c r="POP116" s="1153"/>
      <c r="POQ116" s="1153"/>
      <c r="POR116" s="1153"/>
      <c r="POS116" s="1153"/>
      <c r="POT116" s="1153"/>
      <c r="POU116" s="1153"/>
      <c r="POV116" s="1153"/>
      <c r="POW116" s="1153"/>
      <c r="POX116" s="1153"/>
      <c r="POY116" s="1153"/>
      <c r="POZ116" s="1153"/>
      <c r="PPA116" s="1153"/>
      <c r="PPB116" s="1153"/>
      <c r="PPC116" s="1153"/>
      <c r="PPD116" s="1153"/>
      <c r="PPE116" s="1153"/>
      <c r="PPF116" s="1153"/>
      <c r="PPG116" s="1153"/>
      <c r="PPH116" s="1153"/>
      <c r="PPI116" s="1153"/>
      <c r="PPJ116" s="1153"/>
      <c r="PPK116" s="1153"/>
      <c r="PPL116" s="1153"/>
      <c r="PPM116" s="1153"/>
      <c r="PPN116" s="1153"/>
      <c r="PPO116" s="1153"/>
      <c r="PPP116" s="1153"/>
      <c r="PPQ116" s="1153"/>
      <c r="PPR116" s="1153"/>
      <c r="PPS116" s="1153"/>
      <c r="PPT116" s="1153"/>
      <c r="PPU116" s="1153"/>
      <c r="PPV116" s="1153"/>
      <c r="PPW116" s="1153"/>
      <c r="PPX116" s="1153"/>
      <c r="PPY116" s="1153"/>
      <c r="PPZ116" s="1153"/>
      <c r="PQA116" s="1153"/>
      <c r="PQB116" s="1153"/>
      <c r="PQC116" s="1153"/>
      <c r="PQD116" s="1153"/>
      <c r="PQE116" s="1153"/>
      <c r="PQF116" s="1153"/>
      <c r="PQG116" s="1153"/>
      <c r="PQH116" s="1153"/>
      <c r="PQI116" s="1153"/>
      <c r="PQJ116" s="1153"/>
      <c r="PQK116" s="1153"/>
      <c r="PQL116" s="1153"/>
      <c r="PQM116" s="1153"/>
      <c r="PQN116" s="1153"/>
      <c r="PQO116" s="1153"/>
      <c r="PQP116" s="1153"/>
      <c r="PQQ116" s="1153"/>
      <c r="PQR116" s="1153"/>
      <c r="PQS116" s="1153"/>
      <c r="PQT116" s="1153"/>
      <c r="PQU116" s="1153"/>
      <c r="PQV116" s="1153"/>
      <c r="PQW116" s="1153"/>
      <c r="PQX116" s="1153"/>
      <c r="PQY116" s="1153"/>
      <c r="PQZ116" s="1153"/>
      <c r="PRA116" s="1153"/>
      <c r="PRB116" s="1153"/>
      <c r="PRC116" s="1153"/>
      <c r="PRD116" s="1153"/>
      <c r="PRE116" s="1153"/>
      <c r="PRF116" s="1153"/>
      <c r="PRG116" s="1153"/>
      <c r="PRH116" s="1153"/>
      <c r="PRI116" s="1153"/>
      <c r="PRJ116" s="1153"/>
      <c r="PRK116" s="1153"/>
      <c r="PRL116" s="1153"/>
      <c r="PRM116" s="1153"/>
      <c r="PRN116" s="1153"/>
      <c r="PRO116" s="1153"/>
      <c r="PRP116" s="1153"/>
      <c r="PRQ116" s="1153"/>
      <c r="PRR116" s="1153"/>
      <c r="PRS116" s="1153"/>
      <c r="PRT116" s="1153"/>
      <c r="PRU116" s="1153"/>
      <c r="PRV116" s="1153"/>
      <c r="PRW116" s="1153"/>
      <c r="PRX116" s="1153"/>
      <c r="PRY116" s="1153"/>
      <c r="PRZ116" s="1153"/>
      <c r="PSA116" s="1153"/>
      <c r="PSB116" s="1153"/>
      <c r="PSC116" s="1153"/>
      <c r="PSD116" s="1153"/>
      <c r="PSE116" s="1153"/>
      <c r="PSF116" s="1153"/>
      <c r="PSG116" s="1153"/>
      <c r="PSH116" s="1153"/>
      <c r="PSI116" s="1153"/>
      <c r="PSJ116" s="1153"/>
      <c r="PSK116" s="1153"/>
      <c r="PSL116" s="1153"/>
      <c r="PSM116" s="1153"/>
      <c r="PSN116" s="1153"/>
      <c r="PSO116" s="1153"/>
      <c r="PSP116" s="1153"/>
      <c r="PSQ116" s="1153"/>
      <c r="PSR116" s="1153"/>
      <c r="PSS116" s="1153"/>
      <c r="PST116" s="1153"/>
      <c r="PSU116" s="1153"/>
      <c r="PSV116" s="1153"/>
      <c r="PSW116" s="1153"/>
      <c r="PSX116" s="1153"/>
      <c r="PSY116" s="1153"/>
      <c r="PSZ116" s="1153"/>
      <c r="PTA116" s="1153"/>
      <c r="PTB116" s="1153"/>
      <c r="PTC116" s="1153"/>
      <c r="PTD116" s="1153"/>
      <c r="PTE116" s="1153"/>
      <c r="PTF116" s="1153"/>
      <c r="PTG116" s="1153"/>
      <c r="PTH116" s="1153"/>
      <c r="PTI116" s="1153"/>
      <c r="PTJ116" s="1153"/>
      <c r="PTK116" s="1153"/>
      <c r="PTL116" s="1153"/>
      <c r="PTM116" s="1153"/>
      <c r="PTN116" s="1153"/>
      <c r="PTO116" s="1153"/>
      <c r="PTP116" s="1153"/>
      <c r="PTQ116" s="1153"/>
      <c r="PTR116" s="1153"/>
      <c r="PTS116" s="1153"/>
      <c r="PTT116" s="1153"/>
      <c r="PTU116" s="1153"/>
      <c r="PTV116" s="1153"/>
      <c r="PTW116" s="1153"/>
      <c r="PTX116" s="1153"/>
      <c r="PTY116" s="1153"/>
      <c r="PTZ116" s="1153"/>
      <c r="PUA116" s="1153"/>
      <c r="PUB116" s="1153"/>
      <c r="PUC116" s="1153"/>
      <c r="PUD116" s="1153"/>
      <c r="PUE116" s="1153"/>
      <c r="PUF116" s="1153"/>
      <c r="PUG116" s="1153"/>
      <c r="PUH116" s="1153"/>
      <c r="PUI116" s="1153"/>
      <c r="PUJ116" s="1153"/>
      <c r="PUK116" s="1153"/>
      <c r="PUL116" s="1153"/>
      <c r="PUM116" s="1153"/>
      <c r="PUN116" s="1153"/>
      <c r="PUO116" s="1153"/>
      <c r="PUP116" s="1153"/>
      <c r="PUQ116" s="1153"/>
      <c r="PUR116" s="1153"/>
      <c r="PUS116" s="1153"/>
      <c r="PUT116" s="1153"/>
      <c r="PUU116" s="1153"/>
      <c r="PUV116" s="1153"/>
      <c r="PUW116" s="1153"/>
      <c r="PUX116" s="1153"/>
      <c r="PUY116" s="1153"/>
      <c r="PUZ116" s="1153"/>
      <c r="PVA116" s="1153"/>
      <c r="PVB116" s="1153"/>
      <c r="PVC116" s="1153"/>
      <c r="PVD116" s="1153"/>
      <c r="PVE116" s="1153"/>
      <c r="PVF116" s="1153"/>
      <c r="PVG116" s="1153"/>
      <c r="PVH116" s="1153"/>
      <c r="PVI116" s="1153"/>
      <c r="PVJ116" s="1153"/>
      <c r="PVK116" s="1153"/>
      <c r="PVL116" s="1153"/>
      <c r="PVM116" s="1153"/>
      <c r="PVN116" s="1153"/>
      <c r="PVO116" s="1153"/>
      <c r="PVP116" s="1153"/>
      <c r="PVQ116" s="1153"/>
      <c r="PVR116" s="1153"/>
      <c r="PVS116" s="1153"/>
      <c r="PVT116" s="1153"/>
      <c r="PVU116" s="1153"/>
      <c r="PVV116" s="1153"/>
      <c r="PVW116" s="1153"/>
      <c r="PVX116" s="1153"/>
      <c r="PVY116" s="1153"/>
      <c r="PVZ116" s="1153"/>
      <c r="PWA116" s="1153"/>
      <c r="PWB116" s="1153"/>
      <c r="PWC116" s="1153"/>
      <c r="PWD116" s="1153"/>
      <c r="PWE116" s="1153"/>
      <c r="PWF116" s="1153"/>
      <c r="PWG116" s="1153"/>
      <c r="PWH116" s="1153"/>
      <c r="PWI116" s="1153"/>
      <c r="PWJ116" s="1153"/>
      <c r="PWK116" s="1153"/>
      <c r="PWL116" s="1153"/>
      <c r="PWM116" s="1153"/>
      <c r="PWN116" s="1153"/>
      <c r="PWO116" s="1153"/>
      <c r="PWP116" s="1153"/>
      <c r="PWQ116" s="1153"/>
      <c r="PWR116" s="1153"/>
      <c r="PWS116" s="1153"/>
      <c r="PWT116" s="1153"/>
      <c r="PWU116" s="1153"/>
      <c r="PWV116" s="1153"/>
      <c r="PWW116" s="1153"/>
      <c r="PWX116" s="1153"/>
      <c r="PWY116" s="1153"/>
      <c r="PWZ116" s="1153"/>
      <c r="PXA116" s="1153"/>
      <c r="PXB116" s="1153"/>
      <c r="PXC116" s="1153"/>
      <c r="PXD116" s="1153"/>
      <c r="PXE116" s="1153"/>
      <c r="PXF116" s="1153"/>
      <c r="PXG116" s="1153"/>
      <c r="PXH116" s="1153"/>
      <c r="PXI116" s="1153"/>
      <c r="PXJ116" s="1153"/>
      <c r="PXK116" s="1153"/>
      <c r="PXL116" s="1153"/>
      <c r="PXM116" s="1153"/>
      <c r="PXN116" s="1153"/>
      <c r="PXO116" s="1153"/>
      <c r="PXP116" s="1153"/>
      <c r="PXQ116" s="1153"/>
      <c r="PXR116" s="1153"/>
      <c r="PXS116" s="1153"/>
      <c r="PXT116" s="1153"/>
      <c r="PXU116" s="1153"/>
      <c r="PXV116" s="1153"/>
      <c r="PXW116" s="1153"/>
      <c r="PXX116" s="1153"/>
      <c r="PXY116" s="1153"/>
      <c r="PXZ116" s="1153"/>
      <c r="PYA116" s="1153"/>
      <c r="PYB116" s="1153"/>
      <c r="PYC116" s="1153"/>
      <c r="PYD116" s="1153"/>
      <c r="PYE116" s="1153"/>
      <c r="PYF116" s="1153"/>
      <c r="PYG116" s="1153"/>
      <c r="PYH116" s="1153"/>
      <c r="PYI116" s="1153"/>
      <c r="PYJ116" s="1153"/>
      <c r="PYK116" s="1153"/>
      <c r="PYL116" s="1153"/>
      <c r="PYM116" s="1153"/>
      <c r="PYN116" s="1153"/>
      <c r="PYO116" s="1153"/>
      <c r="PYP116" s="1153"/>
      <c r="PYQ116" s="1153"/>
      <c r="PYR116" s="1153"/>
      <c r="PYS116" s="1153"/>
      <c r="PYT116" s="1153"/>
      <c r="PYU116" s="1153"/>
      <c r="PYV116" s="1153"/>
      <c r="PYW116" s="1153"/>
      <c r="PYX116" s="1153"/>
      <c r="PYY116" s="1153"/>
      <c r="PYZ116" s="1153"/>
      <c r="PZA116" s="1153"/>
      <c r="PZB116" s="1153"/>
      <c r="PZC116" s="1153"/>
      <c r="PZD116" s="1153"/>
      <c r="PZE116" s="1153"/>
      <c r="PZF116" s="1153"/>
      <c r="PZG116" s="1153"/>
      <c r="PZH116" s="1153"/>
      <c r="PZI116" s="1153"/>
      <c r="PZJ116" s="1153"/>
      <c r="PZK116" s="1153"/>
      <c r="PZL116" s="1153"/>
      <c r="PZM116" s="1153"/>
      <c r="PZN116" s="1153"/>
      <c r="PZO116" s="1153"/>
      <c r="PZP116" s="1153"/>
      <c r="PZQ116" s="1153"/>
      <c r="PZR116" s="1153"/>
      <c r="PZS116" s="1153"/>
      <c r="PZT116" s="1153"/>
      <c r="PZU116" s="1153"/>
      <c r="PZV116" s="1153"/>
      <c r="PZW116" s="1153"/>
      <c r="PZX116" s="1153"/>
      <c r="PZY116" s="1153"/>
      <c r="PZZ116" s="1153"/>
      <c r="QAA116" s="1153"/>
      <c r="QAB116" s="1153"/>
      <c r="QAC116" s="1153"/>
      <c r="QAD116" s="1153"/>
      <c r="QAE116" s="1153"/>
      <c r="QAF116" s="1153"/>
      <c r="QAG116" s="1153"/>
      <c r="QAH116" s="1153"/>
      <c r="QAI116" s="1153"/>
      <c r="QAJ116" s="1153"/>
      <c r="QAK116" s="1153"/>
      <c r="QAL116" s="1153"/>
      <c r="QAM116" s="1153"/>
      <c r="QAN116" s="1153"/>
      <c r="QAO116" s="1153"/>
      <c r="QAP116" s="1153"/>
      <c r="QAQ116" s="1153"/>
      <c r="QAR116" s="1153"/>
      <c r="QAS116" s="1153"/>
      <c r="QAT116" s="1153"/>
      <c r="QAU116" s="1153"/>
      <c r="QAV116" s="1153"/>
      <c r="QAW116" s="1153"/>
      <c r="QAX116" s="1153"/>
      <c r="QAY116" s="1153"/>
      <c r="QAZ116" s="1153"/>
      <c r="QBA116" s="1153"/>
      <c r="QBB116" s="1153"/>
      <c r="QBC116" s="1153"/>
      <c r="QBD116" s="1153"/>
      <c r="QBE116" s="1153"/>
      <c r="QBF116" s="1153"/>
      <c r="QBG116" s="1153"/>
      <c r="QBH116" s="1153"/>
      <c r="QBI116" s="1153"/>
      <c r="QBJ116" s="1153"/>
      <c r="QBK116" s="1153"/>
      <c r="QBL116" s="1153"/>
      <c r="QBM116" s="1153"/>
      <c r="QBN116" s="1153"/>
      <c r="QBO116" s="1153"/>
      <c r="QBP116" s="1153"/>
      <c r="QBQ116" s="1153"/>
      <c r="QBR116" s="1153"/>
      <c r="QBS116" s="1153"/>
      <c r="QBT116" s="1153"/>
      <c r="QBU116" s="1153"/>
      <c r="QBV116" s="1153"/>
      <c r="QBW116" s="1153"/>
      <c r="QBX116" s="1153"/>
      <c r="QBY116" s="1153"/>
      <c r="QBZ116" s="1153"/>
      <c r="QCA116" s="1153"/>
      <c r="QCB116" s="1153"/>
      <c r="QCC116" s="1153"/>
      <c r="QCD116" s="1153"/>
      <c r="QCE116" s="1153"/>
      <c r="QCF116" s="1153"/>
      <c r="QCG116" s="1153"/>
      <c r="QCH116" s="1153"/>
      <c r="QCI116" s="1153"/>
      <c r="QCJ116" s="1153"/>
      <c r="QCK116" s="1153"/>
      <c r="QCL116" s="1153"/>
      <c r="QCM116" s="1153"/>
      <c r="QCN116" s="1153"/>
      <c r="QCO116" s="1153"/>
      <c r="QCP116" s="1153"/>
      <c r="QCQ116" s="1153"/>
      <c r="QCR116" s="1153"/>
      <c r="QCS116" s="1153"/>
      <c r="QCT116" s="1153"/>
      <c r="QCU116" s="1153"/>
      <c r="QCV116" s="1153"/>
      <c r="QCW116" s="1153"/>
      <c r="QCX116" s="1153"/>
      <c r="QCY116" s="1153"/>
      <c r="QCZ116" s="1153"/>
      <c r="QDA116" s="1153"/>
      <c r="QDB116" s="1153"/>
      <c r="QDC116" s="1153"/>
      <c r="QDD116" s="1153"/>
      <c r="QDE116" s="1153"/>
      <c r="QDF116" s="1153"/>
      <c r="QDG116" s="1153"/>
      <c r="QDH116" s="1153"/>
      <c r="QDI116" s="1153"/>
      <c r="QDJ116" s="1153"/>
      <c r="QDK116" s="1153"/>
      <c r="QDL116" s="1153"/>
      <c r="QDM116" s="1153"/>
      <c r="QDN116" s="1153"/>
      <c r="QDO116" s="1153"/>
      <c r="QDP116" s="1153"/>
      <c r="QDQ116" s="1153"/>
      <c r="QDR116" s="1153"/>
      <c r="QDS116" s="1153"/>
      <c r="QDT116" s="1153"/>
      <c r="QDU116" s="1153"/>
      <c r="QDV116" s="1153"/>
      <c r="QDW116" s="1153"/>
      <c r="QDX116" s="1153"/>
      <c r="QDY116" s="1153"/>
      <c r="QDZ116" s="1153"/>
      <c r="QEA116" s="1153"/>
      <c r="QEB116" s="1153"/>
      <c r="QEC116" s="1153"/>
      <c r="QED116" s="1153"/>
      <c r="QEE116" s="1153"/>
      <c r="QEF116" s="1153"/>
      <c r="QEG116" s="1153"/>
      <c r="QEH116" s="1153"/>
      <c r="QEI116" s="1153"/>
      <c r="QEJ116" s="1153"/>
      <c r="QEK116" s="1153"/>
      <c r="QEL116" s="1153"/>
      <c r="QEM116" s="1153"/>
      <c r="QEN116" s="1153"/>
      <c r="QEO116" s="1153"/>
      <c r="QEP116" s="1153"/>
      <c r="QEQ116" s="1153"/>
      <c r="QER116" s="1153"/>
      <c r="QES116" s="1153"/>
      <c r="QET116" s="1153"/>
      <c r="QEU116" s="1153"/>
      <c r="QEV116" s="1153"/>
      <c r="QEW116" s="1153"/>
      <c r="QEX116" s="1153"/>
      <c r="QEY116" s="1153"/>
      <c r="QEZ116" s="1153"/>
      <c r="QFA116" s="1153"/>
      <c r="QFB116" s="1153"/>
      <c r="QFC116" s="1153"/>
      <c r="QFD116" s="1153"/>
      <c r="QFE116" s="1153"/>
      <c r="QFF116" s="1153"/>
      <c r="QFG116" s="1153"/>
      <c r="QFH116" s="1153"/>
      <c r="QFI116" s="1153"/>
      <c r="QFJ116" s="1153"/>
      <c r="QFK116" s="1153"/>
      <c r="QFL116" s="1153"/>
      <c r="QFM116" s="1153"/>
      <c r="QFN116" s="1153"/>
      <c r="QFO116" s="1153"/>
      <c r="QFP116" s="1153"/>
      <c r="QFQ116" s="1153"/>
      <c r="QFR116" s="1153"/>
      <c r="QFS116" s="1153"/>
      <c r="QFT116" s="1153"/>
      <c r="QFU116" s="1153"/>
      <c r="QFV116" s="1153"/>
      <c r="QFW116" s="1153"/>
      <c r="QFX116" s="1153"/>
      <c r="QFY116" s="1153"/>
      <c r="QFZ116" s="1153"/>
      <c r="QGA116" s="1153"/>
      <c r="QGB116" s="1153"/>
      <c r="QGC116" s="1153"/>
      <c r="QGD116" s="1153"/>
      <c r="QGE116" s="1153"/>
      <c r="QGF116" s="1153"/>
      <c r="QGG116" s="1153"/>
      <c r="QGH116" s="1153"/>
      <c r="QGI116" s="1153"/>
      <c r="QGJ116" s="1153"/>
      <c r="QGK116" s="1153"/>
      <c r="QGL116" s="1153"/>
      <c r="QGM116" s="1153"/>
      <c r="QGN116" s="1153"/>
      <c r="QGO116" s="1153"/>
      <c r="QGP116" s="1153"/>
      <c r="QGQ116" s="1153"/>
      <c r="QGR116" s="1153"/>
      <c r="QGS116" s="1153"/>
      <c r="QGT116" s="1153"/>
      <c r="QGU116" s="1153"/>
      <c r="QGV116" s="1153"/>
      <c r="QGW116" s="1153"/>
      <c r="QGX116" s="1153"/>
      <c r="QGY116" s="1153"/>
      <c r="QGZ116" s="1153"/>
      <c r="QHA116" s="1153"/>
      <c r="QHB116" s="1153"/>
      <c r="QHC116" s="1153"/>
      <c r="QHD116" s="1153"/>
      <c r="QHE116" s="1153"/>
      <c r="QHF116" s="1153"/>
      <c r="QHG116" s="1153"/>
      <c r="QHH116" s="1153"/>
      <c r="QHI116" s="1153"/>
      <c r="QHJ116" s="1153"/>
      <c r="QHK116" s="1153"/>
      <c r="QHL116" s="1153"/>
      <c r="QHM116" s="1153"/>
      <c r="QHN116" s="1153"/>
      <c r="QHO116" s="1153"/>
      <c r="QHP116" s="1153"/>
      <c r="QHQ116" s="1153"/>
      <c r="QHR116" s="1153"/>
      <c r="QHS116" s="1153"/>
      <c r="QHT116" s="1153"/>
      <c r="QHU116" s="1153"/>
      <c r="QHV116" s="1153"/>
      <c r="QHW116" s="1153"/>
      <c r="QHX116" s="1153"/>
      <c r="QHY116" s="1153"/>
      <c r="QHZ116" s="1153"/>
      <c r="QIA116" s="1153"/>
      <c r="QIB116" s="1153"/>
      <c r="QIC116" s="1153"/>
      <c r="QID116" s="1153"/>
      <c r="QIE116" s="1153"/>
      <c r="QIF116" s="1153"/>
      <c r="QIG116" s="1153"/>
      <c r="QIH116" s="1153"/>
      <c r="QII116" s="1153"/>
      <c r="QIJ116" s="1153"/>
      <c r="QIK116" s="1153"/>
      <c r="QIL116" s="1153"/>
      <c r="QIM116" s="1153"/>
      <c r="QIN116" s="1153"/>
      <c r="QIO116" s="1153"/>
      <c r="QIP116" s="1153"/>
      <c r="QIQ116" s="1153"/>
      <c r="QIR116" s="1153"/>
      <c r="QIS116" s="1153"/>
      <c r="QIT116" s="1153"/>
      <c r="QIU116" s="1153"/>
      <c r="QIV116" s="1153"/>
      <c r="QIW116" s="1153"/>
      <c r="QIX116" s="1153"/>
      <c r="QIY116" s="1153"/>
      <c r="QIZ116" s="1153"/>
      <c r="QJA116" s="1153"/>
      <c r="QJB116" s="1153"/>
      <c r="QJC116" s="1153"/>
      <c r="QJD116" s="1153"/>
      <c r="QJE116" s="1153"/>
      <c r="QJF116" s="1153"/>
      <c r="QJG116" s="1153"/>
      <c r="QJH116" s="1153"/>
      <c r="QJI116" s="1153"/>
      <c r="QJJ116" s="1153"/>
      <c r="QJK116" s="1153"/>
      <c r="QJL116" s="1153"/>
      <c r="QJM116" s="1153"/>
      <c r="QJN116" s="1153"/>
      <c r="QJO116" s="1153"/>
      <c r="QJP116" s="1153"/>
      <c r="QJQ116" s="1153"/>
      <c r="QJR116" s="1153"/>
      <c r="QJS116" s="1153"/>
      <c r="QJT116" s="1153"/>
      <c r="QJU116" s="1153"/>
      <c r="QJV116" s="1153"/>
      <c r="QJW116" s="1153"/>
      <c r="QJX116" s="1153"/>
      <c r="QJY116" s="1153"/>
      <c r="QJZ116" s="1153"/>
      <c r="QKA116" s="1153"/>
      <c r="QKB116" s="1153"/>
      <c r="QKC116" s="1153"/>
      <c r="QKD116" s="1153"/>
      <c r="QKE116" s="1153"/>
      <c r="QKF116" s="1153"/>
      <c r="QKG116" s="1153"/>
      <c r="QKH116" s="1153"/>
      <c r="QKI116" s="1153"/>
      <c r="QKJ116" s="1153"/>
      <c r="QKK116" s="1153"/>
      <c r="QKL116" s="1153"/>
      <c r="QKM116" s="1153"/>
      <c r="QKN116" s="1153"/>
      <c r="QKO116" s="1153"/>
      <c r="QKP116" s="1153"/>
      <c r="QKQ116" s="1153"/>
      <c r="QKR116" s="1153"/>
      <c r="QKS116" s="1153"/>
      <c r="QKT116" s="1153"/>
      <c r="QKU116" s="1153"/>
      <c r="QKV116" s="1153"/>
      <c r="QKW116" s="1153"/>
      <c r="QKX116" s="1153"/>
      <c r="QKY116" s="1153"/>
      <c r="QKZ116" s="1153"/>
      <c r="QLA116" s="1153"/>
      <c r="QLB116" s="1153"/>
      <c r="QLC116" s="1153"/>
      <c r="QLD116" s="1153"/>
      <c r="QLE116" s="1153"/>
      <c r="QLF116" s="1153"/>
      <c r="QLG116" s="1153"/>
      <c r="QLH116" s="1153"/>
      <c r="QLI116" s="1153"/>
      <c r="QLJ116" s="1153"/>
      <c r="QLK116" s="1153"/>
      <c r="QLL116" s="1153"/>
      <c r="QLM116" s="1153"/>
      <c r="QLN116" s="1153"/>
      <c r="QLO116" s="1153"/>
      <c r="QLP116" s="1153"/>
      <c r="QLQ116" s="1153"/>
      <c r="QLR116" s="1153"/>
      <c r="QLS116" s="1153"/>
      <c r="QLT116" s="1153"/>
      <c r="QLU116" s="1153"/>
      <c r="QLV116" s="1153"/>
      <c r="QLW116" s="1153"/>
      <c r="QLX116" s="1153"/>
      <c r="QLY116" s="1153"/>
      <c r="QLZ116" s="1153"/>
      <c r="QMA116" s="1153"/>
      <c r="QMB116" s="1153"/>
      <c r="QMC116" s="1153"/>
      <c r="QMD116" s="1153"/>
      <c r="QME116" s="1153"/>
      <c r="QMF116" s="1153"/>
      <c r="QMG116" s="1153"/>
      <c r="QMH116" s="1153"/>
      <c r="QMI116" s="1153"/>
      <c r="QMJ116" s="1153"/>
      <c r="QMK116" s="1153"/>
      <c r="QML116" s="1153"/>
      <c r="QMM116" s="1153"/>
      <c r="QMN116" s="1153"/>
      <c r="QMO116" s="1153"/>
      <c r="QMP116" s="1153"/>
      <c r="QMQ116" s="1153"/>
      <c r="QMR116" s="1153"/>
      <c r="QMS116" s="1153"/>
      <c r="QMT116" s="1153"/>
      <c r="QMU116" s="1153"/>
      <c r="QMV116" s="1153"/>
      <c r="QMW116" s="1153"/>
      <c r="QMX116" s="1153"/>
      <c r="QMY116" s="1153"/>
      <c r="QMZ116" s="1153"/>
      <c r="QNA116" s="1153"/>
      <c r="QNB116" s="1153"/>
      <c r="QNC116" s="1153"/>
      <c r="QND116" s="1153"/>
      <c r="QNE116" s="1153"/>
      <c r="QNF116" s="1153"/>
      <c r="QNG116" s="1153"/>
      <c r="QNH116" s="1153"/>
      <c r="QNI116" s="1153"/>
      <c r="QNJ116" s="1153"/>
      <c r="QNK116" s="1153"/>
      <c r="QNL116" s="1153"/>
      <c r="QNM116" s="1153"/>
      <c r="QNN116" s="1153"/>
      <c r="QNO116" s="1153"/>
      <c r="QNP116" s="1153"/>
      <c r="QNQ116" s="1153"/>
      <c r="QNR116" s="1153"/>
      <c r="QNS116" s="1153"/>
      <c r="QNT116" s="1153"/>
      <c r="QNU116" s="1153"/>
      <c r="QNV116" s="1153"/>
      <c r="QNW116" s="1153"/>
      <c r="QNX116" s="1153"/>
      <c r="QNY116" s="1153"/>
      <c r="QNZ116" s="1153"/>
      <c r="QOA116" s="1153"/>
      <c r="QOB116" s="1153"/>
      <c r="QOC116" s="1153"/>
      <c r="QOD116" s="1153"/>
      <c r="QOE116" s="1153"/>
      <c r="QOF116" s="1153"/>
      <c r="QOG116" s="1153"/>
      <c r="QOH116" s="1153"/>
      <c r="QOI116" s="1153"/>
      <c r="QOJ116" s="1153"/>
      <c r="QOK116" s="1153"/>
      <c r="QOL116" s="1153"/>
      <c r="QOM116" s="1153"/>
      <c r="QON116" s="1153"/>
      <c r="QOO116" s="1153"/>
      <c r="QOP116" s="1153"/>
      <c r="QOQ116" s="1153"/>
      <c r="QOR116" s="1153"/>
      <c r="QOS116" s="1153"/>
      <c r="QOT116" s="1153"/>
      <c r="QOU116" s="1153"/>
      <c r="QOV116" s="1153"/>
      <c r="QOW116" s="1153"/>
      <c r="QOX116" s="1153"/>
      <c r="QOY116" s="1153"/>
      <c r="QOZ116" s="1153"/>
      <c r="QPA116" s="1153"/>
      <c r="QPB116" s="1153"/>
      <c r="QPC116" s="1153"/>
      <c r="QPD116" s="1153"/>
      <c r="QPE116" s="1153"/>
      <c r="QPF116" s="1153"/>
      <c r="QPG116" s="1153"/>
      <c r="QPH116" s="1153"/>
      <c r="QPI116" s="1153"/>
      <c r="QPJ116" s="1153"/>
      <c r="QPK116" s="1153"/>
      <c r="QPL116" s="1153"/>
      <c r="QPM116" s="1153"/>
      <c r="QPN116" s="1153"/>
      <c r="QPO116" s="1153"/>
      <c r="QPP116" s="1153"/>
      <c r="QPQ116" s="1153"/>
      <c r="QPR116" s="1153"/>
      <c r="QPS116" s="1153"/>
      <c r="QPT116" s="1153"/>
      <c r="QPU116" s="1153"/>
      <c r="QPV116" s="1153"/>
      <c r="QPW116" s="1153"/>
      <c r="QPX116" s="1153"/>
      <c r="QPY116" s="1153"/>
      <c r="QPZ116" s="1153"/>
      <c r="QQA116" s="1153"/>
      <c r="QQB116" s="1153"/>
      <c r="QQC116" s="1153"/>
      <c r="QQD116" s="1153"/>
      <c r="QQE116" s="1153"/>
      <c r="QQF116" s="1153"/>
      <c r="QQG116" s="1153"/>
      <c r="QQH116" s="1153"/>
      <c r="QQI116" s="1153"/>
      <c r="QQJ116" s="1153"/>
      <c r="QQK116" s="1153"/>
      <c r="QQL116" s="1153"/>
      <c r="QQM116" s="1153"/>
      <c r="QQN116" s="1153"/>
      <c r="QQO116" s="1153"/>
      <c r="QQP116" s="1153"/>
      <c r="QQQ116" s="1153"/>
      <c r="QQR116" s="1153"/>
      <c r="QQS116" s="1153"/>
      <c r="QQT116" s="1153"/>
      <c r="QQU116" s="1153"/>
      <c r="QQV116" s="1153"/>
      <c r="QQW116" s="1153"/>
      <c r="QQX116" s="1153"/>
      <c r="QQY116" s="1153"/>
      <c r="QQZ116" s="1153"/>
      <c r="QRA116" s="1153"/>
      <c r="QRB116" s="1153"/>
      <c r="QRC116" s="1153"/>
      <c r="QRD116" s="1153"/>
      <c r="QRE116" s="1153"/>
      <c r="QRF116" s="1153"/>
      <c r="QRG116" s="1153"/>
      <c r="QRH116" s="1153"/>
      <c r="QRI116" s="1153"/>
      <c r="QRJ116" s="1153"/>
      <c r="QRK116" s="1153"/>
      <c r="QRL116" s="1153"/>
      <c r="QRM116" s="1153"/>
      <c r="QRN116" s="1153"/>
      <c r="QRO116" s="1153"/>
      <c r="QRP116" s="1153"/>
      <c r="QRQ116" s="1153"/>
      <c r="QRR116" s="1153"/>
      <c r="QRS116" s="1153"/>
      <c r="QRT116" s="1153"/>
      <c r="QRU116" s="1153"/>
      <c r="QRV116" s="1153"/>
      <c r="QRW116" s="1153"/>
      <c r="QRX116" s="1153"/>
      <c r="QRY116" s="1153"/>
      <c r="QRZ116" s="1153"/>
      <c r="QSA116" s="1153"/>
      <c r="QSB116" s="1153"/>
      <c r="QSC116" s="1153"/>
      <c r="QSD116" s="1153"/>
      <c r="QSE116" s="1153"/>
      <c r="QSF116" s="1153"/>
      <c r="QSG116" s="1153"/>
      <c r="QSH116" s="1153"/>
      <c r="QSI116" s="1153"/>
      <c r="QSJ116" s="1153"/>
      <c r="QSK116" s="1153"/>
      <c r="QSL116" s="1153"/>
      <c r="QSM116" s="1153"/>
      <c r="QSN116" s="1153"/>
      <c r="QSO116" s="1153"/>
      <c r="QSP116" s="1153"/>
      <c r="QSQ116" s="1153"/>
      <c r="QSR116" s="1153"/>
      <c r="QSS116" s="1153"/>
      <c r="QST116" s="1153"/>
      <c r="QSU116" s="1153"/>
      <c r="QSV116" s="1153"/>
      <c r="QSW116" s="1153"/>
      <c r="QSX116" s="1153"/>
      <c r="QSY116" s="1153"/>
      <c r="QSZ116" s="1153"/>
      <c r="QTA116" s="1153"/>
      <c r="QTB116" s="1153"/>
      <c r="QTC116" s="1153"/>
      <c r="QTD116" s="1153"/>
      <c r="QTE116" s="1153"/>
      <c r="QTF116" s="1153"/>
      <c r="QTG116" s="1153"/>
      <c r="QTH116" s="1153"/>
      <c r="QTI116" s="1153"/>
      <c r="QTJ116" s="1153"/>
      <c r="QTK116" s="1153"/>
      <c r="QTL116" s="1153"/>
      <c r="QTM116" s="1153"/>
      <c r="QTN116" s="1153"/>
      <c r="QTO116" s="1153"/>
      <c r="QTP116" s="1153"/>
      <c r="QTQ116" s="1153"/>
      <c r="QTR116" s="1153"/>
      <c r="QTS116" s="1153"/>
      <c r="QTT116" s="1153"/>
      <c r="QTU116" s="1153"/>
      <c r="QTV116" s="1153"/>
      <c r="QTW116" s="1153"/>
      <c r="QTX116" s="1153"/>
      <c r="QTY116" s="1153"/>
      <c r="QTZ116" s="1153"/>
      <c r="QUA116" s="1153"/>
      <c r="QUB116" s="1153"/>
      <c r="QUC116" s="1153"/>
      <c r="QUD116" s="1153"/>
      <c r="QUE116" s="1153"/>
      <c r="QUF116" s="1153"/>
      <c r="QUG116" s="1153"/>
      <c r="QUH116" s="1153"/>
      <c r="QUI116" s="1153"/>
      <c r="QUJ116" s="1153"/>
      <c r="QUK116" s="1153"/>
      <c r="QUL116" s="1153"/>
      <c r="QUM116" s="1153"/>
      <c r="QUN116" s="1153"/>
      <c r="QUO116" s="1153"/>
      <c r="QUP116" s="1153"/>
      <c r="QUQ116" s="1153"/>
      <c r="QUR116" s="1153"/>
      <c r="QUS116" s="1153"/>
      <c r="QUT116" s="1153"/>
      <c r="QUU116" s="1153"/>
      <c r="QUV116" s="1153"/>
      <c r="QUW116" s="1153"/>
      <c r="QUX116" s="1153"/>
      <c r="QUY116" s="1153"/>
      <c r="QUZ116" s="1153"/>
      <c r="QVA116" s="1153"/>
      <c r="QVB116" s="1153"/>
      <c r="QVC116" s="1153"/>
      <c r="QVD116" s="1153"/>
      <c r="QVE116" s="1153"/>
      <c r="QVF116" s="1153"/>
      <c r="QVG116" s="1153"/>
      <c r="QVH116" s="1153"/>
      <c r="QVI116" s="1153"/>
      <c r="QVJ116" s="1153"/>
      <c r="QVK116" s="1153"/>
      <c r="QVL116" s="1153"/>
      <c r="QVM116" s="1153"/>
      <c r="QVN116" s="1153"/>
      <c r="QVO116" s="1153"/>
      <c r="QVP116" s="1153"/>
      <c r="QVQ116" s="1153"/>
      <c r="QVR116" s="1153"/>
      <c r="QVS116" s="1153"/>
      <c r="QVT116" s="1153"/>
      <c r="QVU116" s="1153"/>
      <c r="QVV116" s="1153"/>
      <c r="QVW116" s="1153"/>
      <c r="QVX116" s="1153"/>
      <c r="QVY116" s="1153"/>
      <c r="QVZ116" s="1153"/>
      <c r="QWA116" s="1153"/>
      <c r="QWB116" s="1153"/>
      <c r="QWC116" s="1153"/>
      <c r="QWD116" s="1153"/>
      <c r="QWE116" s="1153"/>
      <c r="QWF116" s="1153"/>
      <c r="QWG116" s="1153"/>
      <c r="QWH116" s="1153"/>
      <c r="QWI116" s="1153"/>
      <c r="QWJ116" s="1153"/>
      <c r="QWK116" s="1153"/>
      <c r="QWL116" s="1153"/>
      <c r="QWM116" s="1153"/>
      <c r="QWN116" s="1153"/>
      <c r="QWO116" s="1153"/>
      <c r="QWP116" s="1153"/>
      <c r="QWQ116" s="1153"/>
      <c r="QWR116" s="1153"/>
      <c r="QWS116" s="1153"/>
      <c r="QWT116" s="1153"/>
      <c r="QWU116" s="1153"/>
      <c r="QWV116" s="1153"/>
      <c r="QWW116" s="1153"/>
      <c r="QWX116" s="1153"/>
      <c r="QWY116" s="1153"/>
      <c r="QWZ116" s="1153"/>
      <c r="QXA116" s="1153"/>
      <c r="QXB116" s="1153"/>
      <c r="QXC116" s="1153"/>
      <c r="QXD116" s="1153"/>
      <c r="QXE116" s="1153"/>
      <c r="QXF116" s="1153"/>
      <c r="QXG116" s="1153"/>
      <c r="QXH116" s="1153"/>
      <c r="QXI116" s="1153"/>
      <c r="QXJ116" s="1153"/>
      <c r="QXK116" s="1153"/>
      <c r="QXL116" s="1153"/>
      <c r="QXM116" s="1153"/>
      <c r="QXN116" s="1153"/>
      <c r="QXO116" s="1153"/>
      <c r="QXP116" s="1153"/>
      <c r="QXQ116" s="1153"/>
      <c r="QXR116" s="1153"/>
      <c r="QXS116" s="1153"/>
      <c r="QXT116" s="1153"/>
      <c r="QXU116" s="1153"/>
      <c r="QXV116" s="1153"/>
      <c r="QXW116" s="1153"/>
      <c r="QXX116" s="1153"/>
      <c r="QXY116" s="1153"/>
      <c r="QXZ116" s="1153"/>
      <c r="QYA116" s="1153"/>
      <c r="QYB116" s="1153"/>
      <c r="QYC116" s="1153"/>
      <c r="QYD116" s="1153"/>
      <c r="QYE116" s="1153"/>
      <c r="QYF116" s="1153"/>
      <c r="QYG116" s="1153"/>
      <c r="QYH116" s="1153"/>
      <c r="QYI116" s="1153"/>
      <c r="QYJ116" s="1153"/>
      <c r="QYK116" s="1153"/>
      <c r="QYL116" s="1153"/>
      <c r="QYM116" s="1153"/>
      <c r="QYN116" s="1153"/>
      <c r="QYO116" s="1153"/>
      <c r="QYP116" s="1153"/>
      <c r="QYQ116" s="1153"/>
      <c r="QYR116" s="1153"/>
      <c r="QYS116" s="1153"/>
      <c r="QYT116" s="1153"/>
      <c r="QYU116" s="1153"/>
      <c r="QYV116" s="1153"/>
      <c r="QYW116" s="1153"/>
      <c r="QYX116" s="1153"/>
      <c r="QYY116" s="1153"/>
      <c r="QYZ116" s="1153"/>
      <c r="QZA116" s="1153"/>
      <c r="QZB116" s="1153"/>
      <c r="QZC116" s="1153"/>
      <c r="QZD116" s="1153"/>
      <c r="QZE116" s="1153"/>
      <c r="QZF116" s="1153"/>
      <c r="QZG116" s="1153"/>
      <c r="QZH116" s="1153"/>
      <c r="QZI116" s="1153"/>
      <c r="QZJ116" s="1153"/>
      <c r="QZK116" s="1153"/>
      <c r="QZL116" s="1153"/>
      <c r="QZM116" s="1153"/>
      <c r="QZN116" s="1153"/>
      <c r="QZO116" s="1153"/>
      <c r="QZP116" s="1153"/>
      <c r="QZQ116" s="1153"/>
      <c r="QZR116" s="1153"/>
      <c r="QZS116" s="1153"/>
      <c r="QZT116" s="1153"/>
      <c r="QZU116" s="1153"/>
      <c r="QZV116" s="1153"/>
      <c r="QZW116" s="1153"/>
      <c r="QZX116" s="1153"/>
      <c r="QZY116" s="1153"/>
      <c r="QZZ116" s="1153"/>
      <c r="RAA116" s="1153"/>
      <c r="RAB116" s="1153"/>
      <c r="RAC116" s="1153"/>
      <c r="RAD116" s="1153"/>
      <c r="RAE116" s="1153"/>
      <c r="RAF116" s="1153"/>
      <c r="RAG116" s="1153"/>
      <c r="RAH116" s="1153"/>
      <c r="RAI116" s="1153"/>
      <c r="RAJ116" s="1153"/>
      <c r="RAK116" s="1153"/>
      <c r="RAL116" s="1153"/>
      <c r="RAM116" s="1153"/>
      <c r="RAN116" s="1153"/>
      <c r="RAO116" s="1153"/>
      <c r="RAP116" s="1153"/>
      <c r="RAQ116" s="1153"/>
      <c r="RAR116" s="1153"/>
      <c r="RAS116" s="1153"/>
      <c r="RAT116" s="1153"/>
      <c r="RAU116" s="1153"/>
      <c r="RAV116" s="1153"/>
      <c r="RAW116" s="1153"/>
      <c r="RAX116" s="1153"/>
      <c r="RAY116" s="1153"/>
      <c r="RAZ116" s="1153"/>
      <c r="RBA116" s="1153"/>
      <c r="RBB116" s="1153"/>
      <c r="RBC116" s="1153"/>
      <c r="RBD116" s="1153"/>
      <c r="RBE116" s="1153"/>
      <c r="RBF116" s="1153"/>
      <c r="RBG116" s="1153"/>
      <c r="RBH116" s="1153"/>
      <c r="RBI116" s="1153"/>
      <c r="RBJ116" s="1153"/>
      <c r="RBK116" s="1153"/>
      <c r="RBL116" s="1153"/>
      <c r="RBM116" s="1153"/>
      <c r="RBN116" s="1153"/>
      <c r="RBO116" s="1153"/>
      <c r="RBP116" s="1153"/>
      <c r="RBQ116" s="1153"/>
      <c r="RBR116" s="1153"/>
      <c r="RBS116" s="1153"/>
      <c r="RBT116" s="1153"/>
      <c r="RBU116" s="1153"/>
      <c r="RBV116" s="1153"/>
      <c r="RBW116" s="1153"/>
      <c r="RBX116" s="1153"/>
      <c r="RBY116" s="1153"/>
      <c r="RBZ116" s="1153"/>
      <c r="RCA116" s="1153"/>
      <c r="RCB116" s="1153"/>
      <c r="RCC116" s="1153"/>
      <c r="RCD116" s="1153"/>
      <c r="RCE116" s="1153"/>
      <c r="RCF116" s="1153"/>
      <c r="RCG116" s="1153"/>
      <c r="RCH116" s="1153"/>
      <c r="RCI116" s="1153"/>
      <c r="RCJ116" s="1153"/>
      <c r="RCK116" s="1153"/>
      <c r="RCL116" s="1153"/>
      <c r="RCM116" s="1153"/>
      <c r="RCN116" s="1153"/>
      <c r="RCO116" s="1153"/>
      <c r="RCP116" s="1153"/>
      <c r="RCQ116" s="1153"/>
      <c r="RCR116" s="1153"/>
      <c r="RCS116" s="1153"/>
      <c r="RCT116" s="1153"/>
      <c r="RCU116" s="1153"/>
      <c r="RCV116" s="1153"/>
      <c r="RCW116" s="1153"/>
      <c r="RCX116" s="1153"/>
      <c r="RCY116" s="1153"/>
      <c r="RCZ116" s="1153"/>
      <c r="RDA116" s="1153"/>
      <c r="RDB116" s="1153"/>
      <c r="RDC116" s="1153"/>
      <c r="RDD116" s="1153"/>
      <c r="RDE116" s="1153"/>
      <c r="RDF116" s="1153"/>
      <c r="RDG116" s="1153"/>
      <c r="RDH116" s="1153"/>
      <c r="RDI116" s="1153"/>
      <c r="RDJ116" s="1153"/>
      <c r="RDK116" s="1153"/>
      <c r="RDL116" s="1153"/>
      <c r="RDM116" s="1153"/>
      <c r="RDN116" s="1153"/>
      <c r="RDO116" s="1153"/>
      <c r="RDP116" s="1153"/>
      <c r="RDQ116" s="1153"/>
      <c r="RDR116" s="1153"/>
      <c r="RDS116" s="1153"/>
      <c r="RDT116" s="1153"/>
      <c r="RDU116" s="1153"/>
      <c r="RDV116" s="1153"/>
      <c r="RDW116" s="1153"/>
      <c r="RDX116" s="1153"/>
      <c r="RDY116" s="1153"/>
      <c r="RDZ116" s="1153"/>
      <c r="REA116" s="1153"/>
      <c r="REB116" s="1153"/>
      <c r="REC116" s="1153"/>
      <c r="RED116" s="1153"/>
      <c r="REE116" s="1153"/>
      <c r="REF116" s="1153"/>
      <c r="REG116" s="1153"/>
      <c r="REH116" s="1153"/>
      <c r="REI116" s="1153"/>
      <c r="REJ116" s="1153"/>
      <c r="REK116" s="1153"/>
      <c r="REL116" s="1153"/>
      <c r="REM116" s="1153"/>
      <c r="REN116" s="1153"/>
      <c r="REO116" s="1153"/>
      <c r="REP116" s="1153"/>
      <c r="REQ116" s="1153"/>
      <c r="RER116" s="1153"/>
      <c r="RES116" s="1153"/>
      <c r="RET116" s="1153"/>
      <c r="REU116" s="1153"/>
      <c r="REV116" s="1153"/>
      <c r="REW116" s="1153"/>
      <c r="REX116" s="1153"/>
      <c r="REY116" s="1153"/>
      <c r="REZ116" s="1153"/>
      <c r="RFA116" s="1153"/>
      <c r="RFB116" s="1153"/>
      <c r="RFC116" s="1153"/>
      <c r="RFD116" s="1153"/>
      <c r="RFE116" s="1153"/>
      <c r="RFF116" s="1153"/>
      <c r="RFG116" s="1153"/>
      <c r="RFH116" s="1153"/>
      <c r="RFI116" s="1153"/>
      <c r="RFJ116" s="1153"/>
      <c r="RFK116" s="1153"/>
      <c r="RFL116" s="1153"/>
      <c r="RFM116" s="1153"/>
      <c r="RFN116" s="1153"/>
      <c r="RFO116" s="1153"/>
      <c r="RFP116" s="1153"/>
      <c r="RFQ116" s="1153"/>
      <c r="RFR116" s="1153"/>
      <c r="RFS116" s="1153"/>
      <c r="RFT116" s="1153"/>
      <c r="RFU116" s="1153"/>
      <c r="RFV116" s="1153"/>
      <c r="RFW116" s="1153"/>
      <c r="RFX116" s="1153"/>
      <c r="RFY116" s="1153"/>
      <c r="RFZ116" s="1153"/>
      <c r="RGA116" s="1153"/>
      <c r="RGB116" s="1153"/>
      <c r="RGC116" s="1153"/>
      <c r="RGD116" s="1153"/>
      <c r="RGE116" s="1153"/>
      <c r="RGF116" s="1153"/>
      <c r="RGG116" s="1153"/>
      <c r="RGH116" s="1153"/>
      <c r="RGI116" s="1153"/>
      <c r="RGJ116" s="1153"/>
      <c r="RGK116" s="1153"/>
      <c r="RGL116" s="1153"/>
      <c r="RGM116" s="1153"/>
      <c r="RGN116" s="1153"/>
      <c r="RGO116" s="1153"/>
      <c r="RGP116" s="1153"/>
      <c r="RGQ116" s="1153"/>
      <c r="RGR116" s="1153"/>
      <c r="RGS116" s="1153"/>
      <c r="RGT116" s="1153"/>
      <c r="RGU116" s="1153"/>
      <c r="RGV116" s="1153"/>
      <c r="RGW116" s="1153"/>
      <c r="RGX116" s="1153"/>
      <c r="RGY116" s="1153"/>
      <c r="RGZ116" s="1153"/>
      <c r="RHA116" s="1153"/>
      <c r="RHB116" s="1153"/>
      <c r="RHC116" s="1153"/>
      <c r="RHD116" s="1153"/>
      <c r="RHE116" s="1153"/>
      <c r="RHF116" s="1153"/>
      <c r="RHG116" s="1153"/>
      <c r="RHH116" s="1153"/>
      <c r="RHI116" s="1153"/>
      <c r="RHJ116" s="1153"/>
      <c r="RHK116" s="1153"/>
      <c r="RHL116" s="1153"/>
      <c r="RHM116" s="1153"/>
      <c r="RHN116" s="1153"/>
      <c r="RHO116" s="1153"/>
      <c r="RHP116" s="1153"/>
      <c r="RHQ116" s="1153"/>
      <c r="RHR116" s="1153"/>
      <c r="RHS116" s="1153"/>
      <c r="RHT116" s="1153"/>
      <c r="RHU116" s="1153"/>
      <c r="RHV116" s="1153"/>
      <c r="RHW116" s="1153"/>
      <c r="RHX116" s="1153"/>
      <c r="RHY116" s="1153"/>
      <c r="RHZ116" s="1153"/>
      <c r="RIA116" s="1153"/>
      <c r="RIB116" s="1153"/>
      <c r="RIC116" s="1153"/>
      <c r="RID116" s="1153"/>
      <c r="RIE116" s="1153"/>
      <c r="RIF116" s="1153"/>
      <c r="RIG116" s="1153"/>
      <c r="RIH116" s="1153"/>
      <c r="RII116" s="1153"/>
      <c r="RIJ116" s="1153"/>
      <c r="RIK116" s="1153"/>
      <c r="RIL116" s="1153"/>
      <c r="RIM116" s="1153"/>
      <c r="RIN116" s="1153"/>
      <c r="RIO116" s="1153"/>
      <c r="RIP116" s="1153"/>
      <c r="RIQ116" s="1153"/>
      <c r="RIR116" s="1153"/>
      <c r="RIS116" s="1153"/>
      <c r="RIT116" s="1153"/>
      <c r="RIU116" s="1153"/>
      <c r="RIV116" s="1153"/>
      <c r="RIW116" s="1153"/>
      <c r="RIX116" s="1153"/>
      <c r="RIY116" s="1153"/>
      <c r="RIZ116" s="1153"/>
      <c r="RJA116" s="1153"/>
      <c r="RJB116" s="1153"/>
      <c r="RJC116" s="1153"/>
      <c r="RJD116" s="1153"/>
      <c r="RJE116" s="1153"/>
      <c r="RJF116" s="1153"/>
      <c r="RJG116" s="1153"/>
      <c r="RJH116" s="1153"/>
      <c r="RJI116" s="1153"/>
      <c r="RJJ116" s="1153"/>
      <c r="RJK116" s="1153"/>
      <c r="RJL116" s="1153"/>
      <c r="RJM116" s="1153"/>
      <c r="RJN116" s="1153"/>
      <c r="RJO116" s="1153"/>
      <c r="RJP116" s="1153"/>
      <c r="RJQ116" s="1153"/>
      <c r="RJR116" s="1153"/>
      <c r="RJS116" s="1153"/>
      <c r="RJT116" s="1153"/>
      <c r="RJU116" s="1153"/>
      <c r="RJV116" s="1153"/>
      <c r="RJW116" s="1153"/>
      <c r="RJX116" s="1153"/>
      <c r="RJY116" s="1153"/>
      <c r="RJZ116" s="1153"/>
      <c r="RKA116" s="1153"/>
      <c r="RKB116" s="1153"/>
      <c r="RKC116" s="1153"/>
      <c r="RKD116" s="1153"/>
      <c r="RKE116" s="1153"/>
      <c r="RKF116" s="1153"/>
      <c r="RKG116" s="1153"/>
      <c r="RKH116" s="1153"/>
      <c r="RKI116" s="1153"/>
      <c r="RKJ116" s="1153"/>
      <c r="RKK116" s="1153"/>
      <c r="RKL116" s="1153"/>
      <c r="RKM116" s="1153"/>
      <c r="RKN116" s="1153"/>
      <c r="RKO116" s="1153"/>
      <c r="RKP116" s="1153"/>
      <c r="RKQ116" s="1153"/>
      <c r="RKR116" s="1153"/>
      <c r="RKS116" s="1153"/>
      <c r="RKT116" s="1153"/>
      <c r="RKU116" s="1153"/>
      <c r="RKV116" s="1153"/>
      <c r="RKW116" s="1153"/>
      <c r="RKX116" s="1153"/>
      <c r="RKY116" s="1153"/>
      <c r="RKZ116" s="1153"/>
      <c r="RLA116" s="1153"/>
      <c r="RLB116" s="1153"/>
      <c r="RLC116" s="1153"/>
      <c r="RLD116" s="1153"/>
      <c r="RLE116" s="1153"/>
      <c r="RLF116" s="1153"/>
      <c r="RLG116" s="1153"/>
      <c r="RLH116" s="1153"/>
      <c r="RLI116" s="1153"/>
      <c r="RLJ116" s="1153"/>
      <c r="RLK116" s="1153"/>
      <c r="RLL116" s="1153"/>
      <c r="RLM116" s="1153"/>
      <c r="RLN116" s="1153"/>
      <c r="RLO116" s="1153"/>
      <c r="RLP116" s="1153"/>
      <c r="RLQ116" s="1153"/>
      <c r="RLR116" s="1153"/>
      <c r="RLS116" s="1153"/>
      <c r="RLT116" s="1153"/>
      <c r="RLU116" s="1153"/>
      <c r="RLV116" s="1153"/>
      <c r="RLW116" s="1153"/>
      <c r="RLX116" s="1153"/>
      <c r="RLY116" s="1153"/>
      <c r="RLZ116" s="1153"/>
      <c r="RMA116" s="1153"/>
      <c r="RMB116" s="1153"/>
      <c r="RMC116" s="1153"/>
      <c r="RMD116" s="1153"/>
      <c r="RME116" s="1153"/>
      <c r="RMF116" s="1153"/>
      <c r="RMG116" s="1153"/>
      <c r="RMH116" s="1153"/>
      <c r="RMI116" s="1153"/>
      <c r="RMJ116" s="1153"/>
      <c r="RMK116" s="1153"/>
      <c r="RML116" s="1153"/>
      <c r="RMM116" s="1153"/>
      <c r="RMN116" s="1153"/>
      <c r="RMO116" s="1153"/>
      <c r="RMP116" s="1153"/>
      <c r="RMQ116" s="1153"/>
      <c r="RMR116" s="1153"/>
      <c r="RMS116" s="1153"/>
      <c r="RMT116" s="1153"/>
      <c r="RMU116" s="1153"/>
      <c r="RMV116" s="1153"/>
      <c r="RMW116" s="1153"/>
      <c r="RMX116" s="1153"/>
      <c r="RMY116" s="1153"/>
      <c r="RMZ116" s="1153"/>
      <c r="RNA116" s="1153"/>
      <c r="RNB116" s="1153"/>
      <c r="RNC116" s="1153"/>
      <c r="RND116" s="1153"/>
      <c r="RNE116" s="1153"/>
      <c r="RNF116" s="1153"/>
      <c r="RNG116" s="1153"/>
      <c r="RNH116" s="1153"/>
      <c r="RNI116" s="1153"/>
      <c r="RNJ116" s="1153"/>
      <c r="RNK116" s="1153"/>
      <c r="RNL116" s="1153"/>
      <c r="RNM116" s="1153"/>
      <c r="RNN116" s="1153"/>
      <c r="RNO116" s="1153"/>
      <c r="RNP116" s="1153"/>
      <c r="RNQ116" s="1153"/>
      <c r="RNR116" s="1153"/>
      <c r="RNS116" s="1153"/>
      <c r="RNT116" s="1153"/>
      <c r="RNU116" s="1153"/>
      <c r="RNV116" s="1153"/>
      <c r="RNW116" s="1153"/>
      <c r="RNX116" s="1153"/>
      <c r="RNY116" s="1153"/>
      <c r="RNZ116" s="1153"/>
      <c r="ROA116" s="1153"/>
      <c r="ROB116" s="1153"/>
      <c r="ROC116" s="1153"/>
      <c r="ROD116" s="1153"/>
      <c r="ROE116" s="1153"/>
      <c r="ROF116" s="1153"/>
      <c r="ROG116" s="1153"/>
      <c r="ROH116" s="1153"/>
      <c r="ROI116" s="1153"/>
      <c r="ROJ116" s="1153"/>
      <c r="ROK116" s="1153"/>
      <c r="ROL116" s="1153"/>
      <c r="ROM116" s="1153"/>
      <c r="RON116" s="1153"/>
      <c r="ROO116" s="1153"/>
      <c r="ROP116" s="1153"/>
      <c r="ROQ116" s="1153"/>
      <c r="ROR116" s="1153"/>
      <c r="ROS116" s="1153"/>
      <c r="ROT116" s="1153"/>
      <c r="ROU116" s="1153"/>
      <c r="ROV116" s="1153"/>
      <c r="ROW116" s="1153"/>
      <c r="ROX116" s="1153"/>
      <c r="ROY116" s="1153"/>
      <c r="ROZ116" s="1153"/>
      <c r="RPA116" s="1153"/>
      <c r="RPB116" s="1153"/>
      <c r="RPC116" s="1153"/>
      <c r="RPD116" s="1153"/>
      <c r="RPE116" s="1153"/>
      <c r="RPF116" s="1153"/>
      <c r="RPG116" s="1153"/>
      <c r="RPH116" s="1153"/>
      <c r="RPI116" s="1153"/>
      <c r="RPJ116" s="1153"/>
      <c r="RPK116" s="1153"/>
      <c r="RPL116" s="1153"/>
      <c r="RPM116" s="1153"/>
      <c r="RPN116" s="1153"/>
      <c r="RPO116" s="1153"/>
      <c r="RPP116" s="1153"/>
      <c r="RPQ116" s="1153"/>
      <c r="RPR116" s="1153"/>
      <c r="RPS116" s="1153"/>
      <c r="RPT116" s="1153"/>
      <c r="RPU116" s="1153"/>
      <c r="RPV116" s="1153"/>
      <c r="RPW116" s="1153"/>
      <c r="RPX116" s="1153"/>
      <c r="RPY116" s="1153"/>
      <c r="RPZ116" s="1153"/>
      <c r="RQA116" s="1153"/>
      <c r="RQB116" s="1153"/>
      <c r="RQC116" s="1153"/>
      <c r="RQD116" s="1153"/>
      <c r="RQE116" s="1153"/>
      <c r="RQF116" s="1153"/>
      <c r="RQG116" s="1153"/>
      <c r="RQH116" s="1153"/>
      <c r="RQI116" s="1153"/>
      <c r="RQJ116" s="1153"/>
      <c r="RQK116" s="1153"/>
      <c r="RQL116" s="1153"/>
      <c r="RQM116" s="1153"/>
      <c r="RQN116" s="1153"/>
      <c r="RQO116" s="1153"/>
      <c r="RQP116" s="1153"/>
      <c r="RQQ116" s="1153"/>
      <c r="RQR116" s="1153"/>
      <c r="RQS116" s="1153"/>
      <c r="RQT116" s="1153"/>
      <c r="RQU116" s="1153"/>
      <c r="RQV116" s="1153"/>
      <c r="RQW116" s="1153"/>
      <c r="RQX116" s="1153"/>
      <c r="RQY116" s="1153"/>
      <c r="RQZ116" s="1153"/>
      <c r="RRA116" s="1153"/>
      <c r="RRB116" s="1153"/>
      <c r="RRC116" s="1153"/>
      <c r="RRD116" s="1153"/>
      <c r="RRE116" s="1153"/>
      <c r="RRF116" s="1153"/>
      <c r="RRG116" s="1153"/>
      <c r="RRH116" s="1153"/>
      <c r="RRI116" s="1153"/>
      <c r="RRJ116" s="1153"/>
      <c r="RRK116" s="1153"/>
      <c r="RRL116" s="1153"/>
      <c r="RRM116" s="1153"/>
      <c r="RRN116" s="1153"/>
      <c r="RRO116" s="1153"/>
      <c r="RRP116" s="1153"/>
      <c r="RRQ116" s="1153"/>
      <c r="RRR116" s="1153"/>
      <c r="RRS116" s="1153"/>
      <c r="RRT116" s="1153"/>
      <c r="RRU116" s="1153"/>
      <c r="RRV116" s="1153"/>
      <c r="RRW116" s="1153"/>
      <c r="RRX116" s="1153"/>
      <c r="RRY116" s="1153"/>
      <c r="RRZ116" s="1153"/>
      <c r="RSA116" s="1153"/>
      <c r="RSB116" s="1153"/>
      <c r="RSC116" s="1153"/>
      <c r="RSD116" s="1153"/>
      <c r="RSE116" s="1153"/>
      <c r="RSF116" s="1153"/>
      <c r="RSG116" s="1153"/>
      <c r="RSH116" s="1153"/>
      <c r="RSI116" s="1153"/>
      <c r="RSJ116" s="1153"/>
      <c r="RSK116" s="1153"/>
      <c r="RSL116" s="1153"/>
      <c r="RSM116" s="1153"/>
      <c r="RSN116" s="1153"/>
      <c r="RSO116" s="1153"/>
      <c r="RSP116" s="1153"/>
      <c r="RSQ116" s="1153"/>
      <c r="RSR116" s="1153"/>
      <c r="RSS116" s="1153"/>
      <c r="RST116" s="1153"/>
      <c r="RSU116" s="1153"/>
      <c r="RSV116" s="1153"/>
      <c r="RSW116" s="1153"/>
      <c r="RSX116" s="1153"/>
      <c r="RSY116" s="1153"/>
      <c r="RSZ116" s="1153"/>
      <c r="RTA116" s="1153"/>
      <c r="RTB116" s="1153"/>
      <c r="RTC116" s="1153"/>
      <c r="RTD116" s="1153"/>
      <c r="RTE116" s="1153"/>
      <c r="RTF116" s="1153"/>
      <c r="RTG116" s="1153"/>
      <c r="RTH116" s="1153"/>
      <c r="RTI116" s="1153"/>
      <c r="RTJ116" s="1153"/>
      <c r="RTK116" s="1153"/>
      <c r="RTL116" s="1153"/>
      <c r="RTM116" s="1153"/>
      <c r="RTN116" s="1153"/>
      <c r="RTO116" s="1153"/>
      <c r="RTP116" s="1153"/>
      <c r="RTQ116" s="1153"/>
      <c r="RTR116" s="1153"/>
      <c r="RTS116" s="1153"/>
      <c r="RTT116" s="1153"/>
      <c r="RTU116" s="1153"/>
      <c r="RTV116" s="1153"/>
      <c r="RTW116" s="1153"/>
      <c r="RTX116" s="1153"/>
      <c r="RTY116" s="1153"/>
      <c r="RTZ116" s="1153"/>
      <c r="RUA116" s="1153"/>
      <c r="RUB116" s="1153"/>
      <c r="RUC116" s="1153"/>
      <c r="RUD116" s="1153"/>
      <c r="RUE116" s="1153"/>
      <c r="RUF116" s="1153"/>
      <c r="RUG116" s="1153"/>
      <c r="RUH116" s="1153"/>
      <c r="RUI116" s="1153"/>
      <c r="RUJ116" s="1153"/>
      <c r="RUK116" s="1153"/>
      <c r="RUL116" s="1153"/>
      <c r="RUM116" s="1153"/>
      <c r="RUN116" s="1153"/>
      <c r="RUO116" s="1153"/>
      <c r="RUP116" s="1153"/>
      <c r="RUQ116" s="1153"/>
      <c r="RUR116" s="1153"/>
      <c r="RUS116" s="1153"/>
      <c r="RUT116" s="1153"/>
      <c r="RUU116" s="1153"/>
      <c r="RUV116" s="1153"/>
      <c r="RUW116" s="1153"/>
      <c r="RUX116" s="1153"/>
      <c r="RUY116" s="1153"/>
      <c r="RUZ116" s="1153"/>
      <c r="RVA116" s="1153"/>
      <c r="RVB116" s="1153"/>
      <c r="RVC116" s="1153"/>
      <c r="RVD116" s="1153"/>
      <c r="RVE116" s="1153"/>
      <c r="RVF116" s="1153"/>
      <c r="RVG116" s="1153"/>
      <c r="RVH116" s="1153"/>
      <c r="RVI116" s="1153"/>
      <c r="RVJ116" s="1153"/>
      <c r="RVK116" s="1153"/>
      <c r="RVL116" s="1153"/>
      <c r="RVM116" s="1153"/>
      <c r="RVN116" s="1153"/>
      <c r="RVO116" s="1153"/>
      <c r="RVP116" s="1153"/>
      <c r="RVQ116" s="1153"/>
      <c r="RVR116" s="1153"/>
      <c r="RVS116" s="1153"/>
      <c r="RVT116" s="1153"/>
      <c r="RVU116" s="1153"/>
      <c r="RVV116" s="1153"/>
      <c r="RVW116" s="1153"/>
      <c r="RVX116" s="1153"/>
      <c r="RVY116" s="1153"/>
      <c r="RVZ116" s="1153"/>
      <c r="RWA116" s="1153"/>
      <c r="RWB116" s="1153"/>
      <c r="RWC116" s="1153"/>
      <c r="RWD116" s="1153"/>
      <c r="RWE116" s="1153"/>
      <c r="RWF116" s="1153"/>
      <c r="RWG116" s="1153"/>
      <c r="RWH116" s="1153"/>
      <c r="RWI116" s="1153"/>
      <c r="RWJ116" s="1153"/>
      <c r="RWK116" s="1153"/>
      <c r="RWL116" s="1153"/>
      <c r="RWM116" s="1153"/>
      <c r="RWN116" s="1153"/>
      <c r="RWO116" s="1153"/>
      <c r="RWP116" s="1153"/>
      <c r="RWQ116" s="1153"/>
      <c r="RWR116" s="1153"/>
      <c r="RWS116" s="1153"/>
      <c r="RWT116" s="1153"/>
      <c r="RWU116" s="1153"/>
      <c r="RWV116" s="1153"/>
      <c r="RWW116" s="1153"/>
      <c r="RWX116" s="1153"/>
      <c r="RWY116" s="1153"/>
      <c r="RWZ116" s="1153"/>
      <c r="RXA116" s="1153"/>
      <c r="RXB116" s="1153"/>
      <c r="RXC116" s="1153"/>
      <c r="RXD116" s="1153"/>
      <c r="RXE116" s="1153"/>
      <c r="RXF116" s="1153"/>
      <c r="RXG116" s="1153"/>
      <c r="RXH116" s="1153"/>
      <c r="RXI116" s="1153"/>
      <c r="RXJ116" s="1153"/>
      <c r="RXK116" s="1153"/>
      <c r="RXL116" s="1153"/>
      <c r="RXM116" s="1153"/>
      <c r="RXN116" s="1153"/>
      <c r="RXO116" s="1153"/>
      <c r="RXP116" s="1153"/>
      <c r="RXQ116" s="1153"/>
      <c r="RXR116" s="1153"/>
      <c r="RXS116" s="1153"/>
      <c r="RXT116" s="1153"/>
      <c r="RXU116" s="1153"/>
      <c r="RXV116" s="1153"/>
      <c r="RXW116" s="1153"/>
      <c r="RXX116" s="1153"/>
      <c r="RXY116" s="1153"/>
      <c r="RXZ116" s="1153"/>
      <c r="RYA116" s="1153"/>
      <c r="RYB116" s="1153"/>
      <c r="RYC116" s="1153"/>
      <c r="RYD116" s="1153"/>
      <c r="RYE116" s="1153"/>
      <c r="RYF116" s="1153"/>
      <c r="RYG116" s="1153"/>
      <c r="RYH116" s="1153"/>
      <c r="RYI116" s="1153"/>
      <c r="RYJ116" s="1153"/>
      <c r="RYK116" s="1153"/>
      <c r="RYL116" s="1153"/>
      <c r="RYM116" s="1153"/>
      <c r="RYN116" s="1153"/>
      <c r="RYO116" s="1153"/>
      <c r="RYP116" s="1153"/>
      <c r="RYQ116" s="1153"/>
      <c r="RYR116" s="1153"/>
      <c r="RYS116" s="1153"/>
      <c r="RYT116" s="1153"/>
      <c r="RYU116" s="1153"/>
      <c r="RYV116" s="1153"/>
      <c r="RYW116" s="1153"/>
      <c r="RYX116" s="1153"/>
      <c r="RYY116" s="1153"/>
      <c r="RYZ116" s="1153"/>
      <c r="RZA116" s="1153"/>
      <c r="RZB116" s="1153"/>
      <c r="RZC116" s="1153"/>
      <c r="RZD116" s="1153"/>
      <c r="RZE116" s="1153"/>
      <c r="RZF116" s="1153"/>
      <c r="RZG116" s="1153"/>
      <c r="RZH116" s="1153"/>
      <c r="RZI116" s="1153"/>
      <c r="RZJ116" s="1153"/>
      <c r="RZK116" s="1153"/>
      <c r="RZL116" s="1153"/>
      <c r="RZM116" s="1153"/>
      <c r="RZN116" s="1153"/>
      <c r="RZO116" s="1153"/>
      <c r="RZP116" s="1153"/>
      <c r="RZQ116" s="1153"/>
      <c r="RZR116" s="1153"/>
      <c r="RZS116" s="1153"/>
      <c r="RZT116" s="1153"/>
      <c r="RZU116" s="1153"/>
      <c r="RZV116" s="1153"/>
      <c r="RZW116" s="1153"/>
      <c r="RZX116" s="1153"/>
      <c r="RZY116" s="1153"/>
      <c r="RZZ116" s="1153"/>
      <c r="SAA116" s="1153"/>
      <c r="SAB116" s="1153"/>
      <c r="SAC116" s="1153"/>
      <c r="SAD116" s="1153"/>
      <c r="SAE116" s="1153"/>
      <c r="SAF116" s="1153"/>
      <c r="SAG116" s="1153"/>
      <c r="SAH116" s="1153"/>
      <c r="SAI116" s="1153"/>
      <c r="SAJ116" s="1153"/>
      <c r="SAK116" s="1153"/>
      <c r="SAL116" s="1153"/>
      <c r="SAM116" s="1153"/>
      <c r="SAN116" s="1153"/>
      <c r="SAO116" s="1153"/>
      <c r="SAP116" s="1153"/>
      <c r="SAQ116" s="1153"/>
      <c r="SAR116" s="1153"/>
      <c r="SAS116" s="1153"/>
      <c r="SAT116" s="1153"/>
      <c r="SAU116" s="1153"/>
      <c r="SAV116" s="1153"/>
      <c r="SAW116" s="1153"/>
      <c r="SAX116" s="1153"/>
      <c r="SAY116" s="1153"/>
      <c r="SAZ116" s="1153"/>
      <c r="SBA116" s="1153"/>
      <c r="SBB116" s="1153"/>
      <c r="SBC116" s="1153"/>
      <c r="SBD116" s="1153"/>
      <c r="SBE116" s="1153"/>
      <c r="SBF116" s="1153"/>
      <c r="SBG116" s="1153"/>
      <c r="SBH116" s="1153"/>
      <c r="SBI116" s="1153"/>
      <c r="SBJ116" s="1153"/>
      <c r="SBK116" s="1153"/>
      <c r="SBL116" s="1153"/>
      <c r="SBM116" s="1153"/>
      <c r="SBN116" s="1153"/>
      <c r="SBO116" s="1153"/>
      <c r="SBP116" s="1153"/>
      <c r="SBQ116" s="1153"/>
      <c r="SBR116" s="1153"/>
      <c r="SBS116" s="1153"/>
      <c r="SBT116" s="1153"/>
      <c r="SBU116" s="1153"/>
      <c r="SBV116" s="1153"/>
      <c r="SBW116" s="1153"/>
      <c r="SBX116" s="1153"/>
      <c r="SBY116" s="1153"/>
      <c r="SBZ116" s="1153"/>
      <c r="SCA116" s="1153"/>
      <c r="SCB116" s="1153"/>
      <c r="SCC116" s="1153"/>
      <c r="SCD116" s="1153"/>
      <c r="SCE116" s="1153"/>
      <c r="SCF116" s="1153"/>
      <c r="SCG116" s="1153"/>
      <c r="SCH116" s="1153"/>
      <c r="SCI116" s="1153"/>
      <c r="SCJ116" s="1153"/>
      <c r="SCK116" s="1153"/>
      <c r="SCL116" s="1153"/>
      <c r="SCM116" s="1153"/>
      <c r="SCN116" s="1153"/>
      <c r="SCO116" s="1153"/>
      <c r="SCP116" s="1153"/>
      <c r="SCQ116" s="1153"/>
      <c r="SCR116" s="1153"/>
      <c r="SCS116" s="1153"/>
      <c r="SCT116" s="1153"/>
      <c r="SCU116" s="1153"/>
      <c r="SCV116" s="1153"/>
      <c r="SCW116" s="1153"/>
      <c r="SCX116" s="1153"/>
      <c r="SCY116" s="1153"/>
      <c r="SCZ116" s="1153"/>
      <c r="SDA116" s="1153"/>
      <c r="SDB116" s="1153"/>
      <c r="SDC116" s="1153"/>
      <c r="SDD116" s="1153"/>
      <c r="SDE116" s="1153"/>
      <c r="SDF116" s="1153"/>
      <c r="SDG116" s="1153"/>
      <c r="SDH116" s="1153"/>
      <c r="SDI116" s="1153"/>
      <c r="SDJ116" s="1153"/>
      <c r="SDK116" s="1153"/>
      <c r="SDL116" s="1153"/>
      <c r="SDM116" s="1153"/>
      <c r="SDN116" s="1153"/>
      <c r="SDO116" s="1153"/>
      <c r="SDP116" s="1153"/>
      <c r="SDQ116" s="1153"/>
      <c r="SDR116" s="1153"/>
      <c r="SDS116" s="1153"/>
      <c r="SDT116" s="1153"/>
      <c r="SDU116" s="1153"/>
      <c r="SDV116" s="1153"/>
      <c r="SDW116" s="1153"/>
      <c r="SDX116" s="1153"/>
      <c r="SDY116" s="1153"/>
      <c r="SDZ116" s="1153"/>
      <c r="SEA116" s="1153"/>
      <c r="SEB116" s="1153"/>
      <c r="SEC116" s="1153"/>
      <c r="SED116" s="1153"/>
      <c r="SEE116" s="1153"/>
      <c r="SEF116" s="1153"/>
      <c r="SEG116" s="1153"/>
      <c r="SEH116" s="1153"/>
      <c r="SEI116" s="1153"/>
      <c r="SEJ116" s="1153"/>
      <c r="SEK116" s="1153"/>
      <c r="SEL116" s="1153"/>
      <c r="SEM116" s="1153"/>
      <c r="SEN116" s="1153"/>
      <c r="SEO116" s="1153"/>
      <c r="SEP116" s="1153"/>
      <c r="SEQ116" s="1153"/>
      <c r="SER116" s="1153"/>
      <c r="SES116" s="1153"/>
      <c r="SET116" s="1153"/>
      <c r="SEU116" s="1153"/>
      <c r="SEV116" s="1153"/>
      <c r="SEW116" s="1153"/>
      <c r="SEX116" s="1153"/>
      <c r="SEY116" s="1153"/>
      <c r="SEZ116" s="1153"/>
      <c r="SFA116" s="1153"/>
      <c r="SFB116" s="1153"/>
      <c r="SFC116" s="1153"/>
      <c r="SFD116" s="1153"/>
      <c r="SFE116" s="1153"/>
      <c r="SFF116" s="1153"/>
      <c r="SFG116" s="1153"/>
      <c r="SFH116" s="1153"/>
      <c r="SFI116" s="1153"/>
      <c r="SFJ116" s="1153"/>
      <c r="SFK116" s="1153"/>
      <c r="SFL116" s="1153"/>
      <c r="SFM116" s="1153"/>
      <c r="SFN116" s="1153"/>
      <c r="SFO116" s="1153"/>
      <c r="SFP116" s="1153"/>
      <c r="SFQ116" s="1153"/>
      <c r="SFR116" s="1153"/>
      <c r="SFS116" s="1153"/>
      <c r="SFT116" s="1153"/>
      <c r="SFU116" s="1153"/>
      <c r="SFV116" s="1153"/>
      <c r="SFW116" s="1153"/>
      <c r="SFX116" s="1153"/>
      <c r="SFY116" s="1153"/>
      <c r="SFZ116" s="1153"/>
      <c r="SGA116" s="1153"/>
      <c r="SGB116" s="1153"/>
      <c r="SGC116" s="1153"/>
      <c r="SGD116" s="1153"/>
      <c r="SGE116" s="1153"/>
      <c r="SGF116" s="1153"/>
      <c r="SGG116" s="1153"/>
      <c r="SGH116" s="1153"/>
      <c r="SGI116" s="1153"/>
      <c r="SGJ116" s="1153"/>
      <c r="SGK116" s="1153"/>
      <c r="SGL116" s="1153"/>
      <c r="SGM116" s="1153"/>
      <c r="SGN116" s="1153"/>
      <c r="SGO116" s="1153"/>
      <c r="SGP116" s="1153"/>
      <c r="SGQ116" s="1153"/>
      <c r="SGR116" s="1153"/>
      <c r="SGS116" s="1153"/>
      <c r="SGT116" s="1153"/>
      <c r="SGU116" s="1153"/>
      <c r="SGV116" s="1153"/>
      <c r="SGW116" s="1153"/>
      <c r="SGX116" s="1153"/>
      <c r="SGY116" s="1153"/>
      <c r="SGZ116" s="1153"/>
      <c r="SHA116" s="1153"/>
      <c r="SHB116" s="1153"/>
      <c r="SHC116" s="1153"/>
      <c r="SHD116" s="1153"/>
      <c r="SHE116" s="1153"/>
      <c r="SHF116" s="1153"/>
      <c r="SHG116" s="1153"/>
      <c r="SHH116" s="1153"/>
      <c r="SHI116" s="1153"/>
      <c r="SHJ116" s="1153"/>
      <c r="SHK116" s="1153"/>
      <c r="SHL116" s="1153"/>
      <c r="SHM116" s="1153"/>
      <c r="SHN116" s="1153"/>
      <c r="SHO116" s="1153"/>
      <c r="SHP116" s="1153"/>
      <c r="SHQ116" s="1153"/>
      <c r="SHR116" s="1153"/>
      <c r="SHS116" s="1153"/>
      <c r="SHT116" s="1153"/>
      <c r="SHU116" s="1153"/>
      <c r="SHV116" s="1153"/>
      <c r="SHW116" s="1153"/>
      <c r="SHX116" s="1153"/>
      <c r="SHY116" s="1153"/>
      <c r="SHZ116" s="1153"/>
      <c r="SIA116" s="1153"/>
      <c r="SIB116" s="1153"/>
      <c r="SIC116" s="1153"/>
      <c r="SID116" s="1153"/>
      <c r="SIE116" s="1153"/>
      <c r="SIF116" s="1153"/>
      <c r="SIG116" s="1153"/>
      <c r="SIH116" s="1153"/>
      <c r="SII116" s="1153"/>
      <c r="SIJ116" s="1153"/>
      <c r="SIK116" s="1153"/>
      <c r="SIL116" s="1153"/>
      <c r="SIM116" s="1153"/>
      <c r="SIN116" s="1153"/>
      <c r="SIO116" s="1153"/>
      <c r="SIP116" s="1153"/>
      <c r="SIQ116" s="1153"/>
      <c r="SIR116" s="1153"/>
      <c r="SIS116" s="1153"/>
      <c r="SIT116" s="1153"/>
      <c r="SIU116" s="1153"/>
      <c r="SIV116" s="1153"/>
      <c r="SIW116" s="1153"/>
      <c r="SIX116" s="1153"/>
      <c r="SIY116" s="1153"/>
      <c r="SIZ116" s="1153"/>
      <c r="SJA116" s="1153"/>
      <c r="SJB116" s="1153"/>
      <c r="SJC116" s="1153"/>
      <c r="SJD116" s="1153"/>
      <c r="SJE116" s="1153"/>
      <c r="SJF116" s="1153"/>
      <c r="SJG116" s="1153"/>
      <c r="SJH116" s="1153"/>
      <c r="SJI116" s="1153"/>
      <c r="SJJ116" s="1153"/>
      <c r="SJK116" s="1153"/>
      <c r="SJL116" s="1153"/>
      <c r="SJM116" s="1153"/>
      <c r="SJN116" s="1153"/>
      <c r="SJO116" s="1153"/>
      <c r="SJP116" s="1153"/>
      <c r="SJQ116" s="1153"/>
      <c r="SJR116" s="1153"/>
      <c r="SJS116" s="1153"/>
      <c r="SJT116" s="1153"/>
      <c r="SJU116" s="1153"/>
      <c r="SJV116" s="1153"/>
      <c r="SJW116" s="1153"/>
      <c r="SJX116" s="1153"/>
      <c r="SJY116" s="1153"/>
      <c r="SJZ116" s="1153"/>
      <c r="SKA116" s="1153"/>
      <c r="SKB116" s="1153"/>
      <c r="SKC116" s="1153"/>
      <c r="SKD116" s="1153"/>
      <c r="SKE116" s="1153"/>
      <c r="SKF116" s="1153"/>
      <c r="SKG116" s="1153"/>
      <c r="SKH116" s="1153"/>
      <c r="SKI116" s="1153"/>
      <c r="SKJ116" s="1153"/>
      <c r="SKK116" s="1153"/>
      <c r="SKL116" s="1153"/>
      <c r="SKM116" s="1153"/>
      <c r="SKN116" s="1153"/>
      <c r="SKO116" s="1153"/>
      <c r="SKP116" s="1153"/>
      <c r="SKQ116" s="1153"/>
      <c r="SKR116" s="1153"/>
      <c r="SKS116" s="1153"/>
      <c r="SKT116" s="1153"/>
      <c r="SKU116" s="1153"/>
      <c r="SKV116" s="1153"/>
      <c r="SKW116" s="1153"/>
      <c r="SKX116" s="1153"/>
      <c r="SKY116" s="1153"/>
      <c r="SKZ116" s="1153"/>
      <c r="SLA116" s="1153"/>
      <c r="SLB116" s="1153"/>
      <c r="SLC116" s="1153"/>
      <c r="SLD116" s="1153"/>
      <c r="SLE116" s="1153"/>
      <c r="SLF116" s="1153"/>
      <c r="SLG116" s="1153"/>
      <c r="SLH116" s="1153"/>
      <c r="SLI116" s="1153"/>
      <c r="SLJ116" s="1153"/>
      <c r="SLK116" s="1153"/>
      <c r="SLL116" s="1153"/>
      <c r="SLM116" s="1153"/>
      <c r="SLN116" s="1153"/>
      <c r="SLO116" s="1153"/>
      <c r="SLP116" s="1153"/>
      <c r="SLQ116" s="1153"/>
      <c r="SLR116" s="1153"/>
      <c r="SLS116" s="1153"/>
      <c r="SLT116" s="1153"/>
      <c r="SLU116" s="1153"/>
      <c r="SLV116" s="1153"/>
      <c r="SLW116" s="1153"/>
      <c r="SLX116" s="1153"/>
      <c r="SLY116" s="1153"/>
      <c r="SLZ116" s="1153"/>
      <c r="SMA116" s="1153"/>
      <c r="SMB116" s="1153"/>
      <c r="SMC116" s="1153"/>
      <c r="SMD116" s="1153"/>
      <c r="SME116" s="1153"/>
      <c r="SMF116" s="1153"/>
      <c r="SMG116" s="1153"/>
      <c r="SMH116" s="1153"/>
      <c r="SMI116" s="1153"/>
      <c r="SMJ116" s="1153"/>
      <c r="SMK116" s="1153"/>
      <c r="SML116" s="1153"/>
      <c r="SMM116" s="1153"/>
      <c r="SMN116" s="1153"/>
      <c r="SMO116" s="1153"/>
      <c r="SMP116" s="1153"/>
      <c r="SMQ116" s="1153"/>
      <c r="SMR116" s="1153"/>
      <c r="SMS116" s="1153"/>
      <c r="SMT116" s="1153"/>
      <c r="SMU116" s="1153"/>
      <c r="SMV116" s="1153"/>
      <c r="SMW116" s="1153"/>
      <c r="SMX116" s="1153"/>
      <c r="SMY116" s="1153"/>
      <c r="SMZ116" s="1153"/>
      <c r="SNA116" s="1153"/>
      <c r="SNB116" s="1153"/>
      <c r="SNC116" s="1153"/>
      <c r="SND116" s="1153"/>
      <c r="SNE116" s="1153"/>
      <c r="SNF116" s="1153"/>
      <c r="SNG116" s="1153"/>
      <c r="SNH116" s="1153"/>
      <c r="SNI116" s="1153"/>
      <c r="SNJ116" s="1153"/>
      <c r="SNK116" s="1153"/>
      <c r="SNL116" s="1153"/>
      <c r="SNM116" s="1153"/>
      <c r="SNN116" s="1153"/>
      <c r="SNO116" s="1153"/>
      <c r="SNP116" s="1153"/>
      <c r="SNQ116" s="1153"/>
      <c r="SNR116" s="1153"/>
      <c r="SNS116" s="1153"/>
      <c r="SNT116" s="1153"/>
      <c r="SNU116" s="1153"/>
      <c r="SNV116" s="1153"/>
      <c r="SNW116" s="1153"/>
      <c r="SNX116" s="1153"/>
      <c r="SNY116" s="1153"/>
      <c r="SNZ116" s="1153"/>
      <c r="SOA116" s="1153"/>
      <c r="SOB116" s="1153"/>
      <c r="SOC116" s="1153"/>
      <c r="SOD116" s="1153"/>
      <c r="SOE116" s="1153"/>
      <c r="SOF116" s="1153"/>
      <c r="SOG116" s="1153"/>
      <c r="SOH116" s="1153"/>
      <c r="SOI116" s="1153"/>
      <c r="SOJ116" s="1153"/>
      <c r="SOK116" s="1153"/>
      <c r="SOL116" s="1153"/>
      <c r="SOM116" s="1153"/>
      <c r="SON116" s="1153"/>
      <c r="SOO116" s="1153"/>
      <c r="SOP116" s="1153"/>
      <c r="SOQ116" s="1153"/>
      <c r="SOR116" s="1153"/>
      <c r="SOS116" s="1153"/>
      <c r="SOT116" s="1153"/>
      <c r="SOU116" s="1153"/>
      <c r="SOV116" s="1153"/>
      <c r="SOW116" s="1153"/>
      <c r="SOX116" s="1153"/>
      <c r="SOY116" s="1153"/>
      <c r="SOZ116" s="1153"/>
      <c r="SPA116" s="1153"/>
      <c r="SPB116" s="1153"/>
      <c r="SPC116" s="1153"/>
      <c r="SPD116" s="1153"/>
      <c r="SPE116" s="1153"/>
      <c r="SPF116" s="1153"/>
      <c r="SPG116" s="1153"/>
      <c r="SPH116" s="1153"/>
      <c r="SPI116" s="1153"/>
      <c r="SPJ116" s="1153"/>
      <c r="SPK116" s="1153"/>
      <c r="SPL116" s="1153"/>
      <c r="SPM116" s="1153"/>
      <c r="SPN116" s="1153"/>
      <c r="SPO116" s="1153"/>
      <c r="SPP116" s="1153"/>
      <c r="SPQ116" s="1153"/>
      <c r="SPR116" s="1153"/>
      <c r="SPS116" s="1153"/>
      <c r="SPT116" s="1153"/>
      <c r="SPU116" s="1153"/>
      <c r="SPV116" s="1153"/>
      <c r="SPW116" s="1153"/>
      <c r="SPX116" s="1153"/>
      <c r="SPY116" s="1153"/>
      <c r="SPZ116" s="1153"/>
      <c r="SQA116" s="1153"/>
      <c r="SQB116" s="1153"/>
      <c r="SQC116" s="1153"/>
      <c r="SQD116" s="1153"/>
      <c r="SQE116" s="1153"/>
      <c r="SQF116" s="1153"/>
      <c r="SQG116" s="1153"/>
      <c r="SQH116" s="1153"/>
      <c r="SQI116" s="1153"/>
      <c r="SQJ116" s="1153"/>
      <c r="SQK116" s="1153"/>
      <c r="SQL116" s="1153"/>
      <c r="SQM116" s="1153"/>
      <c r="SQN116" s="1153"/>
      <c r="SQO116" s="1153"/>
      <c r="SQP116" s="1153"/>
      <c r="SQQ116" s="1153"/>
      <c r="SQR116" s="1153"/>
      <c r="SQS116" s="1153"/>
      <c r="SQT116" s="1153"/>
      <c r="SQU116" s="1153"/>
      <c r="SQV116" s="1153"/>
      <c r="SQW116" s="1153"/>
      <c r="SQX116" s="1153"/>
      <c r="SQY116" s="1153"/>
      <c r="SQZ116" s="1153"/>
      <c r="SRA116" s="1153"/>
      <c r="SRB116" s="1153"/>
      <c r="SRC116" s="1153"/>
      <c r="SRD116" s="1153"/>
      <c r="SRE116" s="1153"/>
      <c r="SRF116" s="1153"/>
      <c r="SRG116" s="1153"/>
      <c r="SRH116" s="1153"/>
      <c r="SRI116" s="1153"/>
      <c r="SRJ116" s="1153"/>
      <c r="SRK116" s="1153"/>
      <c r="SRL116" s="1153"/>
      <c r="SRM116" s="1153"/>
      <c r="SRN116" s="1153"/>
      <c r="SRO116" s="1153"/>
      <c r="SRP116" s="1153"/>
      <c r="SRQ116" s="1153"/>
      <c r="SRR116" s="1153"/>
      <c r="SRS116" s="1153"/>
      <c r="SRT116" s="1153"/>
      <c r="SRU116" s="1153"/>
      <c r="SRV116" s="1153"/>
      <c r="SRW116" s="1153"/>
      <c r="SRX116" s="1153"/>
      <c r="SRY116" s="1153"/>
      <c r="SRZ116" s="1153"/>
      <c r="SSA116" s="1153"/>
      <c r="SSB116" s="1153"/>
      <c r="SSC116" s="1153"/>
      <c r="SSD116" s="1153"/>
      <c r="SSE116" s="1153"/>
      <c r="SSF116" s="1153"/>
      <c r="SSG116" s="1153"/>
      <c r="SSH116" s="1153"/>
      <c r="SSI116" s="1153"/>
      <c r="SSJ116" s="1153"/>
      <c r="SSK116" s="1153"/>
      <c r="SSL116" s="1153"/>
      <c r="SSM116" s="1153"/>
      <c r="SSN116" s="1153"/>
      <c r="SSO116" s="1153"/>
      <c r="SSP116" s="1153"/>
      <c r="SSQ116" s="1153"/>
      <c r="SSR116" s="1153"/>
      <c r="SSS116" s="1153"/>
      <c r="SST116" s="1153"/>
      <c r="SSU116" s="1153"/>
      <c r="SSV116" s="1153"/>
      <c r="SSW116" s="1153"/>
      <c r="SSX116" s="1153"/>
      <c r="SSY116" s="1153"/>
      <c r="SSZ116" s="1153"/>
      <c r="STA116" s="1153"/>
      <c r="STB116" s="1153"/>
      <c r="STC116" s="1153"/>
      <c r="STD116" s="1153"/>
      <c r="STE116" s="1153"/>
      <c r="STF116" s="1153"/>
      <c r="STG116" s="1153"/>
      <c r="STH116" s="1153"/>
      <c r="STI116" s="1153"/>
      <c r="STJ116" s="1153"/>
      <c r="STK116" s="1153"/>
      <c r="STL116" s="1153"/>
      <c r="STM116" s="1153"/>
      <c r="STN116" s="1153"/>
      <c r="STO116" s="1153"/>
      <c r="STP116" s="1153"/>
      <c r="STQ116" s="1153"/>
      <c r="STR116" s="1153"/>
      <c r="STS116" s="1153"/>
      <c r="STT116" s="1153"/>
      <c r="STU116" s="1153"/>
      <c r="STV116" s="1153"/>
      <c r="STW116" s="1153"/>
      <c r="STX116" s="1153"/>
      <c r="STY116" s="1153"/>
      <c r="STZ116" s="1153"/>
      <c r="SUA116" s="1153"/>
      <c r="SUB116" s="1153"/>
      <c r="SUC116" s="1153"/>
      <c r="SUD116" s="1153"/>
      <c r="SUE116" s="1153"/>
      <c r="SUF116" s="1153"/>
      <c r="SUG116" s="1153"/>
      <c r="SUH116" s="1153"/>
      <c r="SUI116" s="1153"/>
      <c r="SUJ116" s="1153"/>
      <c r="SUK116" s="1153"/>
      <c r="SUL116" s="1153"/>
      <c r="SUM116" s="1153"/>
      <c r="SUN116" s="1153"/>
      <c r="SUO116" s="1153"/>
      <c r="SUP116" s="1153"/>
      <c r="SUQ116" s="1153"/>
      <c r="SUR116" s="1153"/>
      <c r="SUS116" s="1153"/>
      <c r="SUT116" s="1153"/>
      <c r="SUU116" s="1153"/>
      <c r="SUV116" s="1153"/>
      <c r="SUW116" s="1153"/>
      <c r="SUX116" s="1153"/>
      <c r="SUY116" s="1153"/>
      <c r="SUZ116" s="1153"/>
      <c r="SVA116" s="1153"/>
      <c r="SVB116" s="1153"/>
      <c r="SVC116" s="1153"/>
      <c r="SVD116" s="1153"/>
      <c r="SVE116" s="1153"/>
      <c r="SVF116" s="1153"/>
      <c r="SVG116" s="1153"/>
      <c r="SVH116" s="1153"/>
      <c r="SVI116" s="1153"/>
      <c r="SVJ116" s="1153"/>
      <c r="SVK116" s="1153"/>
      <c r="SVL116" s="1153"/>
      <c r="SVM116" s="1153"/>
      <c r="SVN116" s="1153"/>
      <c r="SVO116" s="1153"/>
      <c r="SVP116" s="1153"/>
      <c r="SVQ116" s="1153"/>
      <c r="SVR116" s="1153"/>
      <c r="SVS116" s="1153"/>
      <c r="SVT116" s="1153"/>
      <c r="SVU116" s="1153"/>
      <c r="SVV116" s="1153"/>
      <c r="SVW116" s="1153"/>
      <c r="SVX116" s="1153"/>
      <c r="SVY116" s="1153"/>
      <c r="SVZ116" s="1153"/>
      <c r="SWA116" s="1153"/>
      <c r="SWB116" s="1153"/>
      <c r="SWC116" s="1153"/>
      <c r="SWD116" s="1153"/>
      <c r="SWE116" s="1153"/>
      <c r="SWF116" s="1153"/>
      <c r="SWG116" s="1153"/>
      <c r="SWH116" s="1153"/>
      <c r="SWI116" s="1153"/>
      <c r="SWJ116" s="1153"/>
      <c r="SWK116" s="1153"/>
      <c r="SWL116" s="1153"/>
      <c r="SWM116" s="1153"/>
      <c r="SWN116" s="1153"/>
      <c r="SWO116" s="1153"/>
      <c r="SWP116" s="1153"/>
      <c r="SWQ116" s="1153"/>
      <c r="SWR116" s="1153"/>
      <c r="SWS116" s="1153"/>
      <c r="SWT116" s="1153"/>
      <c r="SWU116" s="1153"/>
      <c r="SWV116" s="1153"/>
      <c r="SWW116" s="1153"/>
      <c r="SWX116" s="1153"/>
      <c r="SWY116" s="1153"/>
      <c r="SWZ116" s="1153"/>
      <c r="SXA116" s="1153"/>
      <c r="SXB116" s="1153"/>
      <c r="SXC116" s="1153"/>
      <c r="SXD116" s="1153"/>
      <c r="SXE116" s="1153"/>
      <c r="SXF116" s="1153"/>
      <c r="SXG116" s="1153"/>
      <c r="SXH116" s="1153"/>
      <c r="SXI116" s="1153"/>
      <c r="SXJ116" s="1153"/>
      <c r="SXK116" s="1153"/>
      <c r="SXL116" s="1153"/>
      <c r="SXM116" s="1153"/>
      <c r="SXN116" s="1153"/>
      <c r="SXO116" s="1153"/>
      <c r="SXP116" s="1153"/>
      <c r="SXQ116" s="1153"/>
      <c r="SXR116" s="1153"/>
      <c r="SXS116" s="1153"/>
      <c r="SXT116" s="1153"/>
      <c r="SXU116" s="1153"/>
      <c r="SXV116" s="1153"/>
      <c r="SXW116" s="1153"/>
      <c r="SXX116" s="1153"/>
      <c r="SXY116" s="1153"/>
      <c r="SXZ116" s="1153"/>
      <c r="SYA116" s="1153"/>
      <c r="SYB116" s="1153"/>
      <c r="SYC116" s="1153"/>
      <c r="SYD116" s="1153"/>
      <c r="SYE116" s="1153"/>
      <c r="SYF116" s="1153"/>
      <c r="SYG116" s="1153"/>
      <c r="SYH116" s="1153"/>
      <c r="SYI116" s="1153"/>
      <c r="SYJ116" s="1153"/>
      <c r="SYK116" s="1153"/>
      <c r="SYL116" s="1153"/>
      <c r="SYM116" s="1153"/>
      <c r="SYN116" s="1153"/>
      <c r="SYO116" s="1153"/>
      <c r="SYP116" s="1153"/>
      <c r="SYQ116" s="1153"/>
      <c r="SYR116" s="1153"/>
      <c r="SYS116" s="1153"/>
      <c r="SYT116" s="1153"/>
      <c r="SYU116" s="1153"/>
      <c r="SYV116" s="1153"/>
      <c r="SYW116" s="1153"/>
      <c r="SYX116" s="1153"/>
      <c r="SYY116" s="1153"/>
      <c r="SYZ116" s="1153"/>
      <c r="SZA116" s="1153"/>
      <c r="SZB116" s="1153"/>
      <c r="SZC116" s="1153"/>
      <c r="SZD116" s="1153"/>
      <c r="SZE116" s="1153"/>
      <c r="SZF116" s="1153"/>
      <c r="SZG116" s="1153"/>
      <c r="SZH116" s="1153"/>
      <c r="SZI116" s="1153"/>
      <c r="SZJ116" s="1153"/>
      <c r="SZK116" s="1153"/>
      <c r="SZL116" s="1153"/>
      <c r="SZM116" s="1153"/>
      <c r="SZN116" s="1153"/>
      <c r="SZO116" s="1153"/>
      <c r="SZP116" s="1153"/>
      <c r="SZQ116" s="1153"/>
      <c r="SZR116" s="1153"/>
      <c r="SZS116" s="1153"/>
      <c r="SZT116" s="1153"/>
      <c r="SZU116" s="1153"/>
      <c r="SZV116" s="1153"/>
      <c r="SZW116" s="1153"/>
      <c r="SZX116" s="1153"/>
      <c r="SZY116" s="1153"/>
      <c r="SZZ116" s="1153"/>
      <c r="TAA116" s="1153"/>
      <c r="TAB116" s="1153"/>
      <c r="TAC116" s="1153"/>
      <c r="TAD116" s="1153"/>
      <c r="TAE116" s="1153"/>
      <c r="TAF116" s="1153"/>
      <c r="TAG116" s="1153"/>
      <c r="TAH116" s="1153"/>
      <c r="TAI116" s="1153"/>
      <c r="TAJ116" s="1153"/>
      <c r="TAK116" s="1153"/>
      <c r="TAL116" s="1153"/>
      <c r="TAM116" s="1153"/>
      <c r="TAN116" s="1153"/>
      <c r="TAO116" s="1153"/>
      <c r="TAP116" s="1153"/>
      <c r="TAQ116" s="1153"/>
      <c r="TAR116" s="1153"/>
      <c r="TAS116" s="1153"/>
      <c r="TAT116" s="1153"/>
      <c r="TAU116" s="1153"/>
      <c r="TAV116" s="1153"/>
      <c r="TAW116" s="1153"/>
      <c r="TAX116" s="1153"/>
      <c r="TAY116" s="1153"/>
      <c r="TAZ116" s="1153"/>
      <c r="TBA116" s="1153"/>
      <c r="TBB116" s="1153"/>
      <c r="TBC116" s="1153"/>
      <c r="TBD116" s="1153"/>
      <c r="TBE116" s="1153"/>
      <c r="TBF116" s="1153"/>
      <c r="TBG116" s="1153"/>
      <c r="TBH116" s="1153"/>
      <c r="TBI116" s="1153"/>
      <c r="TBJ116" s="1153"/>
      <c r="TBK116" s="1153"/>
      <c r="TBL116" s="1153"/>
      <c r="TBM116" s="1153"/>
      <c r="TBN116" s="1153"/>
      <c r="TBO116" s="1153"/>
      <c r="TBP116" s="1153"/>
      <c r="TBQ116" s="1153"/>
      <c r="TBR116" s="1153"/>
      <c r="TBS116" s="1153"/>
      <c r="TBT116" s="1153"/>
      <c r="TBU116" s="1153"/>
      <c r="TBV116" s="1153"/>
      <c r="TBW116" s="1153"/>
      <c r="TBX116" s="1153"/>
      <c r="TBY116" s="1153"/>
      <c r="TBZ116" s="1153"/>
      <c r="TCA116" s="1153"/>
      <c r="TCB116" s="1153"/>
      <c r="TCC116" s="1153"/>
      <c r="TCD116" s="1153"/>
      <c r="TCE116" s="1153"/>
      <c r="TCF116" s="1153"/>
      <c r="TCG116" s="1153"/>
      <c r="TCH116" s="1153"/>
      <c r="TCI116" s="1153"/>
      <c r="TCJ116" s="1153"/>
      <c r="TCK116" s="1153"/>
      <c r="TCL116" s="1153"/>
      <c r="TCM116" s="1153"/>
      <c r="TCN116" s="1153"/>
      <c r="TCO116" s="1153"/>
      <c r="TCP116" s="1153"/>
      <c r="TCQ116" s="1153"/>
      <c r="TCR116" s="1153"/>
      <c r="TCS116" s="1153"/>
      <c r="TCT116" s="1153"/>
      <c r="TCU116" s="1153"/>
      <c r="TCV116" s="1153"/>
      <c r="TCW116" s="1153"/>
      <c r="TCX116" s="1153"/>
      <c r="TCY116" s="1153"/>
      <c r="TCZ116" s="1153"/>
      <c r="TDA116" s="1153"/>
      <c r="TDB116" s="1153"/>
      <c r="TDC116" s="1153"/>
      <c r="TDD116" s="1153"/>
      <c r="TDE116" s="1153"/>
      <c r="TDF116" s="1153"/>
      <c r="TDG116" s="1153"/>
      <c r="TDH116" s="1153"/>
      <c r="TDI116" s="1153"/>
      <c r="TDJ116" s="1153"/>
      <c r="TDK116" s="1153"/>
      <c r="TDL116" s="1153"/>
      <c r="TDM116" s="1153"/>
      <c r="TDN116" s="1153"/>
      <c r="TDO116" s="1153"/>
      <c r="TDP116" s="1153"/>
      <c r="TDQ116" s="1153"/>
      <c r="TDR116" s="1153"/>
      <c r="TDS116" s="1153"/>
      <c r="TDT116" s="1153"/>
      <c r="TDU116" s="1153"/>
      <c r="TDV116" s="1153"/>
      <c r="TDW116" s="1153"/>
      <c r="TDX116" s="1153"/>
      <c r="TDY116" s="1153"/>
      <c r="TDZ116" s="1153"/>
      <c r="TEA116" s="1153"/>
      <c r="TEB116" s="1153"/>
      <c r="TEC116" s="1153"/>
      <c r="TED116" s="1153"/>
      <c r="TEE116" s="1153"/>
      <c r="TEF116" s="1153"/>
      <c r="TEG116" s="1153"/>
      <c r="TEH116" s="1153"/>
      <c r="TEI116" s="1153"/>
      <c r="TEJ116" s="1153"/>
      <c r="TEK116" s="1153"/>
      <c r="TEL116" s="1153"/>
      <c r="TEM116" s="1153"/>
      <c r="TEN116" s="1153"/>
      <c r="TEO116" s="1153"/>
      <c r="TEP116" s="1153"/>
      <c r="TEQ116" s="1153"/>
      <c r="TER116" s="1153"/>
      <c r="TES116" s="1153"/>
      <c r="TET116" s="1153"/>
      <c r="TEU116" s="1153"/>
      <c r="TEV116" s="1153"/>
      <c r="TEW116" s="1153"/>
      <c r="TEX116" s="1153"/>
      <c r="TEY116" s="1153"/>
      <c r="TEZ116" s="1153"/>
      <c r="TFA116" s="1153"/>
      <c r="TFB116" s="1153"/>
      <c r="TFC116" s="1153"/>
      <c r="TFD116" s="1153"/>
      <c r="TFE116" s="1153"/>
      <c r="TFF116" s="1153"/>
      <c r="TFG116" s="1153"/>
      <c r="TFH116" s="1153"/>
      <c r="TFI116" s="1153"/>
      <c r="TFJ116" s="1153"/>
      <c r="TFK116" s="1153"/>
      <c r="TFL116" s="1153"/>
      <c r="TFM116" s="1153"/>
      <c r="TFN116" s="1153"/>
      <c r="TFO116" s="1153"/>
      <c r="TFP116" s="1153"/>
      <c r="TFQ116" s="1153"/>
      <c r="TFR116" s="1153"/>
      <c r="TFS116" s="1153"/>
      <c r="TFT116" s="1153"/>
      <c r="TFU116" s="1153"/>
      <c r="TFV116" s="1153"/>
      <c r="TFW116" s="1153"/>
      <c r="TFX116" s="1153"/>
      <c r="TFY116" s="1153"/>
      <c r="TFZ116" s="1153"/>
      <c r="TGA116" s="1153"/>
      <c r="TGB116" s="1153"/>
      <c r="TGC116" s="1153"/>
      <c r="TGD116" s="1153"/>
      <c r="TGE116" s="1153"/>
      <c r="TGF116" s="1153"/>
      <c r="TGG116" s="1153"/>
      <c r="TGH116" s="1153"/>
      <c r="TGI116" s="1153"/>
      <c r="TGJ116" s="1153"/>
      <c r="TGK116" s="1153"/>
      <c r="TGL116" s="1153"/>
      <c r="TGM116" s="1153"/>
      <c r="TGN116" s="1153"/>
      <c r="TGO116" s="1153"/>
      <c r="TGP116" s="1153"/>
      <c r="TGQ116" s="1153"/>
      <c r="TGR116" s="1153"/>
      <c r="TGS116" s="1153"/>
      <c r="TGT116" s="1153"/>
      <c r="TGU116" s="1153"/>
      <c r="TGV116" s="1153"/>
      <c r="TGW116" s="1153"/>
      <c r="TGX116" s="1153"/>
      <c r="TGY116" s="1153"/>
      <c r="TGZ116" s="1153"/>
      <c r="THA116" s="1153"/>
      <c r="THB116" s="1153"/>
      <c r="THC116" s="1153"/>
      <c r="THD116" s="1153"/>
      <c r="THE116" s="1153"/>
      <c r="THF116" s="1153"/>
      <c r="THG116" s="1153"/>
      <c r="THH116" s="1153"/>
      <c r="THI116" s="1153"/>
      <c r="THJ116" s="1153"/>
      <c r="THK116" s="1153"/>
      <c r="THL116" s="1153"/>
      <c r="THM116" s="1153"/>
      <c r="THN116" s="1153"/>
      <c r="THO116" s="1153"/>
      <c r="THP116" s="1153"/>
      <c r="THQ116" s="1153"/>
      <c r="THR116" s="1153"/>
      <c r="THS116" s="1153"/>
      <c r="THT116" s="1153"/>
      <c r="THU116" s="1153"/>
      <c r="THV116" s="1153"/>
      <c r="THW116" s="1153"/>
      <c r="THX116" s="1153"/>
      <c r="THY116" s="1153"/>
      <c r="THZ116" s="1153"/>
      <c r="TIA116" s="1153"/>
      <c r="TIB116" s="1153"/>
      <c r="TIC116" s="1153"/>
      <c r="TID116" s="1153"/>
      <c r="TIE116" s="1153"/>
      <c r="TIF116" s="1153"/>
      <c r="TIG116" s="1153"/>
      <c r="TIH116" s="1153"/>
      <c r="TII116" s="1153"/>
      <c r="TIJ116" s="1153"/>
      <c r="TIK116" s="1153"/>
      <c r="TIL116" s="1153"/>
      <c r="TIM116" s="1153"/>
      <c r="TIN116" s="1153"/>
      <c r="TIO116" s="1153"/>
      <c r="TIP116" s="1153"/>
      <c r="TIQ116" s="1153"/>
      <c r="TIR116" s="1153"/>
      <c r="TIS116" s="1153"/>
      <c r="TIT116" s="1153"/>
      <c r="TIU116" s="1153"/>
      <c r="TIV116" s="1153"/>
      <c r="TIW116" s="1153"/>
      <c r="TIX116" s="1153"/>
      <c r="TIY116" s="1153"/>
      <c r="TIZ116" s="1153"/>
      <c r="TJA116" s="1153"/>
      <c r="TJB116" s="1153"/>
      <c r="TJC116" s="1153"/>
      <c r="TJD116" s="1153"/>
      <c r="TJE116" s="1153"/>
      <c r="TJF116" s="1153"/>
      <c r="TJG116" s="1153"/>
      <c r="TJH116" s="1153"/>
      <c r="TJI116" s="1153"/>
      <c r="TJJ116" s="1153"/>
      <c r="TJK116" s="1153"/>
      <c r="TJL116" s="1153"/>
      <c r="TJM116" s="1153"/>
      <c r="TJN116" s="1153"/>
      <c r="TJO116" s="1153"/>
      <c r="TJP116" s="1153"/>
      <c r="TJQ116" s="1153"/>
      <c r="TJR116" s="1153"/>
      <c r="TJS116" s="1153"/>
      <c r="TJT116" s="1153"/>
      <c r="TJU116" s="1153"/>
      <c r="TJV116" s="1153"/>
      <c r="TJW116" s="1153"/>
      <c r="TJX116" s="1153"/>
      <c r="TJY116" s="1153"/>
      <c r="TJZ116" s="1153"/>
      <c r="TKA116" s="1153"/>
      <c r="TKB116" s="1153"/>
      <c r="TKC116" s="1153"/>
      <c r="TKD116" s="1153"/>
      <c r="TKE116" s="1153"/>
      <c r="TKF116" s="1153"/>
      <c r="TKG116" s="1153"/>
      <c r="TKH116" s="1153"/>
      <c r="TKI116" s="1153"/>
      <c r="TKJ116" s="1153"/>
      <c r="TKK116" s="1153"/>
      <c r="TKL116" s="1153"/>
      <c r="TKM116" s="1153"/>
      <c r="TKN116" s="1153"/>
      <c r="TKO116" s="1153"/>
      <c r="TKP116" s="1153"/>
      <c r="TKQ116" s="1153"/>
      <c r="TKR116" s="1153"/>
      <c r="TKS116" s="1153"/>
      <c r="TKT116" s="1153"/>
      <c r="TKU116" s="1153"/>
      <c r="TKV116" s="1153"/>
      <c r="TKW116" s="1153"/>
      <c r="TKX116" s="1153"/>
      <c r="TKY116" s="1153"/>
      <c r="TKZ116" s="1153"/>
      <c r="TLA116" s="1153"/>
      <c r="TLB116" s="1153"/>
      <c r="TLC116" s="1153"/>
      <c r="TLD116" s="1153"/>
      <c r="TLE116" s="1153"/>
      <c r="TLF116" s="1153"/>
      <c r="TLG116" s="1153"/>
      <c r="TLH116" s="1153"/>
      <c r="TLI116" s="1153"/>
      <c r="TLJ116" s="1153"/>
      <c r="TLK116" s="1153"/>
      <c r="TLL116" s="1153"/>
      <c r="TLM116" s="1153"/>
      <c r="TLN116" s="1153"/>
      <c r="TLO116" s="1153"/>
      <c r="TLP116" s="1153"/>
      <c r="TLQ116" s="1153"/>
      <c r="TLR116" s="1153"/>
      <c r="TLS116" s="1153"/>
      <c r="TLT116" s="1153"/>
      <c r="TLU116" s="1153"/>
      <c r="TLV116" s="1153"/>
      <c r="TLW116" s="1153"/>
      <c r="TLX116" s="1153"/>
      <c r="TLY116" s="1153"/>
      <c r="TLZ116" s="1153"/>
      <c r="TMA116" s="1153"/>
      <c r="TMB116" s="1153"/>
      <c r="TMC116" s="1153"/>
      <c r="TMD116" s="1153"/>
      <c r="TME116" s="1153"/>
      <c r="TMF116" s="1153"/>
      <c r="TMG116" s="1153"/>
      <c r="TMH116" s="1153"/>
      <c r="TMI116" s="1153"/>
      <c r="TMJ116" s="1153"/>
      <c r="TMK116" s="1153"/>
      <c r="TML116" s="1153"/>
      <c r="TMM116" s="1153"/>
      <c r="TMN116" s="1153"/>
      <c r="TMO116" s="1153"/>
      <c r="TMP116" s="1153"/>
      <c r="TMQ116" s="1153"/>
      <c r="TMR116" s="1153"/>
      <c r="TMS116" s="1153"/>
      <c r="TMT116" s="1153"/>
      <c r="TMU116" s="1153"/>
      <c r="TMV116" s="1153"/>
      <c r="TMW116" s="1153"/>
      <c r="TMX116" s="1153"/>
      <c r="TMY116" s="1153"/>
      <c r="TMZ116" s="1153"/>
      <c r="TNA116" s="1153"/>
      <c r="TNB116" s="1153"/>
      <c r="TNC116" s="1153"/>
      <c r="TND116" s="1153"/>
      <c r="TNE116" s="1153"/>
      <c r="TNF116" s="1153"/>
      <c r="TNG116" s="1153"/>
      <c r="TNH116" s="1153"/>
      <c r="TNI116" s="1153"/>
      <c r="TNJ116" s="1153"/>
      <c r="TNK116" s="1153"/>
      <c r="TNL116" s="1153"/>
      <c r="TNM116" s="1153"/>
      <c r="TNN116" s="1153"/>
      <c r="TNO116" s="1153"/>
      <c r="TNP116" s="1153"/>
      <c r="TNQ116" s="1153"/>
      <c r="TNR116" s="1153"/>
      <c r="TNS116" s="1153"/>
      <c r="TNT116" s="1153"/>
      <c r="TNU116" s="1153"/>
      <c r="TNV116" s="1153"/>
      <c r="TNW116" s="1153"/>
      <c r="TNX116" s="1153"/>
      <c r="TNY116" s="1153"/>
      <c r="TNZ116" s="1153"/>
      <c r="TOA116" s="1153"/>
      <c r="TOB116" s="1153"/>
      <c r="TOC116" s="1153"/>
      <c r="TOD116" s="1153"/>
      <c r="TOE116" s="1153"/>
      <c r="TOF116" s="1153"/>
      <c r="TOG116" s="1153"/>
      <c r="TOH116" s="1153"/>
      <c r="TOI116" s="1153"/>
      <c r="TOJ116" s="1153"/>
      <c r="TOK116" s="1153"/>
      <c r="TOL116" s="1153"/>
      <c r="TOM116" s="1153"/>
      <c r="TON116" s="1153"/>
      <c r="TOO116" s="1153"/>
      <c r="TOP116" s="1153"/>
      <c r="TOQ116" s="1153"/>
      <c r="TOR116" s="1153"/>
      <c r="TOS116" s="1153"/>
      <c r="TOT116" s="1153"/>
      <c r="TOU116" s="1153"/>
      <c r="TOV116" s="1153"/>
      <c r="TOW116" s="1153"/>
      <c r="TOX116" s="1153"/>
      <c r="TOY116" s="1153"/>
      <c r="TOZ116" s="1153"/>
      <c r="TPA116" s="1153"/>
      <c r="TPB116" s="1153"/>
      <c r="TPC116" s="1153"/>
      <c r="TPD116" s="1153"/>
      <c r="TPE116" s="1153"/>
      <c r="TPF116" s="1153"/>
      <c r="TPG116" s="1153"/>
      <c r="TPH116" s="1153"/>
      <c r="TPI116" s="1153"/>
      <c r="TPJ116" s="1153"/>
      <c r="TPK116" s="1153"/>
      <c r="TPL116" s="1153"/>
      <c r="TPM116" s="1153"/>
      <c r="TPN116" s="1153"/>
      <c r="TPO116" s="1153"/>
      <c r="TPP116" s="1153"/>
      <c r="TPQ116" s="1153"/>
      <c r="TPR116" s="1153"/>
      <c r="TPS116" s="1153"/>
      <c r="TPT116" s="1153"/>
      <c r="TPU116" s="1153"/>
      <c r="TPV116" s="1153"/>
      <c r="TPW116" s="1153"/>
      <c r="TPX116" s="1153"/>
      <c r="TPY116" s="1153"/>
      <c r="TPZ116" s="1153"/>
      <c r="TQA116" s="1153"/>
      <c r="TQB116" s="1153"/>
      <c r="TQC116" s="1153"/>
      <c r="TQD116" s="1153"/>
      <c r="TQE116" s="1153"/>
      <c r="TQF116" s="1153"/>
      <c r="TQG116" s="1153"/>
      <c r="TQH116" s="1153"/>
      <c r="TQI116" s="1153"/>
      <c r="TQJ116" s="1153"/>
      <c r="TQK116" s="1153"/>
      <c r="TQL116" s="1153"/>
      <c r="TQM116" s="1153"/>
      <c r="TQN116" s="1153"/>
      <c r="TQO116" s="1153"/>
      <c r="TQP116" s="1153"/>
      <c r="TQQ116" s="1153"/>
      <c r="TQR116" s="1153"/>
      <c r="TQS116" s="1153"/>
      <c r="TQT116" s="1153"/>
      <c r="TQU116" s="1153"/>
      <c r="TQV116" s="1153"/>
      <c r="TQW116" s="1153"/>
      <c r="TQX116" s="1153"/>
      <c r="TQY116" s="1153"/>
      <c r="TQZ116" s="1153"/>
      <c r="TRA116" s="1153"/>
      <c r="TRB116" s="1153"/>
      <c r="TRC116" s="1153"/>
      <c r="TRD116" s="1153"/>
      <c r="TRE116" s="1153"/>
      <c r="TRF116" s="1153"/>
      <c r="TRG116" s="1153"/>
      <c r="TRH116" s="1153"/>
      <c r="TRI116" s="1153"/>
      <c r="TRJ116" s="1153"/>
      <c r="TRK116" s="1153"/>
      <c r="TRL116" s="1153"/>
      <c r="TRM116" s="1153"/>
      <c r="TRN116" s="1153"/>
      <c r="TRO116" s="1153"/>
      <c r="TRP116" s="1153"/>
      <c r="TRQ116" s="1153"/>
      <c r="TRR116" s="1153"/>
      <c r="TRS116" s="1153"/>
      <c r="TRT116" s="1153"/>
      <c r="TRU116" s="1153"/>
      <c r="TRV116" s="1153"/>
      <c r="TRW116" s="1153"/>
      <c r="TRX116" s="1153"/>
      <c r="TRY116" s="1153"/>
      <c r="TRZ116" s="1153"/>
      <c r="TSA116" s="1153"/>
      <c r="TSB116" s="1153"/>
      <c r="TSC116" s="1153"/>
      <c r="TSD116" s="1153"/>
      <c r="TSE116" s="1153"/>
      <c r="TSF116" s="1153"/>
      <c r="TSG116" s="1153"/>
      <c r="TSH116" s="1153"/>
      <c r="TSI116" s="1153"/>
      <c r="TSJ116" s="1153"/>
      <c r="TSK116" s="1153"/>
      <c r="TSL116" s="1153"/>
      <c r="TSM116" s="1153"/>
      <c r="TSN116" s="1153"/>
      <c r="TSO116" s="1153"/>
      <c r="TSP116" s="1153"/>
      <c r="TSQ116" s="1153"/>
      <c r="TSR116" s="1153"/>
      <c r="TSS116" s="1153"/>
      <c r="TST116" s="1153"/>
      <c r="TSU116" s="1153"/>
      <c r="TSV116" s="1153"/>
      <c r="TSW116" s="1153"/>
      <c r="TSX116" s="1153"/>
      <c r="TSY116" s="1153"/>
      <c r="TSZ116" s="1153"/>
      <c r="TTA116" s="1153"/>
      <c r="TTB116" s="1153"/>
      <c r="TTC116" s="1153"/>
      <c r="TTD116" s="1153"/>
      <c r="TTE116" s="1153"/>
      <c r="TTF116" s="1153"/>
      <c r="TTG116" s="1153"/>
      <c r="TTH116" s="1153"/>
      <c r="TTI116" s="1153"/>
      <c r="TTJ116" s="1153"/>
      <c r="TTK116" s="1153"/>
      <c r="TTL116" s="1153"/>
      <c r="TTM116" s="1153"/>
      <c r="TTN116" s="1153"/>
      <c r="TTO116" s="1153"/>
      <c r="TTP116" s="1153"/>
      <c r="TTQ116" s="1153"/>
      <c r="TTR116" s="1153"/>
      <c r="TTS116" s="1153"/>
      <c r="TTT116" s="1153"/>
      <c r="TTU116" s="1153"/>
      <c r="TTV116" s="1153"/>
      <c r="TTW116" s="1153"/>
      <c r="TTX116" s="1153"/>
      <c r="TTY116" s="1153"/>
      <c r="TTZ116" s="1153"/>
      <c r="TUA116" s="1153"/>
      <c r="TUB116" s="1153"/>
      <c r="TUC116" s="1153"/>
      <c r="TUD116" s="1153"/>
      <c r="TUE116" s="1153"/>
      <c r="TUF116" s="1153"/>
      <c r="TUG116" s="1153"/>
      <c r="TUH116" s="1153"/>
      <c r="TUI116" s="1153"/>
      <c r="TUJ116" s="1153"/>
      <c r="TUK116" s="1153"/>
      <c r="TUL116" s="1153"/>
      <c r="TUM116" s="1153"/>
      <c r="TUN116" s="1153"/>
      <c r="TUO116" s="1153"/>
      <c r="TUP116" s="1153"/>
      <c r="TUQ116" s="1153"/>
      <c r="TUR116" s="1153"/>
      <c r="TUS116" s="1153"/>
      <c r="TUT116" s="1153"/>
      <c r="TUU116" s="1153"/>
      <c r="TUV116" s="1153"/>
      <c r="TUW116" s="1153"/>
      <c r="TUX116" s="1153"/>
      <c r="TUY116" s="1153"/>
      <c r="TUZ116" s="1153"/>
      <c r="TVA116" s="1153"/>
      <c r="TVB116" s="1153"/>
      <c r="TVC116" s="1153"/>
      <c r="TVD116" s="1153"/>
      <c r="TVE116" s="1153"/>
      <c r="TVF116" s="1153"/>
      <c r="TVG116" s="1153"/>
      <c r="TVH116" s="1153"/>
      <c r="TVI116" s="1153"/>
      <c r="TVJ116" s="1153"/>
      <c r="TVK116" s="1153"/>
      <c r="TVL116" s="1153"/>
      <c r="TVM116" s="1153"/>
      <c r="TVN116" s="1153"/>
      <c r="TVO116" s="1153"/>
      <c r="TVP116" s="1153"/>
      <c r="TVQ116" s="1153"/>
      <c r="TVR116" s="1153"/>
      <c r="TVS116" s="1153"/>
      <c r="TVT116" s="1153"/>
      <c r="TVU116" s="1153"/>
      <c r="TVV116" s="1153"/>
      <c r="TVW116" s="1153"/>
      <c r="TVX116" s="1153"/>
      <c r="TVY116" s="1153"/>
      <c r="TVZ116" s="1153"/>
      <c r="TWA116" s="1153"/>
      <c r="TWB116" s="1153"/>
      <c r="TWC116" s="1153"/>
      <c r="TWD116" s="1153"/>
      <c r="TWE116" s="1153"/>
      <c r="TWF116" s="1153"/>
      <c r="TWG116" s="1153"/>
      <c r="TWH116" s="1153"/>
      <c r="TWI116" s="1153"/>
      <c r="TWJ116" s="1153"/>
      <c r="TWK116" s="1153"/>
      <c r="TWL116" s="1153"/>
      <c r="TWM116" s="1153"/>
      <c r="TWN116" s="1153"/>
      <c r="TWO116" s="1153"/>
      <c r="TWP116" s="1153"/>
      <c r="TWQ116" s="1153"/>
      <c r="TWR116" s="1153"/>
      <c r="TWS116" s="1153"/>
      <c r="TWT116" s="1153"/>
      <c r="TWU116" s="1153"/>
      <c r="TWV116" s="1153"/>
      <c r="TWW116" s="1153"/>
      <c r="TWX116" s="1153"/>
      <c r="TWY116" s="1153"/>
      <c r="TWZ116" s="1153"/>
      <c r="TXA116" s="1153"/>
      <c r="TXB116" s="1153"/>
      <c r="TXC116" s="1153"/>
      <c r="TXD116" s="1153"/>
      <c r="TXE116" s="1153"/>
      <c r="TXF116" s="1153"/>
      <c r="TXG116" s="1153"/>
      <c r="TXH116" s="1153"/>
      <c r="TXI116" s="1153"/>
      <c r="TXJ116" s="1153"/>
      <c r="TXK116" s="1153"/>
      <c r="TXL116" s="1153"/>
      <c r="TXM116" s="1153"/>
      <c r="TXN116" s="1153"/>
      <c r="TXO116" s="1153"/>
      <c r="TXP116" s="1153"/>
      <c r="TXQ116" s="1153"/>
      <c r="TXR116" s="1153"/>
      <c r="TXS116" s="1153"/>
      <c r="TXT116" s="1153"/>
      <c r="TXU116" s="1153"/>
      <c r="TXV116" s="1153"/>
      <c r="TXW116" s="1153"/>
      <c r="TXX116" s="1153"/>
      <c r="TXY116" s="1153"/>
      <c r="TXZ116" s="1153"/>
      <c r="TYA116" s="1153"/>
      <c r="TYB116" s="1153"/>
      <c r="TYC116" s="1153"/>
      <c r="TYD116" s="1153"/>
      <c r="TYE116" s="1153"/>
      <c r="TYF116" s="1153"/>
      <c r="TYG116" s="1153"/>
      <c r="TYH116" s="1153"/>
      <c r="TYI116" s="1153"/>
      <c r="TYJ116" s="1153"/>
      <c r="TYK116" s="1153"/>
      <c r="TYL116" s="1153"/>
      <c r="TYM116" s="1153"/>
      <c r="TYN116" s="1153"/>
      <c r="TYO116" s="1153"/>
      <c r="TYP116" s="1153"/>
      <c r="TYQ116" s="1153"/>
      <c r="TYR116" s="1153"/>
      <c r="TYS116" s="1153"/>
      <c r="TYT116" s="1153"/>
      <c r="TYU116" s="1153"/>
      <c r="TYV116" s="1153"/>
      <c r="TYW116" s="1153"/>
      <c r="TYX116" s="1153"/>
      <c r="TYY116" s="1153"/>
      <c r="TYZ116" s="1153"/>
      <c r="TZA116" s="1153"/>
      <c r="TZB116" s="1153"/>
      <c r="TZC116" s="1153"/>
      <c r="TZD116" s="1153"/>
      <c r="TZE116" s="1153"/>
      <c r="TZF116" s="1153"/>
      <c r="TZG116" s="1153"/>
      <c r="TZH116" s="1153"/>
      <c r="TZI116" s="1153"/>
      <c r="TZJ116" s="1153"/>
      <c r="TZK116" s="1153"/>
      <c r="TZL116" s="1153"/>
      <c r="TZM116" s="1153"/>
      <c r="TZN116" s="1153"/>
      <c r="TZO116" s="1153"/>
      <c r="TZP116" s="1153"/>
      <c r="TZQ116" s="1153"/>
      <c r="TZR116" s="1153"/>
      <c r="TZS116" s="1153"/>
      <c r="TZT116" s="1153"/>
      <c r="TZU116" s="1153"/>
      <c r="TZV116" s="1153"/>
      <c r="TZW116" s="1153"/>
      <c r="TZX116" s="1153"/>
      <c r="TZY116" s="1153"/>
      <c r="TZZ116" s="1153"/>
      <c r="UAA116" s="1153"/>
      <c r="UAB116" s="1153"/>
      <c r="UAC116" s="1153"/>
      <c r="UAD116" s="1153"/>
      <c r="UAE116" s="1153"/>
      <c r="UAF116" s="1153"/>
      <c r="UAG116" s="1153"/>
      <c r="UAH116" s="1153"/>
      <c r="UAI116" s="1153"/>
      <c r="UAJ116" s="1153"/>
      <c r="UAK116" s="1153"/>
      <c r="UAL116" s="1153"/>
      <c r="UAM116" s="1153"/>
      <c r="UAN116" s="1153"/>
      <c r="UAO116" s="1153"/>
      <c r="UAP116" s="1153"/>
      <c r="UAQ116" s="1153"/>
      <c r="UAR116" s="1153"/>
      <c r="UAS116" s="1153"/>
      <c r="UAT116" s="1153"/>
      <c r="UAU116" s="1153"/>
      <c r="UAV116" s="1153"/>
      <c r="UAW116" s="1153"/>
      <c r="UAX116" s="1153"/>
      <c r="UAY116" s="1153"/>
      <c r="UAZ116" s="1153"/>
      <c r="UBA116" s="1153"/>
      <c r="UBB116" s="1153"/>
      <c r="UBC116" s="1153"/>
      <c r="UBD116" s="1153"/>
      <c r="UBE116" s="1153"/>
      <c r="UBF116" s="1153"/>
      <c r="UBG116" s="1153"/>
      <c r="UBH116" s="1153"/>
      <c r="UBI116" s="1153"/>
      <c r="UBJ116" s="1153"/>
      <c r="UBK116" s="1153"/>
      <c r="UBL116" s="1153"/>
      <c r="UBM116" s="1153"/>
      <c r="UBN116" s="1153"/>
      <c r="UBO116" s="1153"/>
      <c r="UBP116" s="1153"/>
      <c r="UBQ116" s="1153"/>
      <c r="UBR116" s="1153"/>
      <c r="UBS116" s="1153"/>
      <c r="UBT116" s="1153"/>
      <c r="UBU116" s="1153"/>
      <c r="UBV116" s="1153"/>
      <c r="UBW116" s="1153"/>
      <c r="UBX116" s="1153"/>
      <c r="UBY116" s="1153"/>
      <c r="UBZ116" s="1153"/>
      <c r="UCA116" s="1153"/>
      <c r="UCB116" s="1153"/>
      <c r="UCC116" s="1153"/>
      <c r="UCD116" s="1153"/>
      <c r="UCE116" s="1153"/>
      <c r="UCF116" s="1153"/>
      <c r="UCG116" s="1153"/>
      <c r="UCH116" s="1153"/>
      <c r="UCI116" s="1153"/>
      <c r="UCJ116" s="1153"/>
      <c r="UCK116" s="1153"/>
      <c r="UCL116" s="1153"/>
      <c r="UCM116" s="1153"/>
      <c r="UCN116" s="1153"/>
      <c r="UCO116" s="1153"/>
      <c r="UCP116" s="1153"/>
      <c r="UCQ116" s="1153"/>
      <c r="UCR116" s="1153"/>
      <c r="UCS116" s="1153"/>
      <c r="UCT116" s="1153"/>
      <c r="UCU116" s="1153"/>
      <c r="UCV116" s="1153"/>
      <c r="UCW116" s="1153"/>
      <c r="UCX116" s="1153"/>
      <c r="UCY116" s="1153"/>
      <c r="UCZ116" s="1153"/>
      <c r="UDA116" s="1153"/>
      <c r="UDB116" s="1153"/>
      <c r="UDC116" s="1153"/>
      <c r="UDD116" s="1153"/>
      <c r="UDE116" s="1153"/>
      <c r="UDF116" s="1153"/>
      <c r="UDG116" s="1153"/>
      <c r="UDH116" s="1153"/>
      <c r="UDI116" s="1153"/>
      <c r="UDJ116" s="1153"/>
      <c r="UDK116" s="1153"/>
      <c r="UDL116" s="1153"/>
      <c r="UDM116" s="1153"/>
      <c r="UDN116" s="1153"/>
      <c r="UDO116" s="1153"/>
      <c r="UDP116" s="1153"/>
      <c r="UDQ116" s="1153"/>
      <c r="UDR116" s="1153"/>
      <c r="UDS116" s="1153"/>
      <c r="UDT116" s="1153"/>
      <c r="UDU116" s="1153"/>
      <c r="UDV116" s="1153"/>
      <c r="UDW116" s="1153"/>
      <c r="UDX116" s="1153"/>
      <c r="UDY116" s="1153"/>
      <c r="UDZ116" s="1153"/>
      <c r="UEA116" s="1153"/>
      <c r="UEB116" s="1153"/>
      <c r="UEC116" s="1153"/>
      <c r="UED116" s="1153"/>
      <c r="UEE116" s="1153"/>
      <c r="UEF116" s="1153"/>
      <c r="UEG116" s="1153"/>
      <c r="UEH116" s="1153"/>
      <c r="UEI116" s="1153"/>
      <c r="UEJ116" s="1153"/>
      <c r="UEK116" s="1153"/>
      <c r="UEL116" s="1153"/>
      <c r="UEM116" s="1153"/>
      <c r="UEN116" s="1153"/>
      <c r="UEO116" s="1153"/>
      <c r="UEP116" s="1153"/>
      <c r="UEQ116" s="1153"/>
      <c r="UER116" s="1153"/>
      <c r="UES116" s="1153"/>
      <c r="UET116" s="1153"/>
      <c r="UEU116" s="1153"/>
      <c r="UEV116" s="1153"/>
      <c r="UEW116" s="1153"/>
      <c r="UEX116" s="1153"/>
      <c r="UEY116" s="1153"/>
      <c r="UEZ116" s="1153"/>
      <c r="UFA116" s="1153"/>
      <c r="UFB116" s="1153"/>
      <c r="UFC116" s="1153"/>
      <c r="UFD116" s="1153"/>
      <c r="UFE116" s="1153"/>
      <c r="UFF116" s="1153"/>
      <c r="UFG116" s="1153"/>
      <c r="UFH116" s="1153"/>
      <c r="UFI116" s="1153"/>
      <c r="UFJ116" s="1153"/>
      <c r="UFK116" s="1153"/>
      <c r="UFL116" s="1153"/>
      <c r="UFM116" s="1153"/>
      <c r="UFN116" s="1153"/>
      <c r="UFO116" s="1153"/>
      <c r="UFP116" s="1153"/>
      <c r="UFQ116" s="1153"/>
      <c r="UFR116" s="1153"/>
      <c r="UFS116" s="1153"/>
      <c r="UFT116" s="1153"/>
      <c r="UFU116" s="1153"/>
      <c r="UFV116" s="1153"/>
      <c r="UFW116" s="1153"/>
      <c r="UFX116" s="1153"/>
      <c r="UFY116" s="1153"/>
      <c r="UFZ116" s="1153"/>
      <c r="UGA116" s="1153"/>
      <c r="UGB116" s="1153"/>
      <c r="UGC116" s="1153"/>
      <c r="UGD116" s="1153"/>
      <c r="UGE116" s="1153"/>
      <c r="UGF116" s="1153"/>
      <c r="UGG116" s="1153"/>
      <c r="UGH116" s="1153"/>
      <c r="UGI116" s="1153"/>
      <c r="UGJ116" s="1153"/>
      <c r="UGK116" s="1153"/>
      <c r="UGL116" s="1153"/>
      <c r="UGM116" s="1153"/>
      <c r="UGN116" s="1153"/>
      <c r="UGO116" s="1153"/>
      <c r="UGP116" s="1153"/>
      <c r="UGQ116" s="1153"/>
      <c r="UGR116" s="1153"/>
      <c r="UGS116" s="1153"/>
      <c r="UGT116" s="1153"/>
      <c r="UGU116" s="1153"/>
      <c r="UGV116" s="1153"/>
      <c r="UGW116" s="1153"/>
      <c r="UGX116" s="1153"/>
      <c r="UGY116" s="1153"/>
      <c r="UGZ116" s="1153"/>
      <c r="UHA116" s="1153"/>
      <c r="UHB116" s="1153"/>
      <c r="UHC116" s="1153"/>
      <c r="UHD116" s="1153"/>
      <c r="UHE116" s="1153"/>
      <c r="UHF116" s="1153"/>
      <c r="UHG116" s="1153"/>
      <c r="UHH116" s="1153"/>
      <c r="UHI116" s="1153"/>
      <c r="UHJ116" s="1153"/>
      <c r="UHK116" s="1153"/>
      <c r="UHL116" s="1153"/>
      <c r="UHM116" s="1153"/>
      <c r="UHN116" s="1153"/>
      <c r="UHO116" s="1153"/>
      <c r="UHP116" s="1153"/>
      <c r="UHQ116" s="1153"/>
      <c r="UHR116" s="1153"/>
      <c r="UHS116" s="1153"/>
      <c r="UHT116" s="1153"/>
      <c r="UHU116" s="1153"/>
      <c r="UHV116" s="1153"/>
      <c r="UHW116" s="1153"/>
      <c r="UHX116" s="1153"/>
      <c r="UHY116" s="1153"/>
      <c r="UHZ116" s="1153"/>
      <c r="UIA116" s="1153"/>
      <c r="UIB116" s="1153"/>
      <c r="UIC116" s="1153"/>
      <c r="UID116" s="1153"/>
      <c r="UIE116" s="1153"/>
      <c r="UIF116" s="1153"/>
      <c r="UIG116" s="1153"/>
      <c r="UIH116" s="1153"/>
      <c r="UII116" s="1153"/>
      <c r="UIJ116" s="1153"/>
      <c r="UIK116" s="1153"/>
      <c r="UIL116" s="1153"/>
      <c r="UIM116" s="1153"/>
      <c r="UIN116" s="1153"/>
      <c r="UIO116" s="1153"/>
      <c r="UIP116" s="1153"/>
      <c r="UIQ116" s="1153"/>
      <c r="UIR116" s="1153"/>
      <c r="UIS116" s="1153"/>
      <c r="UIT116" s="1153"/>
      <c r="UIU116" s="1153"/>
      <c r="UIV116" s="1153"/>
      <c r="UIW116" s="1153"/>
      <c r="UIX116" s="1153"/>
      <c r="UIY116" s="1153"/>
      <c r="UIZ116" s="1153"/>
      <c r="UJA116" s="1153"/>
      <c r="UJB116" s="1153"/>
      <c r="UJC116" s="1153"/>
      <c r="UJD116" s="1153"/>
      <c r="UJE116" s="1153"/>
      <c r="UJF116" s="1153"/>
      <c r="UJG116" s="1153"/>
      <c r="UJH116" s="1153"/>
      <c r="UJI116" s="1153"/>
      <c r="UJJ116" s="1153"/>
      <c r="UJK116" s="1153"/>
      <c r="UJL116" s="1153"/>
      <c r="UJM116" s="1153"/>
      <c r="UJN116" s="1153"/>
      <c r="UJO116" s="1153"/>
      <c r="UJP116" s="1153"/>
      <c r="UJQ116" s="1153"/>
      <c r="UJR116" s="1153"/>
      <c r="UJS116" s="1153"/>
      <c r="UJT116" s="1153"/>
      <c r="UJU116" s="1153"/>
      <c r="UJV116" s="1153"/>
      <c r="UJW116" s="1153"/>
      <c r="UJX116" s="1153"/>
      <c r="UJY116" s="1153"/>
      <c r="UJZ116" s="1153"/>
      <c r="UKA116" s="1153"/>
      <c r="UKB116" s="1153"/>
      <c r="UKC116" s="1153"/>
      <c r="UKD116" s="1153"/>
      <c r="UKE116" s="1153"/>
      <c r="UKF116" s="1153"/>
      <c r="UKG116" s="1153"/>
      <c r="UKH116" s="1153"/>
      <c r="UKI116" s="1153"/>
      <c r="UKJ116" s="1153"/>
      <c r="UKK116" s="1153"/>
      <c r="UKL116" s="1153"/>
      <c r="UKM116" s="1153"/>
      <c r="UKN116" s="1153"/>
      <c r="UKO116" s="1153"/>
      <c r="UKP116" s="1153"/>
      <c r="UKQ116" s="1153"/>
      <c r="UKR116" s="1153"/>
      <c r="UKS116" s="1153"/>
      <c r="UKT116" s="1153"/>
      <c r="UKU116" s="1153"/>
      <c r="UKV116" s="1153"/>
      <c r="UKW116" s="1153"/>
      <c r="UKX116" s="1153"/>
      <c r="UKY116" s="1153"/>
      <c r="UKZ116" s="1153"/>
      <c r="ULA116" s="1153"/>
      <c r="ULB116" s="1153"/>
      <c r="ULC116" s="1153"/>
      <c r="ULD116" s="1153"/>
      <c r="ULE116" s="1153"/>
      <c r="ULF116" s="1153"/>
      <c r="ULG116" s="1153"/>
      <c r="ULH116" s="1153"/>
      <c r="ULI116" s="1153"/>
      <c r="ULJ116" s="1153"/>
      <c r="ULK116" s="1153"/>
      <c r="ULL116" s="1153"/>
      <c r="ULM116" s="1153"/>
      <c r="ULN116" s="1153"/>
      <c r="ULO116" s="1153"/>
      <c r="ULP116" s="1153"/>
      <c r="ULQ116" s="1153"/>
      <c r="ULR116" s="1153"/>
      <c r="ULS116" s="1153"/>
      <c r="ULT116" s="1153"/>
      <c r="ULU116" s="1153"/>
      <c r="ULV116" s="1153"/>
      <c r="ULW116" s="1153"/>
      <c r="ULX116" s="1153"/>
      <c r="ULY116" s="1153"/>
      <c r="ULZ116" s="1153"/>
      <c r="UMA116" s="1153"/>
      <c r="UMB116" s="1153"/>
      <c r="UMC116" s="1153"/>
      <c r="UMD116" s="1153"/>
      <c r="UME116" s="1153"/>
      <c r="UMF116" s="1153"/>
      <c r="UMG116" s="1153"/>
      <c r="UMH116" s="1153"/>
      <c r="UMI116" s="1153"/>
      <c r="UMJ116" s="1153"/>
      <c r="UMK116" s="1153"/>
      <c r="UML116" s="1153"/>
      <c r="UMM116" s="1153"/>
      <c r="UMN116" s="1153"/>
      <c r="UMO116" s="1153"/>
      <c r="UMP116" s="1153"/>
      <c r="UMQ116" s="1153"/>
      <c r="UMR116" s="1153"/>
      <c r="UMS116" s="1153"/>
      <c r="UMT116" s="1153"/>
      <c r="UMU116" s="1153"/>
      <c r="UMV116" s="1153"/>
      <c r="UMW116" s="1153"/>
      <c r="UMX116" s="1153"/>
      <c r="UMY116" s="1153"/>
      <c r="UMZ116" s="1153"/>
      <c r="UNA116" s="1153"/>
      <c r="UNB116" s="1153"/>
      <c r="UNC116" s="1153"/>
      <c r="UND116" s="1153"/>
      <c r="UNE116" s="1153"/>
      <c r="UNF116" s="1153"/>
      <c r="UNG116" s="1153"/>
      <c r="UNH116" s="1153"/>
      <c r="UNI116" s="1153"/>
      <c r="UNJ116" s="1153"/>
      <c r="UNK116" s="1153"/>
      <c r="UNL116" s="1153"/>
      <c r="UNM116" s="1153"/>
      <c r="UNN116" s="1153"/>
      <c r="UNO116" s="1153"/>
      <c r="UNP116" s="1153"/>
      <c r="UNQ116" s="1153"/>
      <c r="UNR116" s="1153"/>
      <c r="UNS116" s="1153"/>
      <c r="UNT116" s="1153"/>
      <c r="UNU116" s="1153"/>
      <c r="UNV116" s="1153"/>
      <c r="UNW116" s="1153"/>
      <c r="UNX116" s="1153"/>
      <c r="UNY116" s="1153"/>
      <c r="UNZ116" s="1153"/>
      <c r="UOA116" s="1153"/>
      <c r="UOB116" s="1153"/>
      <c r="UOC116" s="1153"/>
      <c r="UOD116" s="1153"/>
      <c r="UOE116" s="1153"/>
      <c r="UOF116" s="1153"/>
      <c r="UOG116" s="1153"/>
      <c r="UOH116" s="1153"/>
      <c r="UOI116" s="1153"/>
      <c r="UOJ116" s="1153"/>
      <c r="UOK116" s="1153"/>
      <c r="UOL116" s="1153"/>
      <c r="UOM116" s="1153"/>
      <c r="UON116" s="1153"/>
      <c r="UOO116" s="1153"/>
      <c r="UOP116" s="1153"/>
      <c r="UOQ116" s="1153"/>
      <c r="UOR116" s="1153"/>
      <c r="UOS116" s="1153"/>
      <c r="UOT116" s="1153"/>
      <c r="UOU116" s="1153"/>
      <c r="UOV116" s="1153"/>
      <c r="UOW116" s="1153"/>
      <c r="UOX116" s="1153"/>
      <c r="UOY116" s="1153"/>
      <c r="UOZ116" s="1153"/>
      <c r="UPA116" s="1153"/>
      <c r="UPB116" s="1153"/>
      <c r="UPC116" s="1153"/>
      <c r="UPD116" s="1153"/>
      <c r="UPE116" s="1153"/>
      <c r="UPF116" s="1153"/>
      <c r="UPG116" s="1153"/>
      <c r="UPH116" s="1153"/>
      <c r="UPI116" s="1153"/>
      <c r="UPJ116" s="1153"/>
      <c r="UPK116" s="1153"/>
      <c r="UPL116" s="1153"/>
      <c r="UPM116" s="1153"/>
      <c r="UPN116" s="1153"/>
      <c r="UPO116" s="1153"/>
      <c r="UPP116" s="1153"/>
      <c r="UPQ116" s="1153"/>
      <c r="UPR116" s="1153"/>
      <c r="UPS116" s="1153"/>
      <c r="UPT116" s="1153"/>
      <c r="UPU116" s="1153"/>
      <c r="UPV116" s="1153"/>
      <c r="UPW116" s="1153"/>
      <c r="UPX116" s="1153"/>
      <c r="UPY116" s="1153"/>
      <c r="UPZ116" s="1153"/>
      <c r="UQA116" s="1153"/>
      <c r="UQB116" s="1153"/>
      <c r="UQC116" s="1153"/>
      <c r="UQD116" s="1153"/>
      <c r="UQE116" s="1153"/>
      <c r="UQF116" s="1153"/>
      <c r="UQG116" s="1153"/>
      <c r="UQH116" s="1153"/>
      <c r="UQI116" s="1153"/>
      <c r="UQJ116" s="1153"/>
      <c r="UQK116" s="1153"/>
      <c r="UQL116" s="1153"/>
      <c r="UQM116" s="1153"/>
      <c r="UQN116" s="1153"/>
      <c r="UQO116" s="1153"/>
      <c r="UQP116" s="1153"/>
      <c r="UQQ116" s="1153"/>
      <c r="UQR116" s="1153"/>
      <c r="UQS116" s="1153"/>
      <c r="UQT116" s="1153"/>
      <c r="UQU116" s="1153"/>
      <c r="UQV116" s="1153"/>
      <c r="UQW116" s="1153"/>
      <c r="UQX116" s="1153"/>
      <c r="UQY116" s="1153"/>
      <c r="UQZ116" s="1153"/>
      <c r="URA116" s="1153"/>
      <c r="URB116" s="1153"/>
      <c r="URC116" s="1153"/>
      <c r="URD116" s="1153"/>
      <c r="URE116" s="1153"/>
      <c r="URF116" s="1153"/>
      <c r="URG116" s="1153"/>
      <c r="URH116" s="1153"/>
      <c r="URI116" s="1153"/>
      <c r="URJ116" s="1153"/>
      <c r="URK116" s="1153"/>
      <c r="URL116" s="1153"/>
      <c r="URM116" s="1153"/>
      <c r="URN116" s="1153"/>
      <c r="URO116" s="1153"/>
      <c r="URP116" s="1153"/>
      <c r="URQ116" s="1153"/>
      <c r="URR116" s="1153"/>
      <c r="URS116" s="1153"/>
      <c r="URT116" s="1153"/>
      <c r="URU116" s="1153"/>
      <c r="URV116" s="1153"/>
      <c r="URW116" s="1153"/>
      <c r="URX116" s="1153"/>
      <c r="URY116" s="1153"/>
      <c r="URZ116" s="1153"/>
      <c r="USA116" s="1153"/>
      <c r="USB116" s="1153"/>
      <c r="USC116" s="1153"/>
      <c r="USD116" s="1153"/>
      <c r="USE116" s="1153"/>
      <c r="USF116" s="1153"/>
      <c r="USG116" s="1153"/>
      <c r="USH116" s="1153"/>
      <c r="USI116" s="1153"/>
      <c r="USJ116" s="1153"/>
      <c r="USK116" s="1153"/>
      <c r="USL116" s="1153"/>
      <c r="USM116" s="1153"/>
      <c r="USN116" s="1153"/>
      <c r="USO116" s="1153"/>
      <c r="USP116" s="1153"/>
      <c r="USQ116" s="1153"/>
      <c r="USR116" s="1153"/>
      <c r="USS116" s="1153"/>
      <c r="UST116" s="1153"/>
      <c r="USU116" s="1153"/>
      <c r="USV116" s="1153"/>
      <c r="USW116" s="1153"/>
      <c r="USX116" s="1153"/>
      <c r="USY116" s="1153"/>
      <c r="USZ116" s="1153"/>
      <c r="UTA116" s="1153"/>
      <c r="UTB116" s="1153"/>
      <c r="UTC116" s="1153"/>
      <c r="UTD116" s="1153"/>
      <c r="UTE116" s="1153"/>
      <c r="UTF116" s="1153"/>
      <c r="UTG116" s="1153"/>
      <c r="UTH116" s="1153"/>
      <c r="UTI116" s="1153"/>
      <c r="UTJ116" s="1153"/>
      <c r="UTK116" s="1153"/>
      <c r="UTL116" s="1153"/>
      <c r="UTM116" s="1153"/>
      <c r="UTN116" s="1153"/>
      <c r="UTO116" s="1153"/>
      <c r="UTP116" s="1153"/>
      <c r="UTQ116" s="1153"/>
      <c r="UTR116" s="1153"/>
      <c r="UTS116" s="1153"/>
      <c r="UTT116" s="1153"/>
      <c r="UTU116" s="1153"/>
      <c r="UTV116" s="1153"/>
      <c r="UTW116" s="1153"/>
      <c r="UTX116" s="1153"/>
      <c r="UTY116" s="1153"/>
      <c r="UTZ116" s="1153"/>
      <c r="UUA116" s="1153"/>
      <c r="UUB116" s="1153"/>
      <c r="UUC116" s="1153"/>
      <c r="UUD116" s="1153"/>
      <c r="UUE116" s="1153"/>
      <c r="UUF116" s="1153"/>
      <c r="UUG116" s="1153"/>
      <c r="UUH116" s="1153"/>
      <c r="UUI116" s="1153"/>
      <c r="UUJ116" s="1153"/>
      <c r="UUK116" s="1153"/>
      <c r="UUL116" s="1153"/>
      <c r="UUM116" s="1153"/>
      <c r="UUN116" s="1153"/>
      <c r="UUO116" s="1153"/>
      <c r="UUP116" s="1153"/>
      <c r="UUQ116" s="1153"/>
      <c r="UUR116" s="1153"/>
      <c r="UUS116" s="1153"/>
      <c r="UUT116" s="1153"/>
      <c r="UUU116" s="1153"/>
      <c r="UUV116" s="1153"/>
      <c r="UUW116" s="1153"/>
      <c r="UUX116" s="1153"/>
      <c r="UUY116" s="1153"/>
      <c r="UUZ116" s="1153"/>
      <c r="UVA116" s="1153"/>
      <c r="UVB116" s="1153"/>
      <c r="UVC116" s="1153"/>
      <c r="UVD116" s="1153"/>
      <c r="UVE116" s="1153"/>
      <c r="UVF116" s="1153"/>
      <c r="UVG116" s="1153"/>
      <c r="UVH116" s="1153"/>
      <c r="UVI116" s="1153"/>
      <c r="UVJ116" s="1153"/>
      <c r="UVK116" s="1153"/>
      <c r="UVL116" s="1153"/>
      <c r="UVM116" s="1153"/>
      <c r="UVN116" s="1153"/>
      <c r="UVO116" s="1153"/>
      <c r="UVP116" s="1153"/>
      <c r="UVQ116" s="1153"/>
      <c r="UVR116" s="1153"/>
      <c r="UVS116" s="1153"/>
      <c r="UVT116" s="1153"/>
      <c r="UVU116" s="1153"/>
      <c r="UVV116" s="1153"/>
      <c r="UVW116" s="1153"/>
      <c r="UVX116" s="1153"/>
      <c r="UVY116" s="1153"/>
      <c r="UVZ116" s="1153"/>
      <c r="UWA116" s="1153"/>
      <c r="UWB116" s="1153"/>
      <c r="UWC116" s="1153"/>
      <c r="UWD116" s="1153"/>
      <c r="UWE116" s="1153"/>
      <c r="UWF116" s="1153"/>
      <c r="UWG116" s="1153"/>
      <c r="UWH116" s="1153"/>
      <c r="UWI116" s="1153"/>
      <c r="UWJ116" s="1153"/>
      <c r="UWK116" s="1153"/>
      <c r="UWL116" s="1153"/>
      <c r="UWM116" s="1153"/>
      <c r="UWN116" s="1153"/>
      <c r="UWO116" s="1153"/>
      <c r="UWP116" s="1153"/>
      <c r="UWQ116" s="1153"/>
      <c r="UWR116" s="1153"/>
      <c r="UWS116" s="1153"/>
      <c r="UWT116" s="1153"/>
      <c r="UWU116" s="1153"/>
      <c r="UWV116" s="1153"/>
      <c r="UWW116" s="1153"/>
      <c r="UWX116" s="1153"/>
      <c r="UWY116" s="1153"/>
      <c r="UWZ116" s="1153"/>
      <c r="UXA116" s="1153"/>
      <c r="UXB116" s="1153"/>
      <c r="UXC116" s="1153"/>
      <c r="UXD116" s="1153"/>
      <c r="UXE116" s="1153"/>
      <c r="UXF116" s="1153"/>
      <c r="UXG116" s="1153"/>
      <c r="UXH116" s="1153"/>
      <c r="UXI116" s="1153"/>
      <c r="UXJ116" s="1153"/>
      <c r="UXK116" s="1153"/>
      <c r="UXL116" s="1153"/>
      <c r="UXM116" s="1153"/>
      <c r="UXN116" s="1153"/>
      <c r="UXO116" s="1153"/>
      <c r="UXP116" s="1153"/>
      <c r="UXQ116" s="1153"/>
      <c r="UXR116" s="1153"/>
      <c r="UXS116" s="1153"/>
      <c r="UXT116" s="1153"/>
      <c r="UXU116" s="1153"/>
      <c r="UXV116" s="1153"/>
      <c r="UXW116" s="1153"/>
      <c r="UXX116" s="1153"/>
      <c r="UXY116" s="1153"/>
      <c r="UXZ116" s="1153"/>
      <c r="UYA116" s="1153"/>
      <c r="UYB116" s="1153"/>
      <c r="UYC116" s="1153"/>
      <c r="UYD116" s="1153"/>
      <c r="UYE116" s="1153"/>
      <c r="UYF116" s="1153"/>
      <c r="UYG116" s="1153"/>
      <c r="UYH116" s="1153"/>
      <c r="UYI116" s="1153"/>
      <c r="UYJ116" s="1153"/>
      <c r="UYK116" s="1153"/>
      <c r="UYL116" s="1153"/>
      <c r="UYM116" s="1153"/>
      <c r="UYN116" s="1153"/>
      <c r="UYO116" s="1153"/>
      <c r="UYP116" s="1153"/>
      <c r="UYQ116" s="1153"/>
      <c r="UYR116" s="1153"/>
      <c r="UYS116" s="1153"/>
      <c r="UYT116" s="1153"/>
      <c r="UYU116" s="1153"/>
      <c r="UYV116" s="1153"/>
      <c r="UYW116" s="1153"/>
      <c r="UYX116" s="1153"/>
      <c r="UYY116" s="1153"/>
      <c r="UYZ116" s="1153"/>
      <c r="UZA116" s="1153"/>
      <c r="UZB116" s="1153"/>
      <c r="UZC116" s="1153"/>
      <c r="UZD116" s="1153"/>
      <c r="UZE116" s="1153"/>
      <c r="UZF116" s="1153"/>
      <c r="UZG116" s="1153"/>
      <c r="UZH116" s="1153"/>
      <c r="UZI116" s="1153"/>
      <c r="UZJ116" s="1153"/>
      <c r="UZK116" s="1153"/>
      <c r="UZL116" s="1153"/>
      <c r="UZM116" s="1153"/>
      <c r="UZN116" s="1153"/>
      <c r="UZO116" s="1153"/>
      <c r="UZP116" s="1153"/>
      <c r="UZQ116" s="1153"/>
      <c r="UZR116" s="1153"/>
      <c r="UZS116" s="1153"/>
      <c r="UZT116" s="1153"/>
      <c r="UZU116" s="1153"/>
      <c r="UZV116" s="1153"/>
      <c r="UZW116" s="1153"/>
      <c r="UZX116" s="1153"/>
      <c r="UZY116" s="1153"/>
      <c r="UZZ116" s="1153"/>
      <c r="VAA116" s="1153"/>
      <c r="VAB116" s="1153"/>
      <c r="VAC116" s="1153"/>
      <c r="VAD116" s="1153"/>
      <c r="VAE116" s="1153"/>
      <c r="VAF116" s="1153"/>
      <c r="VAG116" s="1153"/>
      <c r="VAH116" s="1153"/>
      <c r="VAI116" s="1153"/>
      <c r="VAJ116" s="1153"/>
      <c r="VAK116" s="1153"/>
      <c r="VAL116" s="1153"/>
      <c r="VAM116" s="1153"/>
      <c r="VAN116" s="1153"/>
      <c r="VAO116" s="1153"/>
      <c r="VAP116" s="1153"/>
      <c r="VAQ116" s="1153"/>
      <c r="VAR116" s="1153"/>
      <c r="VAS116" s="1153"/>
      <c r="VAT116" s="1153"/>
      <c r="VAU116" s="1153"/>
      <c r="VAV116" s="1153"/>
      <c r="VAW116" s="1153"/>
      <c r="VAX116" s="1153"/>
      <c r="VAY116" s="1153"/>
      <c r="VAZ116" s="1153"/>
      <c r="VBA116" s="1153"/>
      <c r="VBB116" s="1153"/>
      <c r="VBC116" s="1153"/>
      <c r="VBD116" s="1153"/>
      <c r="VBE116" s="1153"/>
      <c r="VBF116" s="1153"/>
      <c r="VBG116" s="1153"/>
      <c r="VBH116" s="1153"/>
      <c r="VBI116" s="1153"/>
      <c r="VBJ116" s="1153"/>
      <c r="VBK116" s="1153"/>
      <c r="VBL116" s="1153"/>
      <c r="VBM116" s="1153"/>
      <c r="VBN116" s="1153"/>
      <c r="VBO116" s="1153"/>
      <c r="VBP116" s="1153"/>
      <c r="VBQ116" s="1153"/>
      <c r="VBR116" s="1153"/>
      <c r="VBS116" s="1153"/>
      <c r="VBT116" s="1153"/>
      <c r="VBU116" s="1153"/>
      <c r="VBV116" s="1153"/>
      <c r="VBW116" s="1153"/>
      <c r="VBX116" s="1153"/>
      <c r="VBY116" s="1153"/>
      <c r="VBZ116" s="1153"/>
      <c r="VCA116" s="1153"/>
      <c r="VCB116" s="1153"/>
      <c r="VCC116" s="1153"/>
      <c r="VCD116" s="1153"/>
      <c r="VCE116" s="1153"/>
      <c r="VCF116" s="1153"/>
      <c r="VCG116" s="1153"/>
      <c r="VCH116" s="1153"/>
      <c r="VCI116" s="1153"/>
      <c r="VCJ116" s="1153"/>
      <c r="VCK116" s="1153"/>
      <c r="VCL116" s="1153"/>
      <c r="VCM116" s="1153"/>
      <c r="VCN116" s="1153"/>
      <c r="VCO116" s="1153"/>
      <c r="VCP116" s="1153"/>
      <c r="VCQ116" s="1153"/>
      <c r="VCR116" s="1153"/>
      <c r="VCS116" s="1153"/>
      <c r="VCT116" s="1153"/>
      <c r="VCU116" s="1153"/>
      <c r="VCV116" s="1153"/>
      <c r="VCW116" s="1153"/>
      <c r="VCX116" s="1153"/>
      <c r="VCY116" s="1153"/>
      <c r="VCZ116" s="1153"/>
      <c r="VDA116" s="1153"/>
      <c r="VDB116" s="1153"/>
      <c r="VDC116" s="1153"/>
      <c r="VDD116" s="1153"/>
      <c r="VDE116" s="1153"/>
      <c r="VDF116" s="1153"/>
      <c r="VDG116" s="1153"/>
      <c r="VDH116" s="1153"/>
      <c r="VDI116" s="1153"/>
      <c r="VDJ116" s="1153"/>
      <c r="VDK116" s="1153"/>
      <c r="VDL116" s="1153"/>
      <c r="VDM116" s="1153"/>
      <c r="VDN116" s="1153"/>
      <c r="VDO116" s="1153"/>
      <c r="VDP116" s="1153"/>
      <c r="VDQ116" s="1153"/>
      <c r="VDR116" s="1153"/>
      <c r="VDS116" s="1153"/>
      <c r="VDT116" s="1153"/>
      <c r="VDU116" s="1153"/>
      <c r="VDV116" s="1153"/>
      <c r="VDW116" s="1153"/>
      <c r="VDX116" s="1153"/>
      <c r="VDY116" s="1153"/>
      <c r="VDZ116" s="1153"/>
      <c r="VEA116" s="1153"/>
      <c r="VEB116" s="1153"/>
      <c r="VEC116" s="1153"/>
      <c r="VED116" s="1153"/>
      <c r="VEE116" s="1153"/>
      <c r="VEF116" s="1153"/>
      <c r="VEG116" s="1153"/>
      <c r="VEH116" s="1153"/>
      <c r="VEI116" s="1153"/>
      <c r="VEJ116" s="1153"/>
      <c r="VEK116" s="1153"/>
      <c r="VEL116" s="1153"/>
      <c r="VEM116" s="1153"/>
      <c r="VEN116" s="1153"/>
      <c r="VEO116" s="1153"/>
      <c r="VEP116" s="1153"/>
      <c r="VEQ116" s="1153"/>
      <c r="VER116" s="1153"/>
      <c r="VES116" s="1153"/>
      <c r="VET116" s="1153"/>
      <c r="VEU116" s="1153"/>
      <c r="VEV116" s="1153"/>
      <c r="VEW116" s="1153"/>
      <c r="VEX116" s="1153"/>
      <c r="VEY116" s="1153"/>
      <c r="VEZ116" s="1153"/>
      <c r="VFA116" s="1153"/>
      <c r="VFB116" s="1153"/>
      <c r="VFC116" s="1153"/>
      <c r="VFD116" s="1153"/>
      <c r="VFE116" s="1153"/>
      <c r="VFF116" s="1153"/>
      <c r="VFG116" s="1153"/>
      <c r="VFH116" s="1153"/>
      <c r="VFI116" s="1153"/>
      <c r="VFJ116" s="1153"/>
      <c r="VFK116" s="1153"/>
      <c r="VFL116" s="1153"/>
      <c r="VFM116" s="1153"/>
      <c r="VFN116" s="1153"/>
      <c r="VFO116" s="1153"/>
      <c r="VFP116" s="1153"/>
      <c r="VFQ116" s="1153"/>
      <c r="VFR116" s="1153"/>
      <c r="VFS116" s="1153"/>
      <c r="VFT116" s="1153"/>
      <c r="VFU116" s="1153"/>
      <c r="VFV116" s="1153"/>
      <c r="VFW116" s="1153"/>
      <c r="VFX116" s="1153"/>
      <c r="VFY116" s="1153"/>
      <c r="VFZ116" s="1153"/>
      <c r="VGA116" s="1153"/>
      <c r="VGB116" s="1153"/>
      <c r="VGC116" s="1153"/>
      <c r="VGD116" s="1153"/>
      <c r="VGE116" s="1153"/>
      <c r="VGF116" s="1153"/>
      <c r="VGG116" s="1153"/>
      <c r="VGH116" s="1153"/>
      <c r="VGI116" s="1153"/>
      <c r="VGJ116" s="1153"/>
      <c r="VGK116" s="1153"/>
      <c r="VGL116" s="1153"/>
      <c r="VGM116" s="1153"/>
      <c r="VGN116" s="1153"/>
      <c r="VGO116" s="1153"/>
      <c r="VGP116" s="1153"/>
      <c r="VGQ116" s="1153"/>
      <c r="VGR116" s="1153"/>
      <c r="VGS116" s="1153"/>
      <c r="VGT116" s="1153"/>
      <c r="VGU116" s="1153"/>
      <c r="VGV116" s="1153"/>
      <c r="VGW116" s="1153"/>
      <c r="VGX116" s="1153"/>
      <c r="VGY116" s="1153"/>
      <c r="VGZ116" s="1153"/>
      <c r="VHA116" s="1153"/>
      <c r="VHB116" s="1153"/>
      <c r="VHC116" s="1153"/>
      <c r="VHD116" s="1153"/>
      <c r="VHE116" s="1153"/>
      <c r="VHF116" s="1153"/>
      <c r="VHG116" s="1153"/>
      <c r="VHH116" s="1153"/>
      <c r="VHI116" s="1153"/>
      <c r="VHJ116" s="1153"/>
      <c r="VHK116" s="1153"/>
      <c r="VHL116" s="1153"/>
      <c r="VHM116" s="1153"/>
      <c r="VHN116" s="1153"/>
      <c r="VHO116" s="1153"/>
      <c r="VHP116" s="1153"/>
      <c r="VHQ116" s="1153"/>
      <c r="VHR116" s="1153"/>
      <c r="VHS116" s="1153"/>
      <c r="VHT116" s="1153"/>
      <c r="VHU116" s="1153"/>
      <c r="VHV116" s="1153"/>
      <c r="VHW116" s="1153"/>
      <c r="VHX116" s="1153"/>
      <c r="VHY116" s="1153"/>
      <c r="VHZ116" s="1153"/>
      <c r="VIA116" s="1153"/>
      <c r="VIB116" s="1153"/>
      <c r="VIC116" s="1153"/>
      <c r="VID116" s="1153"/>
      <c r="VIE116" s="1153"/>
      <c r="VIF116" s="1153"/>
      <c r="VIG116" s="1153"/>
      <c r="VIH116" s="1153"/>
      <c r="VII116" s="1153"/>
      <c r="VIJ116" s="1153"/>
      <c r="VIK116" s="1153"/>
      <c r="VIL116" s="1153"/>
      <c r="VIM116" s="1153"/>
      <c r="VIN116" s="1153"/>
      <c r="VIO116" s="1153"/>
      <c r="VIP116" s="1153"/>
      <c r="VIQ116" s="1153"/>
      <c r="VIR116" s="1153"/>
      <c r="VIS116" s="1153"/>
      <c r="VIT116" s="1153"/>
      <c r="VIU116" s="1153"/>
      <c r="VIV116" s="1153"/>
      <c r="VIW116" s="1153"/>
      <c r="VIX116" s="1153"/>
      <c r="VIY116" s="1153"/>
      <c r="VIZ116" s="1153"/>
      <c r="VJA116" s="1153"/>
      <c r="VJB116" s="1153"/>
      <c r="VJC116" s="1153"/>
      <c r="VJD116" s="1153"/>
      <c r="VJE116" s="1153"/>
      <c r="VJF116" s="1153"/>
      <c r="VJG116" s="1153"/>
      <c r="VJH116" s="1153"/>
      <c r="VJI116" s="1153"/>
      <c r="VJJ116" s="1153"/>
      <c r="VJK116" s="1153"/>
      <c r="VJL116" s="1153"/>
      <c r="VJM116" s="1153"/>
      <c r="VJN116" s="1153"/>
      <c r="VJO116" s="1153"/>
      <c r="VJP116" s="1153"/>
      <c r="VJQ116" s="1153"/>
      <c r="VJR116" s="1153"/>
      <c r="VJS116" s="1153"/>
      <c r="VJT116" s="1153"/>
      <c r="VJU116" s="1153"/>
      <c r="VJV116" s="1153"/>
      <c r="VJW116" s="1153"/>
      <c r="VJX116" s="1153"/>
      <c r="VJY116" s="1153"/>
      <c r="VJZ116" s="1153"/>
      <c r="VKA116" s="1153"/>
      <c r="VKB116" s="1153"/>
      <c r="VKC116" s="1153"/>
      <c r="VKD116" s="1153"/>
      <c r="VKE116" s="1153"/>
      <c r="VKF116" s="1153"/>
      <c r="VKG116" s="1153"/>
      <c r="VKH116" s="1153"/>
      <c r="VKI116" s="1153"/>
      <c r="VKJ116" s="1153"/>
      <c r="VKK116" s="1153"/>
      <c r="VKL116" s="1153"/>
      <c r="VKM116" s="1153"/>
      <c r="VKN116" s="1153"/>
      <c r="VKO116" s="1153"/>
      <c r="VKP116" s="1153"/>
      <c r="VKQ116" s="1153"/>
      <c r="VKR116" s="1153"/>
      <c r="VKS116" s="1153"/>
      <c r="VKT116" s="1153"/>
      <c r="VKU116" s="1153"/>
      <c r="VKV116" s="1153"/>
      <c r="VKW116" s="1153"/>
      <c r="VKX116" s="1153"/>
      <c r="VKY116" s="1153"/>
      <c r="VKZ116" s="1153"/>
      <c r="VLA116" s="1153"/>
      <c r="VLB116" s="1153"/>
      <c r="VLC116" s="1153"/>
      <c r="VLD116" s="1153"/>
      <c r="VLE116" s="1153"/>
      <c r="VLF116" s="1153"/>
      <c r="VLG116" s="1153"/>
      <c r="VLH116" s="1153"/>
      <c r="VLI116" s="1153"/>
      <c r="VLJ116" s="1153"/>
      <c r="VLK116" s="1153"/>
      <c r="VLL116" s="1153"/>
      <c r="VLM116" s="1153"/>
      <c r="VLN116" s="1153"/>
      <c r="VLO116" s="1153"/>
      <c r="VLP116" s="1153"/>
      <c r="VLQ116" s="1153"/>
      <c r="VLR116" s="1153"/>
      <c r="VLS116" s="1153"/>
      <c r="VLT116" s="1153"/>
      <c r="VLU116" s="1153"/>
      <c r="VLV116" s="1153"/>
      <c r="VLW116" s="1153"/>
      <c r="VLX116" s="1153"/>
      <c r="VLY116" s="1153"/>
      <c r="VLZ116" s="1153"/>
      <c r="VMA116" s="1153"/>
      <c r="VMB116" s="1153"/>
      <c r="VMC116" s="1153"/>
      <c r="VMD116" s="1153"/>
      <c r="VME116" s="1153"/>
      <c r="VMF116" s="1153"/>
      <c r="VMG116" s="1153"/>
      <c r="VMH116" s="1153"/>
      <c r="VMI116" s="1153"/>
      <c r="VMJ116" s="1153"/>
      <c r="VMK116" s="1153"/>
      <c r="VML116" s="1153"/>
      <c r="VMM116" s="1153"/>
      <c r="VMN116" s="1153"/>
      <c r="VMO116" s="1153"/>
      <c r="VMP116" s="1153"/>
      <c r="VMQ116" s="1153"/>
      <c r="VMR116" s="1153"/>
      <c r="VMS116" s="1153"/>
      <c r="VMT116" s="1153"/>
      <c r="VMU116" s="1153"/>
      <c r="VMV116" s="1153"/>
      <c r="VMW116" s="1153"/>
      <c r="VMX116" s="1153"/>
      <c r="VMY116" s="1153"/>
      <c r="VMZ116" s="1153"/>
      <c r="VNA116" s="1153"/>
      <c r="VNB116" s="1153"/>
      <c r="VNC116" s="1153"/>
      <c r="VND116" s="1153"/>
      <c r="VNE116" s="1153"/>
      <c r="VNF116" s="1153"/>
      <c r="VNG116" s="1153"/>
      <c r="VNH116" s="1153"/>
      <c r="VNI116" s="1153"/>
      <c r="VNJ116" s="1153"/>
      <c r="VNK116" s="1153"/>
      <c r="VNL116" s="1153"/>
      <c r="VNM116" s="1153"/>
      <c r="VNN116" s="1153"/>
      <c r="VNO116" s="1153"/>
      <c r="VNP116" s="1153"/>
      <c r="VNQ116" s="1153"/>
      <c r="VNR116" s="1153"/>
      <c r="VNS116" s="1153"/>
      <c r="VNT116" s="1153"/>
      <c r="VNU116" s="1153"/>
      <c r="VNV116" s="1153"/>
      <c r="VNW116" s="1153"/>
      <c r="VNX116" s="1153"/>
      <c r="VNY116" s="1153"/>
      <c r="VNZ116" s="1153"/>
      <c r="VOA116" s="1153"/>
      <c r="VOB116" s="1153"/>
      <c r="VOC116" s="1153"/>
      <c r="VOD116" s="1153"/>
      <c r="VOE116" s="1153"/>
      <c r="VOF116" s="1153"/>
      <c r="VOG116" s="1153"/>
      <c r="VOH116" s="1153"/>
      <c r="VOI116" s="1153"/>
      <c r="VOJ116" s="1153"/>
      <c r="VOK116" s="1153"/>
      <c r="VOL116" s="1153"/>
      <c r="VOM116" s="1153"/>
      <c r="VON116" s="1153"/>
      <c r="VOO116" s="1153"/>
      <c r="VOP116" s="1153"/>
      <c r="VOQ116" s="1153"/>
      <c r="VOR116" s="1153"/>
      <c r="VOS116" s="1153"/>
      <c r="VOT116" s="1153"/>
      <c r="VOU116" s="1153"/>
      <c r="VOV116" s="1153"/>
      <c r="VOW116" s="1153"/>
      <c r="VOX116" s="1153"/>
      <c r="VOY116" s="1153"/>
      <c r="VOZ116" s="1153"/>
      <c r="VPA116" s="1153"/>
      <c r="VPB116" s="1153"/>
      <c r="VPC116" s="1153"/>
      <c r="VPD116" s="1153"/>
      <c r="VPE116" s="1153"/>
      <c r="VPF116" s="1153"/>
      <c r="VPG116" s="1153"/>
      <c r="VPH116" s="1153"/>
      <c r="VPI116" s="1153"/>
      <c r="VPJ116" s="1153"/>
      <c r="VPK116" s="1153"/>
      <c r="VPL116" s="1153"/>
      <c r="VPM116" s="1153"/>
      <c r="VPN116" s="1153"/>
      <c r="VPO116" s="1153"/>
      <c r="VPP116" s="1153"/>
      <c r="VPQ116" s="1153"/>
      <c r="VPR116" s="1153"/>
      <c r="VPS116" s="1153"/>
      <c r="VPT116" s="1153"/>
      <c r="VPU116" s="1153"/>
      <c r="VPV116" s="1153"/>
      <c r="VPW116" s="1153"/>
      <c r="VPX116" s="1153"/>
      <c r="VPY116" s="1153"/>
      <c r="VPZ116" s="1153"/>
      <c r="VQA116" s="1153"/>
      <c r="VQB116" s="1153"/>
      <c r="VQC116" s="1153"/>
      <c r="VQD116" s="1153"/>
      <c r="VQE116" s="1153"/>
      <c r="VQF116" s="1153"/>
      <c r="VQG116" s="1153"/>
      <c r="VQH116" s="1153"/>
      <c r="VQI116" s="1153"/>
      <c r="VQJ116" s="1153"/>
      <c r="VQK116" s="1153"/>
      <c r="VQL116" s="1153"/>
      <c r="VQM116" s="1153"/>
      <c r="VQN116" s="1153"/>
      <c r="VQO116" s="1153"/>
      <c r="VQP116" s="1153"/>
      <c r="VQQ116" s="1153"/>
      <c r="VQR116" s="1153"/>
      <c r="VQS116" s="1153"/>
      <c r="VQT116" s="1153"/>
      <c r="VQU116" s="1153"/>
      <c r="VQV116" s="1153"/>
      <c r="VQW116" s="1153"/>
      <c r="VQX116" s="1153"/>
      <c r="VQY116" s="1153"/>
      <c r="VQZ116" s="1153"/>
      <c r="VRA116" s="1153"/>
      <c r="VRB116" s="1153"/>
      <c r="VRC116" s="1153"/>
      <c r="VRD116" s="1153"/>
      <c r="VRE116" s="1153"/>
      <c r="VRF116" s="1153"/>
      <c r="VRG116" s="1153"/>
      <c r="VRH116" s="1153"/>
      <c r="VRI116" s="1153"/>
      <c r="VRJ116" s="1153"/>
      <c r="VRK116" s="1153"/>
      <c r="VRL116" s="1153"/>
      <c r="VRM116" s="1153"/>
      <c r="VRN116" s="1153"/>
      <c r="VRO116" s="1153"/>
      <c r="VRP116" s="1153"/>
      <c r="VRQ116" s="1153"/>
      <c r="VRR116" s="1153"/>
      <c r="VRS116" s="1153"/>
      <c r="VRT116" s="1153"/>
      <c r="VRU116" s="1153"/>
      <c r="VRV116" s="1153"/>
      <c r="VRW116" s="1153"/>
      <c r="VRX116" s="1153"/>
      <c r="VRY116" s="1153"/>
      <c r="VRZ116" s="1153"/>
      <c r="VSA116" s="1153"/>
      <c r="VSB116" s="1153"/>
      <c r="VSC116" s="1153"/>
      <c r="VSD116" s="1153"/>
      <c r="VSE116" s="1153"/>
      <c r="VSF116" s="1153"/>
      <c r="VSG116" s="1153"/>
      <c r="VSH116" s="1153"/>
      <c r="VSI116" s="1153"/>
      <c r="VSJ116" s="1153"/>
      <c r="VSK116" s="1153"/>
      <c r="VSL116" s="1153"/>
      <c r="VSM116" s="1153"/>
      <c r="VSN116" s="1153"/>
      <c r="VSO116" s="1153"/>
      <c r="VSP116" s="1153"/>
      <c r="VSQ116" s="1153"/>
      <c r="VSR116" s="1153"/>
      <c r="VSS116" s="1153"/>
      <c r="VST116" s="1153"/>
      <c r="VSU116" s="1153"/>
      <c r="VSV116" s="1153"/>
      <c r="VSW116" s="1153"/>
      <c r="VSX116" s="1153"/>
      <c r="VSY116" s="1153"/>
      <c r="VSZ116" s="1153"/>
      <c r="VTA116" s="1153"/>
      <c r="VTB116" s="1153"/>
      <c r="VTC116" s="1153"/>
      <c r="VTD116" s="1153"/>
      <c r="VTE116" s="1153"/>
      <c r="VTF116" s="1153"/>
      <c r="VTG116" s="1153"/>
      <c r="VTH116" s="1153"/>
      <c r="VTI116" s="1153"/>
      <c r="VTJ116" s="1153"/>
      <c r="VTK116" s="1153"/>
      <c r="VTL116" s="1153"/>
      <c r="VTM116" s="1153"/>
      <c r="VTN116" s="1153"/>
      <c r="VTO116" s="1153"/>
      <c r="VTP116" s="1153"/>
      <c r="VTQ116" s="1153"/>
      <c r="VTR116" s="1153"/>
      <c r="VTS116" s="1153"/>
      <c r="VTT116" s="1153"/>
      <c r="VTU116" s="1153"/>
      <c r="VTV116" s="1153"/>
      <c r="VTW116" s="1153"/>
      <c r="VTX116" s="1153"/>
      <c r="VTY116" s="1153"/>
      <c r="VTZ116" s="1153"/>
      <c r="VUA116" s="1153"/>
      <c r="VUB116" s="1153"/>
      <c r="VUC116" s="1153"/>
      <c r="VUD116" s="1153"/>
      <c r="VUE116" s="1153"/>
      <c r="VUF116" s="1153"/>
      <c r="VUG116" s="1153"/>
      <c r="VUH116" s="1153"/>
      <c r="VUI116" s="1153"/>
      <c r="VUJ116" s="1153"/>
      <c r="VUK116" s="1153"/>
      <c r="VUL116" s="1153"/>
      <c r="VUM116" s="1153"/>
      <c r="VUN116" s="1153"/>
      <c r="VUO116" s="1153"/>
      <c r="VUP116" s="1153"/>
      <c r="VUQ116" s="1153"/>
      <c r="VUR116" s="1153"/>
      <c r="VUS116" s="1153"/>
      <c r="VUT116" s="1153"/>
      <c r="VUU116" s="1153"/>
      <c r="VUV116" s="1153"/>
      <c r="VUW116" s="1153"/>
      <c r="VUX116" s="1153"/>
      <c r="VUY116" s="1153"/>
      <c r="VUZ116" s="1153"/>
      <c r="VVA116" s="1153"/>
      <c r="VVB116" s="1153"/>
      <c r="VVC116" s="1153"/>
      <c r="VVD116" s="1153"/>
      <c r="VVE116" s="1153"/>
      <c r="VVF116" s="1153"/>
      <c r="VVG116" s="1153"/>
      <c r="VVH116" s="1153"/>
      <c r="VVI116" s="1153"/>
      <c r="VVJ116" s="1153"/>
      <c r="VVK116" s="1153"/>
      <c r="VVL116" s="1153"/>
      <c r="VVM116" s="1153"/>
      <c r="VVN116" s="1153"/>
      <c r="VVO116" s="1153"/>
      <c r="VVP116" s="1153"/>
      <c r="VVQ116" s="1153"/>
      <c r="VVR116" s="1153"/>
      <c r="VVS116" s="1153"/>
      <c r="VVT116" s="1153"/>
      <c r="VVU116" s="1153"/>
      <c r="VVV116" s="1153"/>
      <c r="VVW116" s="1153"/>
      <c r="VVX116" s="1153"/>
      <c r="VVY116" s="1153"/>
      <c r="VVZ116" s="1153"/>
      <c r="VWA116" s="1153"/>
      <c r="VWB116" s="1153"/>
      <c r="VWC116" s="1153"/>
      <c r="VWD116" s="1153"/>
      <c r="VWE116" s="1153"/>
      <c r="VWF116" s="1153"/>
      <c r="VWG116" s="1153"/>
      <c r="VWH116" s="1153"/>
      <c r="VWI116" s="1153"/>
      <c r="VWJ116" s="1153"/>
      <c r="VWK116" s="1153"/>
      <c r="VWL116" s="1153"/>
      <c r="VWM116" s="1153"/>
      <c r="VWN116" s="1153"/>
      <c r="VWO116" s="1153"/>
      <c r="VWP116" s="1153"/>
      <c r="VWQ116" s="1153"/>
      <c r="VWR116" s="1153"/>
      <c r="VWS116" s="1153"/>
      <c r="VWT116" s="1153"/>
      <c r="VWU116" s="1153"/>
      <c r="VWV116" s="1153"/>
      <c r="VWW116" s="1153"/>
      <c r="VWX116" s="1153"/>
      <c r="VWY116" s="1153"/>
      <c r="VWZ116" s="1153"/>
      <c r="VXA116" s="1153"/>
      <c r="VXB116" s="1153"/>
      <c r="VXC116" s="1153"/>
      <c r="VXD116" s="1153"/>
      <c r="VXE116" s="1153"/>
      <c r="VXF116" s="1153"/>
      <c r="VXG116" s="1153"/>
      <c r="VXH116" s="1153"/>
      <c r="VXI116" s="1153"/>
      <c r="VXJ116" s="1153"/>
      <c r="VXK116" s="1153"/>
      <c r="VXL116" s="1153"/>
      <c r="VXM116" s="1153"/>
      <c r="VXN116" s="1153"/>
      <c r="VXO116" s="1153"/>
      <c r="VXP116" s="1153"/>
      <c r="VXQ116" s="1153"/>
      <c r="VXR116" s="1153"/>
      <c r="VXS116" s="1153"/>
      <c r="VXT116" s="1153"/>
      <c r="VXU116" s="1153"/>
      <c r="VXV116" s="1153"/>
      <c r="VXW116" s="1153"/>
      <c r="VXX116" s="1153"/>
      <c r="VXY116" s="1153"/>
      <c r="VXZ116" s="1153"/>
      <c r="VYA116" s="1153"/>
      <c r="VYB116" s="1153"/>
      <c r="VYC116" s="1153"/>
      <c r="VYD116" s="1153"/>
      <c r="VYE116" s="1153"/>
      <c r="VYF116" s="1153"/>
      <c r="VYG116" s="1153"/>
      <c r="VYH116" s="1153"/>
      <c r="VYI116" s="1153"/>
      <c r="VYJ116" s="1153"/>
      <c r="VYK116" s="1153"/>
      <c r="VYL116" s="1153"/>
      <c r="VYM116" s="1153"/>
      <c r="VYN116" s="1153"/>
      <c r="VYO116" s="1153"/>
      <c r="VYP116" s="1153"/>
      <c r="VYQ116" s="1153"/>
      <c r="VYR116" s="1153"/>
      <c r="VYS116" s="1153"/>
      <c r="VYT116" s="1153"/>
      <c r="VYU116" s="1153"/>
      <c r="VYV116" s="1153"/>
      <c r="VYW116" s="1153"/>
      <c r="VYX116" s="1153"/>
      <c r="VYY116" s="1153"/>
      <c r="VYZ116" s="1153"/>
      <c r="VZA116" s="1153"/>
      <c r="VZB116" s="1153"/>
      <c r="VZC116" s="1153"/>
      <c r="VZD116" s="1153"/>
      <c r="VZE116" s="1153"/>
      <c r="VZF116" s="1153"/>
      <c r="VZG116" s="1153"/>
      <c r="VZH116" s="1153"/>
      <c r="VZI116" s="1153"/>
      <c r="VZJ116" s="1153"/>
      <c r="VZK116" s="1153"/>
      <c r="VZL116" s="1153"/>
      <c r="VZM116" s="1153"/>
      <c r="VZN116" s="1153"/>
      <c r="VZO116" s="1153"/>
      <c r="VZP116" s="1153"/>
      <c r="VZQ116" s="1153"/>
      <c r="VZR116" s="1153"/>
      <c r="VZS116" s="1153"/>
      <c r="VZT116" s="1153"/>
      <c r="VZU116" s="1153"/>
      <c r="VZV116" s="1153"/>
      <c r="VZW116" s="1153"/>
      <c r="VZX116" s="1153"/>
      <c r="VZY116" s="1153"/>
      <c r="VZZ116" s="1153"/>
      <c r="WAA116" s="1153"/>
      <c r="WAB116" s="1153"/>
      <c r="WAC116" s="1153"/>
      <c r="WAD116" s="1153"/>
      <c r="WAE116" s="1153"/>
      <c r="WAF116" s="1153"/>
      <c r="WAG116" s="1153"/>
      <c r="WAH116" s="1153"/>
      <c r="WAI116" s="1153"/>
      <c r="WAJ116" s="1153"/>
      <c r="WAK116" s="1153"/>
      <c r="WAL116" s="1153"/>
      <c r="WAM116" s="1153"/>
      <c r="WAN116" s="1153"/>
      <c r="WAO116" s="1153"/>
      <c r="WAP116" s="1153"/>
      <c r="WAQ116" s="1153"/>
      <c r="WAR116" s="1153"/>
      <c r="WAS116" s="1153"/>
      <c r="WAT116" s="1153"/>
      <c r="WAU116" s="1153"/>
      <c r="WAV116" s="1153"/>
      <c r="WAW116" s="1153"/>
      <c r="WAX116" s="1153"/>
      <c r="WAY116" s="1153"/>
      <c r="WAZ116" s="1153"/>
      <c r="WBA116" s="1153"/>
      <c r="WBB116" s="1153"/>
      <c r="WBC116" s="1153"/>
      <c r="WBD116" s="1153"/>
      <c r="WBE116" s="1153"/>
      <c r="WBF116" s="1153"/>
      <c r="WBG116" s="1153"/>
      <c r="WBH116" s="1153"/>
      <c r="WBI116" s="1153"/>
      <c r="WBJ116" s="1153"/>
      <c r="WBK116" s="1153"/>
      <c r="WBL116" s="1153"/>
      <c r="WBM116" s="1153"/>
      <c r="WBN116" s="1153"/>
      <c r="WBO116" s="1153"/>
      <c r="WBP116" s="1153"/>
      <c r="WBQ116" s="1153"/>
      <c r="WBR116" s="1153"/>
      <c r="WBS116" s="1153"/>
      <c r="WBT116" s="1153"/>
      <c r="WBU116" s="1153"/>
      <c r="WBV116" s="1153"/>
      <c r="WBW116" s="1153"/>
      <c r="WBX116" s="1153"/>
      <c r="WBY116" s="1153"/>
      <c r="WBZ116" s="1153"/>
      <c r="WCA116" s="1153"/>
      <c r="WCB116" s="1153"/>
      <c r="WCC116" s="1153"/>
      <c r="WCD116" s="1153"/>
      <c r="WCE116" s="1153"/>
      <c r="WCF116" s="1153"/>
      <c r="WCG116" s="1153"/>
      <c r="WCH116" s="1153"/>
      <c r="WCI116" s="1153"/>
      <c r="WCJ116" s="1153"/>
      <c r="WCK116" s="1153"/>
      <c r="WCL116" s="1153"/>
      <c r="WCM116" s="1153"/>
      <c r="WCN116" s="1153"/>
      <c r="WCO116" s="1153"/>
      <c r="WCP116" s="1153"/>
      <c r="WCQ116" s="1153"/>
      <c r="WCR116" s="1153"/>
      <c r="WCS116" s="1153"/>
      <c r="WCT116" s="1153"/>
      <c r="WCU116" s="1153"/>
      <c r="WCV116" s="1153"/>
      <c r="WCW116" s="1153"/>
      <c r="WCX116" s="1153"/>
      <c r="WCY116" s="1153"/>
      <c r="WCZ116" s="1153"/>
      <c r="WDA116" s="1153"/>
      <c r="WDB116" s="1153"/>
      <c r="WDC116" s="1153"/>
      <c r="WDD116" s="1153"/>
      <c r="WDE116" s="1153"/>
      <c r="WDF116" s="1153"/>
      <c r="WDG116" s="1153"/>
      <c r="WDH116" s="1153"/>
      <c r="WDI116" s="1153"/>
      <c r="WDJ116" s="1153"/>
      <c r="WDK116" s="1153"/>
      <c r="WDL116" s="1153"/>
      <c r="WDM116" s="1153"/>
      <c r="WDN116" s="1153"/>
      <c r="WDO116" s="1153"/>
      <c r="WDP116" s="1153"/>
      <c r="WDQ116" s="1153"/>
      <c r="WDR116" s="1153"/>
      <c r="WDS116" s="1153"/>
      <c r="WDT116" s="1153"/>
      <c r="WDU116" s="1153"/>
      <c r="WDV116" s="1153"/>
      <c r="WDW116" s="1153"/>
      <c r="WDX116" s="1153"/>
      <c r="WDY116" s="1153"/>
      <c r="WDZ116" s="1153"/>
      <c r="WEA116" s="1153"/>
      <c r="WEB116" s="1153"/>
      <c r="WEC116" s="1153"/>
      <c r="WED116" s="1153"/>
      <c r="WEE116" s="1153"/>
      <c r="WEF116" s="1153"/>
      <c r="WEG116" s="1153"/>
      <c r="WEH116" s="1153"/>
      <c r="WEI116" s="1153"/>
      <c r="WEJ116" s="1153"/>
      <c r="WEK116" s="1153"/>
      <c r="WEL116" s="1153"/>
      <c r="WEM116" s="1153"/>
      <c r="WEN116" s="1153"/>
      <c r="WEO116" s="1153"/>
      <c r="WEP116" s="1153"/>
      <c r="WEQ116" s="1153"/>
      <c r="WER116" s="1153"/>
      <c r="WES116" s="1153"/>
      <c r="WET116" s="1153"/>
      <c r="WEU116" s="1153"/>
      <c r="WEV116" s="1153"/>
      <c r="WEW116" s="1153"/>
      <c r="WEX116" s="1153"/>
      <c r="WEY116" s="1153"/>
      <c r="WEZ116" s="1153"/>
      <c r="WFA116" s="1153"/>
      <c r="WFB116" s="1153"/>
      <c r="WFC116" s="1153"/>
      <c r="WFD116" s="1153"/>
      <c r="WFE116" s="1153"/>
      <c r="WFF116" s="1153"/>
      <c r="WFG116" s="1153"/>
      <c r="WFH116" s="1153"/>
      <c r="WFI116" s="1153"/>
      <c r="WFJ116" s="1153"/>
      <c r="WFK116" s="1153"/>
      <c r="WFL116" s="1153"/>
      <c r="WFM116" s="1153"/>
      <c r="WFN116" s="1153"/>
      <c r="WFO116" s="1153"/>
      <c r="WFP116" s="1153"/>
      <c r="WFQ116" s="1153"/>
      <c r="WFR116" s="1153"/>
      <c r="WFS116" s="1153"/>
      <c r="WFT116" s="1153"/>
      <c r="WFU116" s="1153"/>
      <c r="WFV116" s="1153"/>
      <c r="WFW116" s="1153"/>
      <c r="WFX116" s="1153"/>
      <c r="WFY116" s="1153"/>
      <c r="WFZ116" s="1153"/>
      <c r="WGA116" s="1153"/>
      <c r="WGB116" s="1153"/>
      <c r="WGC116" s="1153"/>
      <c r="WGD116" s="1153"/>
      <c r="WGE116" s="1153"/>
      <c r="WGF116" s="1153"/>
      <c r="WGG116" s="1153"/>
      <c r="WGH116" s="1153"/>
      <c r="WGI116" s="1153"/>
      <c r="WGJ116" s="1153"/>
      <c r="WGK116" s="1153"/>
      <c r="WGL116" s="1153"/>
      <c r="WGM116" s="1153"/>
      <c r="WGN116" s="1153"/>
      <c r="WGO116" s="1153"/>
      <c r="WGP116" s="1153"/>
      <c r="WGQ116" s="1153"/>
      <c r="WGR116" s="1153"/>
      <c r="WGS116" s="1153"/>
      <c r="WGT116" s="1153"/>
      <c r="WGU116" s="1153"/>
      <c r="WGV116" s="1153"/>
      <c r="WGW116" s="1153"/>
      <c r="WGX116" s="1153"/>
      <c r="WGY116" s="1153"/>
      <c r="WGZ116" s="1153"/>
      <c r="WHA116" s="1153"/>
      <c r="WHB116" s="1153"/>
      <c r="WHC116" s="1153"/>
      <c r="WHD116" s="1153"/>
      <c r="WHE116" s="1153"/>
      <c r="WHF116" s="1153"/>
      <c r="WHG116" s="1153"/>
      <c r="WHH116" s="1153"/>
      <c r="WHI116" s="1153"/>
      <c r="WHJ116" s="1153"/>
      <c r="WHK116" s="1153"/>
      <c r="WHL116" s="1153"/>
      <c r="WHM116" s="1153"/>
      <c r="WHN116" s="1153"/>
      <c r="WHO116" s="1153"/>
      <c r="WHP116" s="1153"/>
      <c r="WHQ116" s="1153"/>
      <c r="WHR116" s="1153"/>
      <c r="WHS116" s="1153"/>
      <c r="WHT116" s="1153"/>
      <c r="WHU116" s="1153"/>
      <c r="WHV116" s="1153"/>
      <c r="WHW116" s="1153"/>
      <c r="WHX116" s="1153"/>
      <c r="WHY116" s="1153"/>
      <c r="WHZ116" s="1153"/>
      <c r="WIA116" s="1153"/>
      <c r="WIB116" s="1153"/>
      <c r="WIC116" s="1153"/>
      <c r="WID116" s="1153"/>
      <c r="WIE116" s="1153"/>
      <c r="WIF116" s="1153"/>
      <c r="WIG116" s="1153"/>
      <c r="WIH116" s="1153"/>
      <c r="WII116" s="1153"/>
      <c r="WIJ116" s="1153"/>
      <c r="WIK116" s="1153"/>
      <c r="WIL116" s="1153"/>
      <c r="WIM116" s="1153"/>
      <c r="WIN116" s="1153"/>
      <c r="WIO116" s="1153"/>
      <c r="WIP116" s="1153"/>
      <c r="WIQ116" s="1153"/>
      <c r="WIR116" s="1153"/>
      <c r="WIS116" s="1153"/>
      <c r="WIT116" s="1153"/>
      <c r="WIU116" s="1153"/>
      <c r="WIV116" s="1153"/>
      <c r="WIW116" s="1153"/>
      <c r="WIX116" s="1153"/>
      <c r="WIY116" s="1153"/>
      <c r="WIZ116" s="1153"/>
      <c r="WJA116" s="1153"/>
      <c r="WJB116" s="1153"/>
      <c r="WJC116" s="1153"/>
      <c r="WJD116" s="1153"/>
      <c r="WJE116" s="1153"/>
      <c r="WJF116" s="1153"/>
      <c r="WJG116" s="1153"/>
      <c r="WJH116" s="1153"/>
      <c r="WJI116" s="1153"/>
      <c r="WJJ116" s="1153"/>
      <c r="WJK116" s="1153"/>
      <c r="WJL116" s="1153"/>
      <c r="WJM116" s="1153"/>
      <c r="WJN116" s="1153"/>
      <c r="WJO116" s="1153"/>
      <c r="WJP116" s="1153"/>
      <c r="WJQ116" s="1153"/>
      <c r="WJR116" s="1153"/>
      <c r="WJS116" s="1153"/>
      <c r="WJT116" s="1153"/>
      <c r="WJU116" s="1153"/>
      <c r="WJV116" s="1153"/>
      <c r="WJW116" s="1153"/>
      <c r="WJX116" s="1153"/>
      <c r="WJY116" s="1153"/>
      <c r="WJZ116" s="1153"/>
      <c r="WKA116" s="1153"/>
      <c r="WKB116" s="1153"/>
      <c r="WKC116" s="1153"/>
      <c r="WKD116" s="1153"/>
      <c r="WKE116" s="1153"/>
      <c r="WKF116" s="1153"/>
      <c r="WKG116" s="1153"/>
      <c r="WKH116" s="1153"/>
      <c r="WKI116" s="1153"/>
      <c r="WKJ116" s="1153"/>
      <c r="WKK116" s="1153"/>
      <c r="WKL116" s="1153"/>
      <c r="WKM116" s="1153"/>
      <c r="WKN116" s="1153"/>
      <c r="WKO116" s="1153"/>
      <c r="WKP116" s="1153"/>
      <c r="WKQ116" s="1153"/>
      <c r="WKR116" s="1153"/>
      <c r="WKS116" s="1153"/>
      <c r="WKT116" s="1153"/>
      <c r="WKU116" s="1153"/>
      <c r="WKV116" s="1153"/>
      <c r="WKW116" s="1153"/>
      <c r="WKX116" s="1153"/>
      <c r="WKY116" s="1153"/>
      <c r="WKZ116" s="1153"/>
      <c r="WLA116" s="1153"/>
      <c r="WLB116" s="1153"/>
      <c r="WLC116" s="1153"/>
      <c r="WLD116" s="1153"/>
      <c r="WLE116" s="1153"/>
      <c r="WLF116" s="1153"/>
      <c r="WLG116" s="1153"/>
      <c r="WLH116" s="1153"/>
      <c r="WLI116" s="1153"/>
      <c r="WLJ116" s="1153"/>
      <c r="WLK116" s="1153"/>
      <c r="WLL116" s="1153"/>
      <c r="WLM116" s="1153"/>
      <c r="WLN116" s="1153"/>
      <c r="WLO116" s="1153"/>
      <c r="WLP116" s="1153"/>
      <c r="WLQ116" s="1153"/>
      <c r="WLR116" s="1153"/>
      <c r="WLS116" s="1153"/>
      <c r="WLT116" s="1153"/>
      <c r="WLU116" s="1153"/>
      <c r="WLV116" s="1153"/>
      <c r="WLW116" s="1153"/>
      <c r="WLX116" s="1153"/>
      <c r="WLY116" s="1153"/>
      <c r="WLZ116" s="1153"/>
      <c r="WMA116" s="1153"/>
      <c r="WMB116" s="1153"/>
      <c r="WMC116" s="1153"/>
      <c r="WMD116" s="1153"/>
      <c r="WME116" s="1153"/>
      <c r="WMF116" s="1153"/>
      <c r="WMG116" s="1153"/>
      <c r="WMH116" s="1153"/>
      <c r="WMI116" s="1153"/>
      <c r="WMJ116" s="1153"/>
      <c r="WMK116" s="1153"/>
      <c r="WML116" s="1153"/>
      <c r="WMM116" s="1153"/>
      <c r="WMN116" s="1153"/>
      <c r="WMO116" s="1153"/>
      <c r="WMP116" s="1153"/>
      <c r="WMQ116" s="1153"/>
      <c r="WMR116" s="1153"/>
      <c r="WMS116" s="1153"/>
      <c r="WMT116" s="1153"/>
      <c r="WMU116" s="1153"/>
      <c r="WMV116" s="1153"/>
      <c r="WMW116" s="1153"/>
      <c r="WMX116" s="1153"/>
      <c r="WMY116" s="1153"/>
      <c r="WMZ116" s="1153"/>
      <c r="WNA116" s="1153"/>
      <c r="WNB116" s="1153"/>
      <c r="WNC116" s="1153"/>
      <c r="WND116" s="1153"/>
      <c r="WNE116" s="1153"/>
      <c r="WNF116" s="1153"/>
      <c r="WNG116" s="1153"/>
      <c r="WNH116" s="1153"/>
      <c r="WNI116" s="1153"/>
      <c r="WNJ116" s="1153"/>
      <c r="WNK116" s="1153"/>
      <c r="WNL116" s="1153"/>
      <c r="WNM116" s="1153"/>
      <c r="WNN116" s="1153"/>
      <c r="WNO116" s="1153"/>
      <c r="WNP116" s="1153"/>
      <c r="WNQ116" s="1153"/>
      <c r="WNR116" s="1153"/>
      <c r="WNS116" s="1153"/>
      <c r="WNT116" s="1153"/>
      <c r="WNU116" s="1153"/>
      <c r="WNV116" s="1153"/>
      <c r="WNW116" s="1153"/>
      <c r="WNX116" s="1153"/>
      <c r="WNY116" s="1153"/>
      <c r="WNZ116" s="1153"/>
      <c r="WOA116" s="1153"/>
      <c r="WOB116" s="1153"/>
      <c r="WOC116" s="1153"/>
      <c r="WOD116" s="1153"/>
      <c r="WOE116" s="1153"/>
      <c r="WOF116" s="1153"/>
      <c r="WOG116" s="1153"/>
      <c r="WOH116" s="1153"/>
      <c r="WOI116" s="1153"/>
      <c r="WOJ116" s="1153"/>
      <c r="WOK116" s="1153"/>
      <c r="WOL116" s="1153"/>
      <c r="WOM116" s="1153"/>
      <c r="WON116" s="1153"/>
      <c r="WOO116" s="1153"/>
      <c r="WOP116" s="1153"/>
      <c r="WOQ116" s="1153"/>
      <c r="WOR116" s="1153"/>
      <c r="WOS116" s="1153"/>
      <c r="WOT116" s="1153"/>
      <c r="WOU116" s="1153"/>
      <c r="WOV116" s="1153"/>
      <c r="WOW116" s="1153"/>
      <c r="WOX116" s="1153"/>
      <c r="WOY116" s="1153"/>
      <c r="WOZ116" s="1153"/>
      <c r="WPA116" s="1153"/>
      <c r="WPB116" s="1153"/>
      <c r="WPC116" s="1153"/>
      <c r="WPD116" s="1153"/>
      <c r="WPE116" s="1153"/>
      <c r="WPF116" s="1153"/>
      <c r="WPG116" s="1153"/>
      <c r="WPH116" s="1153"/>
      <c r="WPI116" s="1153"/>
      <c r="WPJ116" s="1153"/>
      <c r="WPK116" s="1153"/>
      <c r="WPL116" s="1153"/>
      <c r="WPM116" s="1153"/>
      <c r="WPN116" s="1153"/>
      <c r="WPO116" s="1153"/>
      <c r="WPP116" s="1153"/>
      <c r="WPQ116" s="1153"/>
      <c r="WPR116" s="1153"/>
      <c r="WPS116" s="1153"/>
      <c r="WPT116" s="1153"/>
      <c r="WPU116" s="1153"/>
      <c r="WPV116" s="1153"/>
      <c r="WPW116" s="1153"/>
      <c r="WPX116" s="1153"/>
      <c r="WPY116" s="1153"/>
      <c r="WPZ116" s="1153"/>
      <c r="WQA116" s="1153"/>
      <c r="WQB116" s="1153"/>
      <c r="WQC116" s="1153"/>
      <c r="WQD116" s="1153"/>
      <c r="WQE116" s="1153"/>
      <c r="WQF116" s="1153"/>
      <c r="WQG116" s="1153"/>
      <c r="WQH116" s="1153"/>
      <c r="WQI116" s="1153"/>
      <c r="WQJ116" s="1153"/>
      <c r="WQK116" s="1153"/>
      <c r="WQL116" s="1153"/>
      <c r="WQM116" s="1153"/>
      <c r="WQN116" s="1153"/>
      <c r="WQO116" s="1153"/>
      <c r="WQP116" s="1153"/>
      <c r="WQQ116" s="1153"/>
      <c r="WQR116" s="1153"/>
      <c r="WQS116" s="1153"/>
      <c r="WQT116" s="1153"/>
      <c r="WQU116" s="1153"/>
      <c r="WQV116" s="1153"/>
      <c r="WQW116" s="1153"/>
      <c r="WQX116" s="1153"/>
      <c r="WQY116" s="1153"/>
      <c r="WQZ116" s="1153"/>
      <c r="WRA116" s="1153"/>
      <c r="WRB116" s="1153"/>
      <c r="WRC116" s="1153"/>
      <c r="WRD116" s="1153"/>
      <c r="WRE116" s="1153"/>
      <c r="WRF116" s="1153"/>
      <c r="WRG116" s="1153"/>
      <c r="WRH116" s="1153"/>
      <c r="WRI116" s="1153"/>
      <c r="WRJ116" s="1153"/>
      <c r="WRK116" s="1153"/>
      <c r="WRL116" s="1153"/>
      <c r="WRM116" s="1153"/>
      <c r="WRN116" s="1153"/>
      <c r="WRO116" s="1153"/>
      <c r="WRP116" s="1153"/>
      <c r="WRQ116" s="1153"/>
      <c r="WRR116" s="1153"/>
      <c r="WRS116" s="1153"/>
      <c r="WRT116" s="1153"/>
      <c r="WRU116" s="1153"/>
      <c r="WRV116" s="1153"/>
      <c r="WRW116" s="1153"/>
      <c r="WRX116" s="1153"/>
      <c r="WRY116" s="1153"/>
      <c r="WRZ116" s="1153"/>
      <c r="WSA116" s="1153"/>
      <c r="WSB116" s="1153"/>
      <c r="WSC116" s="1153"/>
      <c r="WSD116" s="1153"/>
      <c r="WSE116" s="1153"/>
      <c r="WSF116" s="1153"/>
      <c r="WSG116" s="1153"/>
      <c r="WSH116" s="1153"/>
      <c r="WSI116" s="1153"/>
      <c r="WSJ116" s="1153"/>
      <c r="WSK116" s="1153"/>
      <c r="WSL116" s="1153"/>
      <c r="WSM116" s="1153"/>
      <c r="WSN116" s="1153"/>
      <c r="WSO116" s="1153"/>
      <c r="WSP116" s="1153"/>
      <c r="WSQ116" s="1153"/>
      <c r="WSR116" s="1153"/>
      <c r="WSS116" s="1153"/>
      <c r="WST116" s="1153"/>
      <c r="WSU116" s="1153"/>
      <c r="WSV116" s="1153"/>
      <c r="WSW116" s="1153"/>
      <c r="WSX116" s="1153"/>
      <c r="WSY116" s="1153"/>
      <c r="WSZ116" s="1153"/>
      <c r="WTA116" s="1153"/>
      <c r="WTB116" s="1153"/>
      <c r="WTC116" s="1153"/>
      <c r="WTD116" s="1153"/>
      <c r="WTE116" s="1153"/>
      <c r="WTF116" s="1153"/>
      <c r="WTG116" s="1153"/>
      <c r="WTH116" s="1153"/>
      <c r="WTI116" s="1153"/>
      <c r="WTJ116" s="1153"/>
      <c r="WTK116" s="1153"/>
      <c r="WTL116" s="1153"/>
      <c r="WTM116" s="1153"/>
      <c r="WTN116" s="1153"/>
      <c r="WTO116" s="1153"/>
      <c r="WTP116" s="1153"/>
      <c r="WTQ116" s="1153"/>
      <c r="WTR116" s="1153"/>
      <c r="WTS116" s="1153"/>
      <c r="WTT116" s="1153"/>
      <c r="WTU116" s="1153"/>
      <c r="WTV116" s="1153"/>
      <c r="WTW116" s="1153"/>
      <c r="WTX116" s="1153"/>
      <c r="WTY116" s="1153"/>
      <c r="WTZ116" s="1153"/>
      <c r="WUA116" s="1153"/>
      <c r="WUB116" s="1153"/>
      <c r="WUC116" s="1153"/>
      <c r="WUD116" s="1153"/>
      <c r="WUE116" s="1153"/>
      <c r="WUF116" s="1153"/>
      <c r="WUG116" s="1153"/>
      <c r="WUH116" s="1153"/>
      <c r="WUI116" s="1153"/>
      <c r="WUJ116" s="1153"/>
      <c r="WUK116" s="1153"/>
      <c r="WUL116" s="1153"/>
      <c r="WUM116" s="1153"/>
      <c r="WUN116" s="1153"/>
      <c r="WUO116" s="1153"/>
      <c r="WUP116" s="1153"/>
      <c r="WUQ116" s="1153"/>
      <c r="WUR116" s="1153"/>
      <c r="WUS116" s="1153"/>
      <c r="WUT116" s="1153"/>
      <c r="WUU116" s="1153"/>
      <c r="WUV116" s="1153"/>
      <c r="WUW116" s="1153"/>
      <c r="WUX116" s="1153"/>
      <c r="WUY116" s="1153"/>
      <c r="WUZ116" s="1153"/>
      <c r="WVA116" s="1153"/>
      <c r="WVB116" s="1153"/>
      <c r="WVC116" s="1153"/>
      <c r="WVD116" s="1153"/>
      <c r="WVE116" s="1153"/>
      <c r="WVF116" s="1153"/>
      <c r="WVG116" s="1153"/>
      <c r="WVH116" s="1153"/>
      <c r="WVI116" s="1153"/>
      <c r="WVJ116" s="1153"/>
      <c r="WVK116" s="1153"/>
      <c r="WVL116" s="1153"/>
      <c r="WVM116" s="1153"/>
      <c r="WVN116" s="1153"/>
      <c r="WVO116" s="1153"/>
      <c r="WVP116" s="1153"/>
      <c r="WVQ116" s="1153"/>
      <c r="WVR116" s="1153"/>
      <c r="WVS116" s="1153"/>
      <c r="WVT116" s="1153"/>
      <c r="WVU116" s="1153"/>
      <c r="WVV116" s="1153"/>
      <c r="WVW116" s="1153"/>
      <c r="WVX116" s="1153"/>
      <c r="WVY116" s="1153"/>
      <c r="WVZ116" s="1153"/>
      <c r="WWA116" s="1153"/>
      <c r="WWB116" s="1153"/>
      <c r="WWC116" s="1153"/>
      <c r="WWD116" s="1153"/>
      <c r="WWE116" s="1153"/>
      <c r="WWF116" s="1153"/>
      <c r="WWG116" s="1153"/>
      <c r="WWH116" s="1153"/>
      <c r="WWI116" s="1153"/>
      <c r="WWJ116" s="1153"/>
      <c r="WWK116" s="1153"/>
      <c r="WWL116" s="1153"/>
      <c r="WWM116" s="1153"/>
      <c r="WWN116" s="1153"/>
      <c r="WWO116" s="1153"/>
      <c r="WWP116" s="1153"/>
      <c r="WWQ116" s="1153"/>
      <c r="WWR116" s="1153"/>
      <c r="WWS116" s="1153"/>
      <c r="WWT116" s="1153"/>
      <c r="WWU116" s="1153"/>
      <c r="WWV116" s="1153"/>
      <c r="WWW116" s="1153"/>
      <c r="WWX116" s="1153"/>
      <c r="WWY116" s="1153"/>
      <c r="WWZ116" s="1153"/>
      <c r="WXA116" s="1153"/>
      <c r="WXB116" s="1153"/>
      <c r="WXC116" s="1153"/>
      <c r="WXD116" s="1153"/>
      <c r="WXE116" s="1153"/>
      <c r="WXF116" s="1153"/>
      <c r="WXG116" s="1153"/>
      <c r="WXH116" s="1153"/>
      <c r="WXI116" s="1153"/>
      <c r="WXJ116" s="1153"/>
      <c r="WXK116" s="1153"/>
      <c r="WXL116" s="1153"/>
      <c r="WXM116" s="1153"/>
      <c r="WXN116" s="1153"/>
      <c r="WXO116" s="1153"/>
      <c r="WXP116" s="1153"/>
      <c r="WXQ116" s="1153"/>
      <c r="WXR116" s="1153"/>
      <c r="WXS116" s="1153"/>
      <c r="WXT116" s="1153"/>
      <c r="WXU116" s="1153"/>
      <c r="WXV116" s="1153"/>
      <c r="WXW116" s="1153"/>
      <c r="WXX116" s="1153"/>
      <c r="WXY116" s="1153"/>
      <c r="WXZ116" s="1153"/>
      <c r="WYA116" s="1153"/>
      <c r="WYB116" s="1153"/>
      <c r="WYC116" s="1153"/>
      <c r="WYD116" s="1153"/>
      <c r="WYE116" s="1153"/>
      <c r="WYF116" s="1153"/>
      <c r="WYG116" s="1153"/>
      <c r="WYH116" s="1153"/>
      <c r="WYI116" s="1153"/>
      <c r="WYJ116" s="1153"/>
      <c r="WYK116" s="1153"/>
      <c r="WYL116" s="1153"/>
      <c r="WYM116" s="1153"/>
      <c r="WYN116" s="1153"/>
      <c r="WYO116" s="1153"/>
      <c r="WYP116" s="1153"/>
      <c r="WYQ116" s="1153"/>
      <c r="WYR116" s="1153"/>
      <c r="WYS116" s="1153"/>
      <c r="WYT116" s="1153"/>
      <c r="WYU116" s="1153"/>
      <c r="WYV116" s="1153"/>
      <c r="WYW116" s="1153"/>
      <c r="WYX116" s="1153"/>
      <c r="WYY116" s="1153"/>
      <c r="WYZ116" s="1153"/>
      <c r="WZA116" s="1153"/>
      <c r="WZB116" s="1153"/>
      <c r="WZC116" s="1153"/>
      <c r="WZD116" s="1153"/>
      <c r="WZE116" s="1153"/>
      <c r="WZF116" s="1153"/>
      <c r="WZG116" s="1153"/>
      <c r="WZH116" s="1153"/>
      <c r="WZI116" s="1153"/>
      <c r="WZJ116" s="1153"/>
      <c r="WZK116" s="1153"/>
      <c r="WZL116" s="1153"/>
      <c r="WZM116" s="1153"/>
      <c r="WZN116" s="1153"/>
      <c r="WZO116" s="1153"/>
      <c r="WZP116" s="1153"/>
      <c r="WZQ116" s="1153"/>
      <c r="WZR116" s="1153"/>
      <c r="WZS116" s="1153"/>
      <c r="WZT116" s="1153"/>
      <c r="WZU116" s="1153"/>
      <c r="WZV116" s="1153"/>
      <c r="WZW116" s="1153"/>
      <c r="WZX116" s="1153"/>
      <c r="WZY116" s="1153"/>
      <c r="WZZ116" s="1153"/>
      <c r="XAA116" s="1153"/>
      <c r="XAB116" s="1153"/>
      <c r="XAC116" s="1153"/>
      <c r="XAD116" s="1153"/>
      <c r="XAE116" s="1153"/>
      <c r="XAF116" s="1153"/>
      <c r="XAG116" s="1153"/>
      <c r="XAH116" s="1153"/>
      <c r="XAI116" s="1153"/>
      <c r="XAJ116" s="1153"/>
      <c r="XAK116" s="1153"/>
      <c r="XAL116" s="1153"/>
      <c r="XAM116" s="1153"/>
      <c r="XAN116" s="1153"/>
      <c r="XAO116" s="1153"/>
      <c r="XAP116" s="1153"/>
      <c r="XAQ116" s="1153"/>
      <c r="XAR116" s="1153"/>
      <c r="XAS116" s="1153"/>
      <c r="XAT116" s="1153"/>
      <c r="XAU116" s="1153"/>
      <c r="XAV116" s="1153"/>
      <c r="XAW116" s="1153"/>
      <c r="XAX116" s="1153"/>
      <c r="XAY116" s="1153"/>
      <c r="XAZ116" s="1153"/>
      <c r="XBA116" s="1153"/>
      <c r="XBB116" s="1153"/>
      <c r="XBC116" s="1153"/>
      <c r="XBD116" s="1153"/>
      <c r="XBE116" s="1153"/>
      <c r="XBF116" s="1153"/>
      <c r="XBG116" s="1153"/>
      <c r="XBH116" s="1153"/>
      <c r="XBI116" s="1153"/>
      <c r="XBJ116" s="1153"/>
      <c r="XBK116" s="1153"/>
      <c r="XBL116" s="1153"/>
      <c r="XBM116" s="1153"/>
      <c r="XBN116" s="1153"/>
      <c r="XBO116" s="1153"/>
      <c r="XBP116" s="1153"/>
      <c r="XBQ116" s="1153"/>
      <c r="XBR116" s="1153"/>
      <c r="XBS116" s="1153"/>
      <c r="XBT116" s="1153"/>
      <c r="XBU116" s="1153"/>
      <c r="XBV116" s="1153"/>
      <c r="XBW116" s="1153"/>
      <c r="XBX116" s="1153"/>
      <c r="XBY116" s="1153"/>
      <c r="XBZ116" s="1153"/>
      <c r="XCA116" s="1153"/>
      <c r="XCB116" s="1153"/>
      <c r="XCC116" s="1153"/>
      <c r="XCD116" s="1153"/>
      <c r="XCE116" s="1153"/>
      <c r="XCF116" s="1153"/>
      <c r="XCG116" s="1153"/>
      <c r="XCH116" s="1153"/>
      <c r="XCI116" s="1153"/>
      <c r="XCJ116" s="1153"/>
      <c r="XCK116" s="1153"/>
      <c r="XCL116" s="1153"/>
      <c r="XCM116" s="1153"/>
      <c r="XCN116" s="1153"/>
      <c r="XCO116" s="1153"/>
      <c r="XCP116" s="1153"/>
      <c r="XCQ116" s="1153"/>
      <c r="XCR116" s="1153"/>
      <c r="XCS116" s="1153"/>
      <c r="XCT116" s="1153"/>
      <c r="XCU116" s="1153"/>
      <c r="XCV116" s="1153"/>
      <c r="XCW116" s="1153"/>
      <c r="XCX116" s="1153"/>
      <c r="XCY116" s="1153"/>
      <c r="XCZ116" s="1153"/>
      <c r="XDA116" s="1153"/>
      <c r="XDB116" s="1153"/>
      <c r="XDC116" s="1153"/>
      <c r="XDD116" s="1153"/>
      <c r="XDE116" s="1153"/>
      <c r="XDF116" s="1153"/>
      <c r="XDG116" s="1153"/>
      <c r="XDH116" s="1153"/>
      <c r="XDI116" s="1153"/>
      <c r="XDJ116" s="1153"/>
      <c r="XDK116" s="1153"/>
      <c r="XDL116" s="1153"/>
      <c r="XDM116" s="1153"/>
      <c r="XDN116" s="1153"/>
      <c r="XDO116" s="1153"/>
      <c r="XDP116" s="1153"/>
      <c r="XDQ116" s="1153"/>
      <c r="XDR116" s="1153"/>
      <c r="XDS116" s="1153"/>
      <c r="XDT116" s="1153"/>
      <c r="XDU116" s="1153"/>
      <c r="XDV116" s="1153"/>
      <c r="XDW116" s="1153"/>
      <c r="XDX116" s="1153"/>
      <c r="XDY116" s="1153"/>
      <c r="XDZ116" s="1153"/>
      <c r="XEA116" s="1153"/>
      <c r="XEB116" s="1153"/>
      <c r="XEC116" s="1153"/>
      <c r="XED116" s="1153"/>
      <c r="XEE116" s="1153"/>
      <c r="XEF116" s="1153"/>
      <c r="XEG116" s="1153"/>
      <c r="XEH116" s="1153"/>
      <c r="XEI116" s="1153"/>
      <c r="XEJ116" s="1153"/>
      <c r="XEK116" s="1153"/>
      <c r="XEL116" s="1153"/>
      <c r="XEM116" s="1153"/>
      <c r="XEN116" s="1153"/>
      <c r="XEO116" s="1153"/>
      <c r="XEP116" s="1153"/>
      <c r="XEQ116" s="1153"/>
      <c r="XER116" s="1153"/>
      <c r="XES116" s="1153"/>
      <c r="XET116" s="1153"/>
      <c r="XEU116" s="1153"/>
      <c r="XEV116" s="1153"/>
      <c r="XEW116" s="1153"/>
      <c r="XEX116" s="1153"/>
      <c r="XEY116" s="1153"/>
      <c r="XEZ116" s="1153"/>
      <c r="XFA116" s="1153"/>
      <c r="XFB116" s="1153"/>
      <c r="XFC116" s="1153"/>
      <c r="XFD116" s="1153"/>
    </row>
    <row r="117" spans="1:16384" ht="17.100000000000001" customHeight="1">
      <c r="A117" s="1151"/>
      <c r="B117" s="1152"/>
      <c r="C117" s="1152"/>
      <c r="D117" s="1174"/>
      <c r="E117" s="1174"/>
      <c r="F117" s="1174"/>
      <c r="G117" s="1174"/>
      <c r="H117" s="1174"/>
      <c r="I117" s="1174"/>
      <c r="J117" s="1174"/>
      <c r="K117" s="1174"/>
      <c r="L117" s="1175"/>
      <c r="M117" s="1153"/>
      <c r="N117" s="1153"/>
      <c r="O117" s="1153"/>
      <c r="P117" s="1153"/>
      <c r="Q117" s="1153"/>
      <c r="R117" s="1153"/>
      <c r="S117" s="1153"/>
      <c r="T117" s="1153"/>
      <c r="U117" s="1153"/>
      <c r="V117" s="1153"/>
      <c r="W117" s="1153"/>
      <c r="X117" s="1153"/>
      <c r="Y117" s="1153"/>
      <c r="Z117" s="1153"/>
      <c r="AA117" s="1153"/>
      <c r="AB117" s="1153"/>
      <c r="AC117" s="1153"/>
      <c r="AD117" s="1153"/>
      <c r="AE117" s="1153"/>
      <c r="AF117" s="1153"/>
      <c r="AG117" s="1153"/>
      <c r="AH117" s="1153"/>
      <c r="AI117" s="1153"/>
      <c r="AJ117" s="1153"/>
      <c r="AK117" s="1153"/>
      <c r="AL117" s="1153"/>
      <c r="AM117" s="1153"/>
      <c r="AN117" s="1153"/>
      <c r="AO117" s="1153"/>
      <c r="AP117" s="1153"/>
      <c r="AQ117" s="1153"/>
      <c r="AR117" s="1153"/>
      <c r="AS117" s="1153"/>
      <c r="AT117" s="1153"/>
      <c r="AU117" s="1153"/>
      <c r="AV117" s="1153"/>
      <c r="AW117" s="1153"/>
      <c r="AX117" s="1153"/>
      <c r="AY117" s="1153"/>
      <c r="AZ117" s="1153"/>
      <c r="BA117" s="1153"/>
      <c r="BB117" s="1153"/>
      <c r="BC117" s="1153"/>
      <c r="BD117" s="1153"/>
      <c r="BE117" s="1153"/>
      <c r="BF117" s="1153"/>
      <c r="BG117" s="1153"/>
      <c r="BH117" s="1153"/>
      <c r="BI117" s="1153"/>
      <c r="BJ117" s="1153"/>
      <c r="BK117" s="1153"/>
      <c r="BL117" s="1153"/>
      <c r="BM117" s="1153"/>
      <c r="BN117" s="1153"/>
      <c r="BO117" s="1153"/>
      <c r="BP117" s="1153"/>
      <c r="BQ117" s="1153"/>
      <c r="BR117" s="1153"/>
      <c r="BS117" s="1153"/>
      <c r="BT117" s="1153"/>
      <c r="BU117" s="1153"/>
      <c r="BV117" s="1153"/>
      <c r="BW117" s="1153"/>
      <c r="BX117" s="1153"/>
      <c r="BY117" s="1153"/>
      <c r="BZ117" s="1153"/>
      <c r="CA117" s="1153"/>
      <c r="CB117" s="1153"/>
      <c r="CC117" s="1153"/>
      <c r="CD117" s="1153"/>
      <c r="CE117" s="1153"/>
      <c r="CF117" s="1153"/>
      <c r="CG117" s="1153"/>
      <c r="CH117" s="1153"/>
      <c r="CI117" s="1153"/>
      <c r="CJ117" s="1153"/>
      <c r="CK117" s="1153"/>
      <c r="CL117" s="1153"/>
      <c r="CM117" s="1153"/>
      <c r="CN117" s="1153"/>
      <c r="CO117" s="1153"/>
      <c r="CP117" s="1153"/>
      <c r="CQ117" s="1153"/>
      <c r="CR117" s="1153"/>
      <c r="CS117" s="1153"/>
      <c r="CT117" s="1153"/>
      <c r="CU117" s="1153"/>
      <c r="CV117" s="1153"/>
      <c r="CW117" s="1153"/>
      <c r="CX117" s="1153"/>
      <c r="CY117" s="1153"/>
      <c r="CZ117" s="1153"/>
      <c r="DA117" s="1153"/>
      <c r="DB117" s="1153"/>
      <c r="DC117" s="1153"/>
      <c r="DD117" s="1153"/>
      <c r="DE117" s="1153"/>
      <c r="DF117" s="1153"/>
      <c r="DG117" s="1153"/>
      <c r="DH117" s="1153"/>
      <c r="DI117" s="1153"/>
      <c r="DJ117" s="1153"/>
      <c r="DK117" s="1153"/>
      <c r="DL117" s="1153"/>
      <c r="DM117" s="1153"/>
      <c r="DN117" s="1153"/>
      <c r="DO117" s="1153"/>
      <c r="DP117" s="1153"/>
      <c r="DQ117" s="1153"/>
      <c r="DR117" s="1153"/>
      <c r="DS117" s="1153"/>
      <c r="DT117" s="1153"/>
      <c r="DU117" s="1153"/>
      <c r="DV117" s="1153"/>
      <c r="DW117" s="1153"/>
      <c r="DX117" s="1153"/>
      <c r="DY117" s="1153"/>
      <c r="DZ117" s="1153"/>
      <c r="EA117" s="1153"/>
      <c r="EB117" s="1153"/>
      <c r="EC117" s="1153"/>
      <c r="ED117" s="1153"/>
      <c r="EE117" s="1153"/>
      <c r="EF117" s="1153"/>
      <c r="EG117" s="1153"/>
      <c r="EH117" s="1153"/>
      <c r="EI117" s="1153"/>
      <c r="EJ117" s="1153"/>
      <c r="EK117" s="1153"/>
      <c r="EL117" s="1153"/>
      <c r="EM117" s="1153"/>
      <c r="EN117" s="1153"/>
      <c r="EO117" s="1153"/>
      <c r="EP117" s="1153"/>
      <c r="EQ117" s="1153"/>
      <c r="ER117" s="1153"/>
      <c r="ES117" s="1153"/>
      <c r="ET117" s="1153"/>
      <c r="EU117" s="1153"/>
      <c r="EV117" s="1153"/>
      <c r="EW117" s="1153"/>
      <c r="EX117" s="1153"/>
      <c r="EY117" s="1153"/>
      <c r="EZ117" s="1153"/>
      <c r="FA117" s="1153"/>
      <c r="FB117" s="1153"/>
      <c r="FC117" s="1153"/>
      <c r="FD117" s="1153"/>
      <c r="FE117" s="1153"/>
      <c r="FF117" s="1153"/>
      <c r="FG117" s="1153"/>
      <c r="FH117" s="1153"/>
      <c r="FI117" s="1153"/>
      <c r="FJ117" s="1153"/>
      <c r="FK117" s="1153"/>
      <c r="FL117" s="1153"/>
      <c r="FM117" s="1153"/>
      <c r="FN117" s="1153"/>
      <c r="FO117" s="1153"/>
      <c r="FP117" s="1153"/>
      <c r="FQ117" s="1153"/>
      <c r="FR117" s="1153"/>
      <c r="FS117" s="1153"/>
      <c r="FT117" s="1153"/>
      <c r="FU117" s="1153"/>
      <c r="FV117" s="1153"/>
      <c r="FW117" s="1153"/>
      <c r="FX117" s="1153"/>
      <c r="FY117" s="1153"/>
      <c r="FZ117" s="1153"/>
      <c r="GA117" s="1153"/>
      <c r="GB117" s="1153"/>
      <c r="GC117" s="1153"/>
      <c r="GD117" s="1153"/>
      <c r="GE117" s="1153"/>
      <c r="GF117" s="1153"/>
      <c r="GG117" s="1153"/>
      <c r="GH117" s="1153"/>
      <c r="GI117" s="1153"/>
      <c r="GJ117" s="1153"/>
      <c r="GK117" s="1153"/>
      <c r="GL117" s="1153"/>
      <c r="GM117" s="1153"/>
      <c r="GN117" s="1153"/>
      <c r="GO117" s="1153"/>
      <c r="GP117" s="1153"/>
      <c r="GQ117" s="1153"/>
      <c r="GR117" s="1153"/>
      <c r="GS117" s="1153"/>
      <c r="GT117" s="1153"/>
      <c r="GU117" s="1153"/>
      <c r="GV117" s="1153"/>
      <c r="GW117" s="1153"/>
      <c r="GX117" s="1153"/>
      <c r="GY117" s="1153"/>
      <c r="GZ117" s="1153"/>
      <c r="HA117" s="1153"/>
      <c r="HB117" s="1153"/>
      <c r="HC117" s="1153"/>
      <c r="HD117" s="1153"/>
      <c r="HE117" s="1153"/>
      <c r="HF117" s="1153"/>
      <c r="HG117" s="1153"/>
      <c r="HH117" s="1153"/>
      <c r="HI117" s="1153"/>
      <c r="HJ117" s="1153"/>
      <c r="HK117" s="1153"/>
      <c r="HL117" s="1153"/>
      <c r="HM117" s="1153"/>
      <c r="HN117" s="1153"/>
      <c r="HO117" s="1153"/>
      <c r="HP117" s="1153"/>
      <c r="HQ117" s="1153"/>
      <c r="HR117" s="1153"/>
      <c r="HS117" s="1153"/>
      <c r="HT117" s="1153"/>
      <c r="HU117" s="1153"/>
      <c r="HV117" s="1153"/>
      <c r="HW117" s="1153"/>
      <c r="HX117" s="1153"/>
      <c r="HY117" s="1153"/>
      <c r="HZ117" s="1153"/>
      <c r="IA117" s="1153"/>
      <c r="IB117" s="1153"/>
      <c r="IC117" s="1153"/>
      <c r="ID117" s="1153"/>
      <c r="IE117" s="1153"/>
      <c r="IF117" s="1153"/>
      <c r="IG117" s="1153"/>
      <c r="IH117" s="1153"/>
      <c r="II117" s="1153"/>
      <c r="IJ117" s="1153"/>
      <c r="IK117" s="1153"/>
      <c r="IL117" s="1153"/>
      <c r="IM117" s="1153"/>
      <c r="IN117" s="1153"/>
      <c r="IO117" s="1153"/>
      <c r="IP117" s="1153"/>
      <c r="IQ117" s="1153"/>
      <c r="IR117" s="1153"/>
      <c r="IS117" s="1153"/>
      <c r="IT117" s="1153"/>
      <c r="IU117" s="1153"/>
      <c r="IV117" s="1153"/>
      <c r="IW117" s="1153"/>
      <c r="IX117" s="1153"/>
      <c r="IY117" s="1153"/>
      <c r="IZ117" s="1153"/>
      <c r="JA117" s="1153"/>
      <c r="JB117" s="1153"/>
      <c r="JC117" s="1153"/>
      <c r="JD117" s="1153"/>
      <c r="JE117" s="1153"/>
      <c r="JF117" s="1153"/>
      <c r="JG117" s="1153"/>
      <c r="JH117" s="1153"/>
      <c r="JI117" s="1153"/>
      <c r="JJ117" s="1153"/>
      <c r="JK117" s="1153"/>
      <c r="JL117" s="1153"/>
      <c r="JM117" s="1153"/>
      <c r="JN117" s="1153"/>
      <c r="JO117" s="1153"/>
      <c r="JP117" s="1153"/>
      <c r="JQ117" s="1153"/>
      <c r="JR117" s="1153"/>
      <c r="JS117" s="1153"/>
      <c r="JT117" s="1153"/>
      <c r="JU117" s="1153"/>
      <c r="JV117" s="1153"/>
      <c r="JW117" s="1153"/>
      <c r="JX117" s="1153"/>
      <c r="JY117" s="1153"/>
      <c r="JZ117" s="1153"/>
      <c r="KA117" s="1153"/>
      <c r="KB117" s="1153"/>
      <c r="KC117" s="1153"/>
      <c r="KD117" s="1153"/>
      <c r="KE117" s="1153"/>
      <c r="KF117" s="1153"/>
      <c r="KG117" s="1153"/>
      <c r="KH117" s="1153"/>
      <c r="KI117" s="1153"/>
      <c r="KJ117" s="1153"/>
      <c r="KK117" s="1153"/>
      <c r="KL117" s="1153"/>
      <c r="KM117" s="1153"/>
      <c r="KN117" s="1153"/>
      <c r="KO117" s="1153"/>
      <c r="KP117" s="1153"/>
      <c r="KQ117" s="1153"/>
      <c r="KR117" s="1153"/>
      <c r="KS117" s="1153"/>
      <c r="KT117" s="1153"/>
      <c r="KU117" s="1153"/>
      <c r="KV117" s="1153"/>
      <c r="KW117" s="1153"/>
      <c r="KX117" s="1153"/>
      <c r="KY117" s="1153"/>
      <c r="KZ117" s="1153"/>
      <c r="LA117" s="1153"/>
      <c r="LB117" s="1153"/>
      <c r="LC117" s="1153"/>
      <c r="LD117" s="1153"/>
      <c r="LE117" s="1153"/>
      <c r="LF117" s="1153"/>
      <c r="LG117" s="1153"/>
      <c r="LH117" s="1153"/>
      <c r="LI117" s="1153"/>
      <c r="LJ117" s="1153"/>
      <c r="LK117" s="1153"/>
      <c r="LL117" s="1153"/>
      <c r="LM117" s="1153"/>
      <c r="LN117" s="1153"/>
      <c r="LO117" s="1153"/>
      <c r="LP117" s="1153"/>
      <c r="LQ117" s="1153"/>
      <c r="LR117" s="1153"/>
      <c r="LS117" s="1153"/>
      <c r="LT117" s="1153"/>
      <c r="LU117" s="1153"/>
      <c r="LV117" s="1153"/>
      <c r="LW117" s="1153"/>
      <c r="LX117" s="1153"/>
      <c r="LY117" s="1153"/>
      <c r="LZ117" s="1153"/>
      <c r="MA117" s="1153"/>
      <c r="MB117" s="1153"/>
      <c r="MC117" s="1153"/>
      <c r="MD117" s="1153"/>
      <c r="ME117" s="1153"/>
      <c r="MF117" s="1153"/>
      <c r="MG117" s="1153"/>
      <c r="MH117" s="1153"/>
      <c r="MI117" s="1153"/>
      <c r="MJ117" s="1153"/>
      <c r="MK117" s="1153"/>
      <c r="ML117" s="1153"/>
      <c r="MM117" s="1153"/>
      <c r="MN117" s="1153"/>
      <c r="MO117" s="1153"/>
      <c r="MP117" s="1153"/>
      <c r="MQ117" s="1153"/>
      <c r="MR117" s="1153"/>
      <c r="MS117" s="1153"/>
      <c r="MT117" s="1153"/>
      <c r="MU117" s="1153"/>
      <c r="MV117" s="1153"/>
      <c r="MW117" s="1153"/>
      <c r="MX117" s="1153"/>
      <c r="MY117" s="1153"/>
      <c r="MZ117" s="1153"/>
      <c r="NA117" s="1153"/>
      <c r="NB117" s="1153"/>
      <c r="NC117" s="1153"/>
      <c r="ND117" s="1153"/>
      <c r="NE117" s="1153"/>
      <c r="NF117" s="1153"/>
      <c r="NG117" s="1153"/>
      <c r="NH117" s="1153"/>
      <c r="NI117" s="1153"/>
      <c r="NJ117" s="1153"/>
      <c r="NK117" s="1153"/>
      <c r="NL117" s="1153"/>
      <c r="NM117" s="1153"/>
      <c r="NN117" s="1153"/>
      <c r="NO117" s="1153"/>
      <c r="NP117" s="1153"/>
      <c r="NQ117" s="1153"/>
      <c r="NR117" s="1153"/>
      <c r="NS117" s="1153"/>
      <c r="NT117" s="1153"/>
      <c r="NU117" s="1153"/>
      <c r="NV117" s="1153"/>
      <c r="NW117" s="1153"/>
      <c r="NX117" s="1153"/>
      <c r="NY117" s="1153"/>
      <c r="NZ117" s="1153"/>
      <c r="OA117" s="1153"/>
      <c r="OB117" s="1153"/>
      <c r="OC117" s="1153"/>
      <c r="OD117" s="1153"/>
      <c r="OE117" s="1153"/>
      <c r="OF117" s="1153"/>
      <c r="OG117" s="1153"/>
      <c r="OH117" s="1153"/>
      <c r="OI117" s="1153"/>
      <c r="OJ117" s="1153"/>
      <c r="OK117" s="1153"/>
      <c r="OL117" s="1153"/>
      <c r="OM117" s="1153"/>
      <c r="ON117" s="1153"/>
      <c r="OO117" s="1153"/>
      <c r="OP117" s="1153"/>
      <c r="OQ117" s="1153"/>
      <c r="OR117" s="1153"/>
      <c r="OS117" s="1153"/>
      <c r="OT117" s="1153"/>
      <c r="OU117" s="1153"/>
      <c r="OV117" s="1153"/>
      <c r="OW117" s="1153"/>
      <c r="OX117" s="1153"/>
      <c r="OY117" s="1153"/>
      <c r="OZ117" s="1153"/>
      <c r="PA117" s="1153"/>
      <c r="PB117" s="1153"/>
      <c r="PC117" s="1153"/>
      <c r="PD117" s="1153"/>
      <c r="PE117" s="1153"/>
      <c r="PF117" s="1153"/>
      <c r="PG117" s="1153"/>
      <c r="PH117" s="1153"/>
      <c r="PI117" s="1153"/>
      <c r="PJ117" s="1153"/>
      <c r="PK117" s="1153"/>
      <c r="PL117" s="1153"/>
      <c r="PM117" s="1153"/>
      <c r="PN117" s="1153"/>
      <c r="PO117" s="1153"/>
      <c r="PP117" s="1153"/>
      <c r="PQ117" s="1153"/>
      <c r="PR117" s="1153"/>
      <c r="PS117" s="1153"/>
      <c r="PT117" s="1153"/>
      <c r="PU117" s="1153"/>
      <c r="PV117" s="1153"/>
      <c r="PW117" s="1153"/>
      <c r="PX117" s="1153"/>
      <c r="PY117" s="1153"/>
      <c r="PZ117" s="1153"/>
      <c r="QA117" s="1153"/>
      <c r="QB117" s="1153"/>
      <c r="QC117" s="1153"/>
      <c r="QD117" s="1153"/>
      <c r="QE117" s="1153"/>
      <c r="QF117" s="1153"/>
      <c r="QG117" s="1153"/>
      <c r="QH117" s="1153"/>
      <c r="QI117" s="1153"/>
      <c r="QJ117" s="1153"/>
      <c r="QK117" s="1153"/>
      <c r="QL117" s="1153"/>
      <c r="QM117" s="1153"/>
      <c r="QN117" s="1153"/>
      <c r="QO117" s="1153"/>
      <c r="QP117" s="1153"/>
      <c r="QQ117" s="1153"/>
      <c r="QR117" s="1153"/>
      <c r="QS117" s="1153"/>
      <c r="QT117" s="1153"/>
      <c r="QU117" s="1153"/>
      <c r="QV117" s="1153"/>
      <c r="QW117" s="1153"/>
      <c r="QX117" s="1153"/>
      <c r="QY117" s="1153"/>
      <c r="QZ117" s="1153"/>
      <c r="RA117" s="1153"/>
      <c r="RB117" s="1153"/>
      <c r="RC117" s="1153"/>
      <c r="RD117" s="1153"/>
      <c r="RE117" s="1153"/>
      <c r="RF117" s="1153"/>
      <c r="RG117" s="1153"/>
      <c r="RH117" s="1153"/>
      <c r="RI117" s="1153"/>
      <c r="RJ117" s="1153"/>
      <c r="RK117" s="1153"/>
      <c r="RL117" s="1153"/>
      <c r="RM117" s="1153"/>
      <c r="RN117" s="1153"/>
      <c r="RO117" s="1153"/>
      <c r="RP117" s="1153"/>
      <c r="RQ117" s="1153"/>
      <c r="RR117" s="1153"/>
      <c r="RS117" s="1153"/>
      <c r="RT117" s="1153"/>
      <c r="RU117" s="1153"/>
      <c r="RV117" s="1153"/>
      <c r="RW117" s="1153"/>
      <c r="RX117" s="1153"/>
      <c r="RY117" s="1153"/>
      <c r="RZ117" s="1153"/>
      <c r="SA117" s="1153"/>
      <c r="SB117" s="1153"/>
      <c r="SC117" s="1153"/>
      <c r="SD117" s="1153"/>
      <c r="SE117" s="1153"/>
      <c r="SF117" s="1153"/>
      <c r="SG117" s="1153"/>
      <c r="SH117" s="1153"/>
      <c r="SI117" s="1153"/>
      <c r="SJ117" s="1153"/>
      <c r="SK117" s="1153"/>
      <c r="SL117" s="1153"/>
      <c r="SM117" s="1153"/>
      <c r="SN117" s="1153"/>
      <c r="SO117" s="1153"/>
      <c r="SP117" s="1153"/>
      <c r="SQ117" s="1153"/>
      <c r="SR117" s="1153"/>
      <c r="SS117" s="1153"/>
      <c r="ST117" s="1153"/>
      <c r="SU117" s="1153"/>
      <c r="SV117" s="1153"/>
      <c r="SW117" s="1153"/>
      <c r="SX117" s="1153"/>
      <c r="SY117" s="1153"/>
      <c r="SZ117" s="1153"/>
      <c r="TA117" s="1153"/>
      <c r="TB117" s="1153"/>
      <c r="TC117" s="1153"/>
      <c r="TD117" s="1153"/>
      <c r="TE117" s="1153"/>
      <c r="TF117" s="1153"/>
      <c r="TG117" s="1153"/>
      <c r="TH117" s="1153"/>
      <c r="TI117" s="1153"/>
      <c r="TJ117" s="1153"/>
      <c r="TK117" s="1153"/>
      <c r="TL117" s="1153"/>
      <c r="TM117" s="1153"/>
      <c r="TN117" s="1153"/>
      <c r="TO117" s="1153"/>
      <c r="TP117" s="1153"/>
      <c r="TQ117" s="1153"/>
      <c r="TR117" s="1153"/>
      <c r="TS117" s="1153"/>
      <c r="TT117" s="1153"/>
      <c r="TU117" s="1153"/>
      <c r="TV117" s="1153"/>
      <c r="TW117" s="1153"/>
      <c r="TX117" s="1153"/>
      <c r="TY117" s="1153"/>
      <c r="TZ117" s="1153"/>
      <c r="UA117" s="1153"/>
      <c r="UB117" s="1153"/>
      <c r="UC117" s="1153"/>
      <c r="UD117" s="1153"/>
      <c r="UE117" s="1153"/>
      <c r="UF117" s="1153"/>
      <c r="UG117" s="1153"/>
      <c r="UH117" s="1153"/>
      <c r="UI117" s="1153"/>
      <c r="UJ117" s="1153"/>
      <c r="UK117" s="1153"/>
      <c r="UL117" s="1153"/>
      <c r="UM117" s="1153"/>
      <c r="UN117" s="1153"/>
      <c r="UO117" s="1153"/>
      <c r="UP117" s="1153"/>
      <c r="UQ117" s="1153"/>
      <c r="UR117" s="1153"/>
      <c r="US117" s="1153"/>
      <c r="UT117" s="1153"/>
      <c r="UU117" s="1153"/>
      <c r="UV117" s="1153"/>
      <c r="UW117" s="1153"/>
      <c r="UX117" s="1153"/>
      <c r="UY117" s="1153"/>
      <c r="UZ117" s="1153"/>
      <c r="VA117" s="1153"/>
      <c r="VB117" s="1153"/>
      <c r="VC117" s="1153"/>
      <c r="VD117" s="1153"/>
      <c r="VE117" s="1153"/>
      <c r="VF117" s="1153"/>
      <c r="VG117" s="1153"/>
      <c r="VH117" s="1153"/>
      <c r="VI117" s="1153"/>
      <c r="VJ117" s="1153"/>
      <c r="VK117" s="1153"/>
      <c r="VL117" s="1153"/>
      <c r="VM117" s="1153"/>
      <c r="VN117" s="1153"/>
      <c r="VO117" s="1153"/>
      <c r="VP117" s="1153"/>
      <c r="VQ117" s="1153"/>
      <c r="VR117" s="1153"/>
      <c r="VS117" s="1153"/>
      <c r="VT117" s="1153"/>
      <c r="VU117" s="1153"/>
      <c r="VV117" s="1153"/>
      <c r="VW117" s="1153"/>
      <c r="VX117" s="1153"/>
      <c r="VY117" s="1153"/>
      <c r="VZ117" s="1153"/>
      <c r="WA117" s="1153"/>
      <c r="WB117" s="1153"/>
      <c r="WC117" s="1153"/>
      <c r="WD117" s="1153"/>
      <c r="WE117" s="1153"/>
      <c r="WF117" s="1153"/>
      <c r="WG117" s="1153"/>
      <c r="WH117" s="1153"/>
      <c r="WI117" s="1153"/>
      <c r="WJ117" s="1153"/>
      <c r="WK117" s="1153"/>
      <c r="WL117" s="1153"/>
      <c r="WM117" s="1153"/>
      <c r="WN117" s="1153"/>
      <c r="WO117" s="1153"/>
      <c r="WP117" s="1153"/>
      <c r="WQ117" s="1153"/>
      <c r="WR117" s="1153"/>
      <c r="WS117" s="1153"/>
      <c r="WT117" s="1153"/>
      <c r="WU117" s="1153"/>
      <c r="WV117" s="1153"/>
      <c r="WW117" s="1153"/>
      <c r="WX117" s="1153"/>
      <c r="WY117" s="1153"/>
      <c r="WZ117" s="1153"/>
      <c r="XA117" s="1153"/>
      <c r="XB117" s="1153"/>
      <c r="XC117" s="1153"/>
      <c r="XD117" s="1153"/>
      <c r="XE117" s="1153"/>
      <c r="XF117" s="1153"/>
      <c r="XG117" s="1153"/>
      <c r="XH117" s="1153"/>
      <c r="XI117" s="1153"/>
      <c r="XJ117" s="1153"/>
      <c r="XK117" s="1153"/>
      <c r="XL117" s="1153"/>
      <c r="XM117" s="1153"/>
      <c r="XN117" s="1153"/>
      <c r="XO117" s="1153"/>
      <c r="XP117" s="1153"/>
      <c r="XQ117" s="1153"/>
      <c r="XR117" s="1153"/>
      <c r="XS117" s="1153"/>
      <c r="XT117" s="1153"/>
      <c r="XU117" s="1153"/>
      <c r="XV117" s="1153"/>
      <c r="XW117" s="1153"/>
      <c r="XX117" s="1153"/>
      <c r="XY117" s="1153"/>
      <c r="XZ117" s="1153"/>
      <c r="YA117" s="1153"/>
      <c r="YB117" s="1153"/>
      <c r="YC117" s="1153"/>
      <c r="YD117" s="1153"/>
      <c r="YE117" s="1153"/>
      <c r="YF117" s="1153"/>
      <c r="YG117" s="1153"/>
      <c r="YH117" s="1153"/>
      <c r="YI117" s="1153"/>
      <c r="YJ117" s="1153"/>
      <c r="YK117" s="1153"/>
      <c r="YL117" s="1153"/>
      <c r="YM117" s="1153"/>
      <c r="YN117" s="1153"/>
      <c r="YO117" s="1153"/>
      <c r="YP117" s="1153"/>
      <c r="YQ117" s="1153"/>
      <c r="YR117" s="1153"/>
      <c r="YS117" s="1153"/>
      <c r="YT117" s="1153"/>
      <c r="YU117" s="1153"/>
      <c r="YV117" s="1153"/>
      <c r="YW117" s="1153"/>
      <c r="YX117" s="1153"/>
      <c r="YY117" s="1153"/>
      <c r="YZ117" s="1153"/>
      <c r="ZA117" s="1153"/>
      <c r="ZB117" s="1153"/>
      <c r="ZC117" s="1153"/>
      <c r="ZD117" s="1153"/>
      <c r="ZE117" s="1153"/>
      <c r="ZF117" s="1153"/>
      <c r="ZG117" s="1153"/>
      <c r="ZH117" s="1153"/>
      <c r="ZI117" s="1153"/>
      <c r="ZJ117" s="1153"/>
      <c r="ZK117" s="1153"/>
      <c r="ZL117" s="1153"/>
      <c r="ZM117" s="1153"/>
      <c r="ZN117" s="1153"/>
      <c r="ZO117" s="1153"/>
      <c r="ZP117" s="1153"/>
      <c r="ZQ117" s="1153"/>
      <c r="ZR117" s="1153"/>
      <c r="ZS117" s="1153"/>
      <c r="ZT117" s="1153"/>
      <c r="ZU117" s="1153"/>
      <c r="ZV117" s="1153"/>
      <c r="ZW117" s="1153"/>
      <c r="ZX117" s="1153"/>
      <c r="ZY117" s="1153"/>
      <c r="ZZ117" s="1153"/>
      <c r="AAA117" s="1153"/>
      <c r="AAB117" s="1153"/>
      <c r="AAC117" s="1153"/>
      <c r="AAD117" s="1153"/>
      <c r="AAE117" s="1153"/>
      <c r="AAF117" s="1153"/>
      <c r="AAG117" s="1153"/>
      <c r="AAH117" s="1153"/>
      <c r="AAI117" s="1153"/>
      <c r="AAJ117" s="1153"/>
      <c r="AAK117" s="1153"/>
      <c r="AAL117" s="1153"/>
      <c r="AAM117" s="1153"/>
      <c r="AAN117" s="1153"/>
      <c r="AAO117" s="1153"/>
      <c r="AAP117" s="1153"/>
      <c r="AAQ117" s="1153"/>
      <c r="AAR117" s="1153"/>
      <c r="AAS117" s="1153"/>
      <c r="AAT117" s="1153"/>
      <c r="AAU117" s="1153"/>
      <c r="AAV117" s="1153"/>
      <c r="AAW117" s="1153"/>
      <c r="AAX117" s="1153"/>
      <c r="AAY117" s="1153"/>
      <c r="AAZ117" s="1153"/>
      <c r="ABA117" s="1153"/>
      <c r="ABB117" s="1153"/>
      <c r="ABC117" s="1153"/>
      <c r="ABD117" s="1153"/>
      <c r="ABE117" s="1153"/>
      <c r="ABF117" s="1153"/>
      <c r="ABG117" s="1153"/>
      <c r="ABH117" s="1153"/>
      <c r="ABI117" s="1153"/>
      <c r="ABJ117" s="1153"/>
      <c r="ABK117" s="1153"/>
      <c r="ABL117" s="1153"/>
      <c r="ABM117" s="1153"/>
      <c r="ABN117" s="1153"/>
      <c r="ABO117" s="1153"/>
      <c r="ABP117" s="1153"/>
      <c r="ABQ117" s="1153"/>
      <c r="ABR117" s="1153"/>
      <c r="ABS117" s="1153"/>
      <c r="ABT117" s="1153"/>
      <c r="ABU117" s="1153"/>
      <c r="ABV117" s="1153"/>
      <c r="ABW117" s="1153"/>
      <c r="ABX117" s="1153"/>
      <c r="ABY117" s="1153"/>
      <c r="ABZ117" s="1153"/>
      <c r="ACA117" s="1153"/>
      <c r="ACB117" s="1153"/>
      <c r="ACC117" s="1153"/>
      <c r="ACD117" s="1153"/>
      <c r="ACE117" s="1153"/>
      <c r="ACF117" s="1153"/>
      <c r="ACG117" s="1153"/>
      <c r="ACH117" s="1153"/>
      <c r="ACI117" s="1153"/>
      <c r="ACJ117" s="1153"/>
      <c r="ACK117" s="1153"/>
      <c r="ACL117" s="1153"/>
      <c r="ACM117" s="1153"/>
      <c r="ACN117" s="1153"/>
      <c r="ACO117" s="1153"/>
      <c r="ACP117" s="1153"/>
      <c r="ACQ117" s="1153"/>
      <c r="ACR117" s="1153"/>
      <c r="ACS117" s="1153"/>
      <c r="ACT117" s="1153"/>
      <c r="ACU117" s="1153"/>
      <c r="ACV117" s="1153"/>
      <c r="ACW117" s="1153"/>
      <c r="ACX117" s="1153"/>
      <c r="ACY117" s="1153"/>
      <c r="ACZ117" s="1153"/>
      <c r="ADA117" s="1153"/>
      <c r="ADB117" s="1153"/>
      <c r="ADC117" s="1153"/>
      <c r="ADD117" s="1153"/>
      <c r="ADE117" s="1153"/>
      <c r="ADF117" s="1153"/>
      <c r="ADG117" s="1153"/>
      <c r="ADH117" s="1153"/>
      <c r="ADI117" s="1153"/>
      <c r="ADJ117" s="1153"/>
      <c r="ADK117" s="1153"/>
      <c r="ADL117" s="1153"/>
      <c r="ADM117" s="1153"/>
      <c r="ADN117" s="1153"/>
      <c r="ADO117" s="1153"/>
      <c r="ADP117" s="1153"/>
      <c r="ADQ117" s="1153"/>
      <c r="ADR117" s="1153"/>
      <c r="ADS117" s="1153"/>
      <c r="ADT117" s="1153"/>
      <c r="ADU117" s="1153"/>
      <c r="ADV117" s="1153"/>
      <c r="ADW117" s="1153"/>
      <c r="ADX117" s="1153"/>
      <c r="ADY117" s="1153"/>
      <c r="ADZ117" s="1153"/>
      <c r="AEA117" s="1153"/>
      <c r="AEB117" s="1153"/>
      <c r="AEC117" s="1153"/>
      <c r="AED117" s="1153"/>
      <c r="AEE117" s="1153"/>
      <c r="AEF117" s="1153"/>
      <c r="AEG117" s="1153"/>
      <c r="AEH117" s="1153"/>
      <c r="AEI117" s="1153"/>
      <c r="AEJ117" s="1153"/>
      <c r="AEK117" s="1153"/>
      <c r="AEL117" s="1153"/>
      <c r="AEM117" s="1153"/>
      <c r="AEN117" s="1153"/>
      <c r="AEO117" s="1153"/>
      <c r="AEP117" s="1153"/>
      <c r="AEQ117" s="1153"/>
      <c r="AER117" s="1153"/>
      <c r="AES117" s="1153"/>
      <c r="AET117" s="1153"/>
      <c r="AEU117" s="1153"/>
      <c r="AEV117" s="1153"/>
      <c r="AEW117" s="1153"/>
      <c r="AEX117" s="1153"/>
      <c r="AEY117" s="1153"/>
      <c r="AEZ117" s="1153"/>
      <c r="AFA117" s="1153"/>
      <c r="AFB117" s="1153"/>
      <c r="AFC117" s="1153"/>
      <c r="AFD117" s="1153"/>
      <c r="AFE117" s="1153"/>
      <c r="AFF117" s="1153"/>
      <c r="AFG117" s="1153"/>
      <c r="AFH117" s="1153"/>
      <c r="AFI117" s="1153"/>
      <c r="AFJ117" s="1153"/>
      <c r="AFK117" s="1153"/>
      <c r="AFL117" s="1153"/>
      <c r="AFM117" s="1153"/>
      <c r="AFN117" s="1153"/>
      <c r="AFO117" s="1153"/>
      <c r="AFP117" s="1153"/>
      <c r="AFQ117" s="1153"/>
      <c r="AFR117" s="1153"/>
      <c r="AFS117" s="1153"/>
      <c r="AFT117" s="1153"/>
      <c r="AFU117" s="1153"/>
      <c r="AFV117" s="1153"/>
      <c r="AFW117" s="1153"/>
      <c r="AFX117" s="1153"/>
      <c r="AFY117" s="1153"/>
      <c r="AFZ117" s="1153"/>
      <c r="AGA117" s="1153"/>
      <c r="AGB117" s="1153"/>
      <c r="AGC117" s="1153"/>
      <c r="AGD117" s="1153"/>
      <c r="AGE117" s="1153"/>
      <c r="AGF117" s="1153"/>
      <c r="AGG117" s="1153"/>
      <c r="AGH117" s="1153"/>
      <c r="AGI117" s="1153"/>
      <c r="AGJ117" s="1153"/>
      <c r="AGK117" s="1153"/>
      <c r="AGL117" s="1153"/>
      <c r="AGM117" s="1153"/>
      <c r="AGN117" s="1153"/>
      <c r="AGO117" s="1153"/>
      <c r="AGP117" s="1153"/>
      <c r="AGQ117" s="1153"/>
      <c r="AGR117" s="1153"/>
      <c r="AGS117" s="1153"/>
      <c r="AGT117" s="1153"/>
      <c r="AGU117" s="1153"/>
      <c r="AGV117" s="1153"/>
      <c r="AGW117" s="1153"/>
      <c r="AGX117" s="1153"/>
      <c r="AGY117" s="1153"/>
      <c r="AGZ117" s="1153"/>
      <c r="AHA117" s="1153"/>
      <c r="AHB117" s="1153"/>
      <c r="AHC117" s="1153"/>
      <c r="AHD117" s="1153"/>
      <c r="AHE117" s="1153"/>
      <c r="AHF117" s="1153"/>
      <c r="AHG117" s="1153"/>
      <c r="AHH117" s="1153"/>
      <c r="AHI117" s="1153"/>
      <c r="AHJ117" s="1153"/>
      <c r="AHK117" s="1153"/>
      <c r="AHL117" s="1153"/>
      <c r="AHM117" s="1153"/>
      <c r="AHN117" s="1153"/>
      <c r="AHO117" s="1153"/>
      <c r="AHP117" s="1153"/>
      <c r="AHQ117" s="1153"/>
      <c r="AHR117" s="1153"/>
      <c r="AHS117" s="1153"/>
      <c r="AHT117" s="1153"/>
      <c r="AHU117" s="1153"/>
      <c r="AHV117" s="1153"/>
      <c r="AHW117" s="1153"/>
      <c r="AHX117" s="1153"/>
      <c r="AHY117" s="1153"/>
      <c r="AHZ117" s="1153"/>
      <c r="AIA117" s="1153"/>
      <c r="AIB117" s="1153"/>
      <c r="AIC117" s="1153"/>
      <c r="AID117" s="1153"/>
      <c r="AIE117" s="1153"/>
      <c r="AIF117" s="1153"/>
      <c r="AIG117" s="1153"/>
      <c r="AIH117" s="1153"/>
      <c r="AII117" s="1153"/>
      <c r="AIJ117" s="1153"/>
      <c r="AIK117" s="1153"/>
      <c r="AIL117" s="1153"/>
      <c r="AIM117" s="1153"/>
      <c r="AIN117" s="1153"/>
      <c r="AIO117" s="1153"/>
      <c r="AIP117" s="1153"/>
      <c r="AIQ117" s="1153"/>
      <c r="AIR117" s="1153"/>
      <c r="AIS117" s="1153"/>
      <c r="AIT117" s="1153"/>
      <c r="AIU117" s="1153"/>
      <c r="AIV117" s="1153"/>
      <c r="AIW117" s="1153"/>
      <c r="AIX117" s="1153"/>
      <c r="AIY117" s="1153"/>
      <c r="AIZ117" s="1153"/>
      <c r="AJA117" s="1153"/>
      <c r="AJB117" s="1153"/>
      <c r="AJC117" s="1153"/>
      <c r="AJD117" s="1153"/>
      <c r="AJE117" s="1153"/>
      <c r="AJF117" s="1153"/>
      <c r="AJG117" s="1153"/>
      <c r="AJH117" s="1153"/>
      <c r="AJI117" s="1153"/>
      <c r="AJJ117" s="1153"/>
      <c r="AJK117" s="1153"/>
      <c r="AJL117" s="1153"/>
      <c r="AJM117" s="1153"/>
      <c r="AJN117" s="1153"/>
      <c r="AJO117" s="1153"/>
      <c r="AJP117" s="1153"/>
      <c r="AJQ117" s="1153"/>
      <c r="AJR117" s="1153"/>
      <c r="AJS117" s="1153"/>
      <c r="AJT117" s="1153"/>
      <c r="AJU117" s="1153"/>
      <c r="AJV117" s="1153"/>
      <c r="AJW117" s="1153"/>
      <c r="AJX117" s="1153"/>
      <c r="AJY117" s="1153"/>
      <c r="AJZ117" s="1153"/>
      <c r="AKA117" s="1153"/>
      <c r="AKB117" s="1153"/>
      <c r="AKC117" s="1153"/>
      <c r="AKD117" s="1153"/>
      <c r="AKE117" s="1153"/>
      <c r="AKF117" s="1153"/>
      <c r="AKG117" s="1153"/>
      <c r="AKH117" s="1153"/>
      <c r="AKI117" s="1153"/>
      <c r="AKJ117" s="1153"/>
      <c r="AKK117" s="1153"/>
      <c r="AKL117" s="1153"/>
      <c r="AKM117" s="1153"/>
      <c r="AKN117" s="1153"/>
      <c r="AKO117" s="1153"/>
      <c r="AKP117" s="1153"/>
      <c r="AKQ117" s="1153"/>
      <c r="AKR117" s="1153"/>
      <c r="AKS117" s="1153"/>
      <c r="AKT117" s="1153"/>
      <c r="AKU117" s="1153"/>
      <c r="AKV117" s="1153"/>
      <c r="AKW117" s="1153"/>
      <c r="AKX117" s="1153"/>
      <c r="AKY117" s="1153"/>
      <c r="AKZ117" s="1153"/>
      <c r="ALA117" s="1153"/>
      <c r="ALB117" s="1153"/>
      <c r="ALC117" s="1153"/>
      <c r="ALD117" s="1153"/>
      <c r="ALE117" s="1153"/>
      <c r="ALF117" s="1153"/>
      <c r="ALG117" s="1153"/>
      <c r="ALH117" s="1153"/>
      <c r="ALI117" s="1153"/>
      <c r="ALJ117" s="1153"/>
      <c r="ALK117" s="1153"/>
      <c r="ALL117" s="1153"/>
      <c r="ALM117" s="1153"/>
      <c r="ALN117" s="1153"/>
      <c r="ALO117" s="1153"/>
      <c r="ALP117" s="1153"/>
      <c r="ALQ117" s="1153"/>
      <c r="ALR117" s="1153"/>
      <c r="ALS117" s="1153"/>
      <c r="ALT117" s="1153"/>
      <c r="ALU117" s="1153"/>
      <c r="ALV117" s="1153"/>
      <c r="ALW117" s="1153"/>
      <c r="ALX117" s="1153"/>
      <c r="ALY117" s="1153"/>
      <c r="ALZ117" s="1153"/>
      <c r="AMA117" s="1153"/>
      <c r="AMB117" s="1153"/>
      <c r="AMC117" s="1153"/>
      <c r="AMD117" s="1153"/>
      <c r="AME117" s="1153"/>
      <c r="AMF117" s="1153"/>
      <c r="AMG117" s="1153"/>
      <c r="AMH117" s="1153"/>
      <c r="AMI117" s="1153"/>
      <c r="AMJ117" s="1153"/>
      <c r="AMK117" s="1153"/>
      <c r="AML117" s="1153"/>
      <c r="AMM117" s="1153"/>
      <c r="AMN117" s="1153"/>
      <c r="AMO117" s="1153"/>
      <c r="AMP117" s="1153"/>
      <c r="AMQ117" s="1153"/>
      <c r="AMR117" s="1153"/>
      <c r="AMS117" s="1153"/>
      <c r="AMT117" s="1153"/>
      <c r="AMU117" s="1153"/>
      <c r="AMV117" s="1153"/>
      <c r="AMW117" s="1153"/>
      <c r="AMX117" s="1153"/>
      <c r="AMY117" s="1153"/>
      <c r="AMZ117" s="1153"/>
      <c r="ANA117" s="1153"/>
      <c r="ANB117" s="1153"/>
      <c r="ANC117" s="1153"/>
      <c r="AND117" s="1153"/>
      <c r="ANE117" s="1153"/>
      <c r="ANF117" s="1153"/>
      <c r="ANG117" s="1153"/>
      <c r="ANH117" s="1153"/>
      <c r="ANI117" s="1153"/>
      <c r="ANJ117" s="1153"/>
      <c r="ANK117" s="1153"/>
      <c r="ANL117" s="1153"/>
      <c r="ANM117" s="1153"/>
      <c r="ANN117" s="1153"/>
      <c r="ANO117" s="1153"/>
      <c r="ANP117" s="1153"/>
      <c r="ANQ117" s="1153"/>
      <c r="ANR117" s="1153"/>
      <c r="ANS117" s="1153"/>
      <c r="ANT117" s="1153"/>
      <c r="ANU117" s="1153"/>
      <c r="ANV117" s="1153"/>
      <c r="ANW117" s="1153"/>
      <c r="ANX117" s="1153"/>
      <c r="ANY117" s="1153"/>
      <c r="ANZ117" s="1153"/>
      <c r="AOA117" s="1153"/>
      <c r="AOB117" s="1153"/>
      <c r="AOC117" s="1153"/>
      <c r="AOD117" s="1153"/>
      <c r="AOE117" s="1153"/>
      <c r="AOF117" s="1153"/>
      <c r="AOG117" s="1153"/>
      <c r="AOH117" s="1153"/>
      <c r="AOI117" s="1153"/>
      <c r="AOJ117" s="1153"/>
      <c r="AOK117" s="1153"/>
      <c r="AOL117" s="1153"/>
      <c r="AOM117" s="1153"/>
      <c r="AON117" s="1153"/>
      <c r="AOO117" s="1153"/>
      <c r="AOP117" s="1153"/>
      <c r="AOQ117" s="1153"/>
      <c r="AOR117" s="1153"/>
      <c r="AOS117" s="1153"/>
      <c r="AOT117" s="1153"/>
      <c r="AOU117" s="1153"/>
      <c r="AOV117" s="1153"/>
      <c r="AOW117" s="1153"/>
      <c r="AOX117" s="1153"/>
      <c r="AOY117" s="1153"/>
      <c r="AOZ117" s="1153"/>
      <c r="APA117" s="1153"/>
      <c r="APB117" s="1153"/>
      <c r="APC117" s="1153"/>
      <c r="APD117" s="1153"/>
      <c r="APE117" s="1153"/>
      <c r="APF117" s="1153"/>
      <c r="APG117" s="1153"/>
      <c r="APH117" s="1153"/>
      <c r="API117" s="1153"/>
      <c r="APJ117" s="1153"/>
      <c r="APK117" s="1153"/>
      <c r="APL117" s="1153"/>
      <c r="APM117" s="1153"/>
      <c r="APN117" s="1153"/>
      <c r="APO117" s="1153"/>
      <c r="APP117" s="1153"/>
      <c r="APQ117" s="1153"/>
      <c r="APR117" s="1153"/>
      <c r="APS117" s="1153"/>
      <c r="APT117" s="1153"/>
      <c r="APU117" s="1153"/>
      <c r="APV117" s="1153"/>
      <c r="APW117" s="1153"/>
      <c r="APX117" s="1153"/>
      <c r="APY117" s="1153"/>
      <c r="APZ117" s="1153"/>
      <c r="AQA117" s="1153"/>
      <c r="AQB117" s="1153"/>
      <c r="AQC117" s="1153"/>
      <c r="AQD117" s="1153"/>
      <c r="AQE117" s="1153"/>
      <c r="AQF117" s="1153"/>
      <c r="AQG117" s="1153"/>
      <c r="AQH117" s="1153"/>
      <c r="AQI117" s="1153"/>
      <c r="AQJ117" s="1153"/>
      <c r="AQK117" s="1153"/>
      <c r="AQL117" s="1153"/>
      <c r="AQM117" s="1153"/>
      <c r="AQN117" s="1153"/>
      <c r="AQO117" s="1153"/>
      <c r="AQP117" s="1153"/>
      <c r="AQQ117" s="1153"/>
      <c r="AQR117" s="1153"/>
      <c r="AQS117" s="1153"/>
      <c r="AQT117" s="1153"/>
      <c r="AQU117" s="1153"/>
      <c r="AQV117" s="1153"/>
      <c r="AQW117" s="1153"/>
      <c r="AQX117" s="1153"/>
      <c r="AQY117" s="1153"/>
      <c r="AQZ117" s="1153"/>
      <c r="ARA117" s="1153"/>
      <c r="ARB117" s="1153"/>
      <c r="ARC117" s="1153"/>
      <c r="ARD117" s="1153"/>
      <c r="ARE117" s="1153"/>
      <c r="ARF117" s="1153"/>
      <c r="ARG117" s="1153"/>
      <c r="ARH117" s="1153"/>
      <c r="ARI117" s="1153"/>
      <c r="ARJ117" s="1153"/>
      <c r="ARK117" s="1153"/>
      <c r="ARL117" s="1153"/>
      <c r="ARM117" s="1153"/>
      <c r="ARN117" s="1153"/>
      <c r="ARO117" s="1153"/>
      <c r="ARP117" s="1153"/>
      <c r="ARQ117" s="1153"/>
      <c r="ARR117" s="1153"/>
      <c r="ARS117" s="1153"/>
      <c r="ART117" s="1153"/>
      <c r="ARU117" s="1153"/>
      <c r="ARV117" s="1153"/>
      <c r="ARW117" s="1153"/>
      <c r="ARX117" s="1153"/>
      <c r="ARY117" s="1153"/>
      <c r="ARZ117" s="1153"/>
      <c r="ASA117" s="1153"/>
      <c r="ASB117" s="1153"/>
      <c r="ASC117" s="1153"/>
      <c r="ASD117" s="1153"/>
      <c r="ASE117" s="1153"/>
      <c r="ASF117" s="1153"/>
      <c r="ASG117" s="1153"/>
      <c r="ASH117" s="1153"/>
      <c r="ASI117" s="1153"/>
      <c r="ASJ117" s="1153"/>
      <c r="ASK117" s="1153"/>
      <c r="ASL117" s="1153"/>
      <c r="ASM117" s="1153"/>
      <c r="ASN117" s="1153"/>
      <c r="ASO117" s="1153"/>
      <c r="ASP117" s="1153"/>
      <c r="ASQ117" s="1153"/>
      <c r="ASR117" s="1153"/>
      <c r="ASS117" s="1153"/>
      <c r="AST117" s="1153"/>
      <c r="ASU117" s="1153"/>
      <c r="ASV117" s="1153"/>
      <c r="ASW117" s="1153"/>
      <c r="ASX117" s="1153"/>
      <c r="ASY117" s="1153"/>
      <c r="ASZ117" s="1153"/>
      <c r="ATA117" s="1153"/>
      <c r="ATB117" s="1153"/>
      <c r="ATC117" s="1153"/>
      <c r="ATD117" s="1153"/>
      <c r="ATE117" s="1153"/>
      <c r="ATF117" s="1153"/>
      <c r="ATG117" s="1153"/>
      <c r="ATH117" s="1153"/>
      <c r="ATI117" s="1153"/>
      <c r="ATJ117" s="1153"/>
      <c r="ATK117" s="1153"/>
      <c r="ATL117" s="1153"/>
      <c r="ATM117" s="1153"/>
      <c r="ATN117" s="1153"/>
      <c r="ATO117" s="1153"/>
      <c r="ATP117" s="1153"/>
      <c r="ATQ117" s="1153"/>
      <c r="ATR117" s="1153"/>
      <c r="ATS117" s="1153"/>
      <c r="ATT117" s="1153"/>
      <c r="ATU117" s="1153"/>
      <c r="ATV117" s="1153"/>
      <c r="ATW117" s="1153"/>
      <c r="ATX117" s="1153"/>
      <c r="ATY117" s="1153"/>
      <c r="ATZ117" s="1153"/>
      <c r="AUA117" s="1153"/>
      <c r="AUB117" s="1153"/>
      <c r="AUC117" s="1153"/>
      <c r="AUD117" s="1153"/>
      <c r="AUE117" s="1153"/>
      <c r="AUF117" s="1153"/>
      <c r="AUG117" s="1153"/>
      <c r="AUH117" s="1153"/>
      <c r="AUI117" s="1153"/>
      <c r="AUJ117" s="1153"/>
      <c r="AUK117" s="1153"/>
      <c r="AUL117" s="1153"/>
      <c r="AUM117" s="1153"/>
      <c r="AUN117" s="1153"/>
      <c r="AUO117" s="1153"/>
      <c r="AUP117" s="1153"/>
      <c r="AUQ117" s="1153"/>
      <c r="AUR117" s="1153"/>
      <c r="AUS117" s="1153"/>
      <c r="AUT117" s="1153"/>
      <c r="AUU117" s="1153"/>
      <c r="AUV117" s="1153"/>
      <c r="AUW117" s="1153"/>
      <c r="AUX117" s="1153"/>
      <c r="AUY117" s="1153"/>
      <c r="AUZ117" s="1153"/>
      <c r="AVA117" s="1153"/>
      <c r="AVB117" s="1153"/>
      <c r="AVC117" s="1153"/>
      <c r="AVD117" s="1153"/>
      <c r="AVE117" s="1153"/>
      <c r="AVF117" s="1153"/>
      <c r="AVG117" s="1153"/>
      <c r="AVH117" s="1153"/>
      <c r="AVI117" s="1153"/>
      <c r="AVJ117" s="1153"/>
      <c r="AVK117" s="1153"/>
      <c r="AVL117" s="1153"/>
      <c r="AVM117" s="1153"/>
      <c r="AVN117" s="1153"/>
      <c r="AVO117" s="1153"/>
      <c r="AVP117" s="1153"/>
      <c r="AVQ117" s="1153"/>
      <c r="AVR117" s="1153"/>
      <c r="AVS117" s="1153"/>
      <c r="AVT117" s="1153"/>
      <c r="AVU117" s="1153"/>
      <c r="AVV117" s="1153"/>
      <c r="AVW117" s="1153"/>
      <c r="AVX117" s="1153"/>
      <c r="AVY117" s="1153"/>
      <c r="AVZ117" s="1153"/>
      <c r="AWA117" s="1153"/>
      <c r="AWB117" s="1153"/>
      <c r="AWC117" s="1153"/>
      <c r="AWD117" s="1153"/>
      <c r="AWE117" s="1153"/>
      <c r="AWF117" s="1153"/>
      <c r="AWG117" s="1153"/>
      <c r="AWH117" s="1153"/>
      <c r="AWI117" s="1153"/>
      <c r="AWJ117" s="1153"/>
      <c r="AWK117" s="1153"/>
      <c r="AWL117" s="1153"/>
      <c r="AWM117" s="1153"/>
      <c r="AWN117" s="1153"/>
      <c r="AWO117" s="1153"/>
      <c r="AWP117" s="1153"/>
      <c r="AWQ117" s="1153"/>
      <c r="AWR117" s="1153"/>
      <c r="AWS117" s="1153"/>
      <c r="AWT117" s="1153"/>
      <c r="AWU117" s="1153"/>
      <c r="AWV117" s="1153"/>
      <c r="AWW117" s="1153"/>
      <c r="AWX117" s="1153"/>
      <c r="AWY117" s="1153"/>
      <c r="AWZ117" s="1153"/>
      <c r="AXA117" s="1153"/>
      <c r="AXB117" s="1153"/>
      <c r="AXC117" s="1153"/>
      <c r="AXD117" s="1153"/>
      <c r="AXE117" s="1153"/>
      <c r="AXF117" s="1153"/>
      <c r="AXG117" s="1153"/>
      <c r="AXH117" s="1153"/>
      <c r="AXI117" s="1153"/>
      <c r="AXJ117" s="1153"/>
      <c r="AXK117" s="1153"/>
      <c r="AXL117" s="1153"/>
      <c r="AXM117" s="1153"/>
      <c r="AXN117" s="1153"/>
      <c r="AXO117" s="1153"/>
      <c r="AXP117" s="1153"/>
      <c r="AXQ117" s="1153"/>
      <c r="AXR117" s="1153"/>
      <c r="AXS117" s="1153"/>
      <c r="AXT117" s="1153"/>
      <c r="AXU117" s="1153"/>
      <c r="AXV117" s="1153"/>
      <c r="AXW117" s="1153"/>
      <c r="AXX117" s="1153"/>
      <c r="AXY117" s="1153"/>
      <c r="AXZ117" s="1153"/>
      <c r="AYA117" s="1153"/>
      <c r="AYB117" s="1153"/>
      <c r="AYC117" s="1153"/>
      <c r="AYD117" s="1153"/>
      <c r="AYE117" s="1153"/>
      <c r="AYF117" s="1153"/>
      <c r="AYG117" s="1153"/>
      <c r="AYH117" s="1153"/>
      <c r="AYI117" s="1153"/>
      <c r="AYJ117" s="1153"/>
      <c r="AYK117" s="1153"/>
      <c r="AYL117" s="1153"/>
      <c r="AYM117" s="1153"/>
      <c r="AYN117" s="1153"/>
      <c r="AYO117" s="1153"/>
      <c r="AYP117" s="1153"/>
      <c r="AYQ117" s="1153"/>
      <c r="AYR117" s="1153"/>
      <c r="AYS117" s="1153"/>
      <c r="AYT117" s="1153"/>
      <c r="AYU117" s="1153"/>
      <c r="AYV117" s="1153"/>
      <c r="AYW117" s="1153"/>
      <c r="AYX117" s="1153"/>
      <c r="AYY117" s="1153"/>
      <c r="AYZ117" s="1153"/>
      <c r="AZA117" s="1153"/>
      <c r="AZB117" s="1153"/>
      <c r="AZC117" s="1153"/>
      <c r="AZD117" s="1153"/>
      <c r="AZE117" s="1153"/>
      <c r="AZF117" s="1153"/>
      <c r="AZG117" s="1153"/>
      <c r="AZH117" s="1153"/>
      <c r="AZI117" s="1153"/>
      <c r="AZJ117" s="1153"/>
      <c r="AZK117" s="1153"/>
      <c r="AZL117" s="1153"/>
      <c r="AZM117" s="1153"/>
      <c r="AZN117" s="1153"/>
      <c r="AZO117" s="1153"/>
      <c r="AZP117" s="1153"/>
      <c r="AZQ117" s="1153"/>
      <c r="AZR117" s="1153"/>
      <c r="AZS117" s="1153"/>
      <c r="AZT117" s="1153"/>
      <c r="AZU117" s="1153"/>
      <c r="AZV117" s="1153"/>
      <c r="AZW117" s="1153"/>
      <c r="AZX117" s="1153"/>
      <c r="AZY117" s="1153"/>
      <c r="AZZ117" s="1153"/>
      <c r="BAA117" s="1153"/>
      <c r="BAB117" s="1153"/>
      <c r="BAC117" s="1153"/>
      <c r="BAD117" s="1153"/>
      <c r="BAE117" s="1153"/>
      <c r="BAF117" s="1153"/>
      <c r="BAG117" s="1153"/>
      <c r="BAH117" s="1153"/>
      <c r="BAI117" s="1153"/>
      <c r="BAJ117" s="1153"/>
      <c r="BAK117" s="1153"/>
      <c r="BAL117" s="1153"/>
      <c r="BAM117" s="1153"/>
      <c r="BAN117" s="1153"/>
      <c r="BAO117" s="1153"/>
      <c r="BAP117" s="1153"/>
      <c r="BAQ117" s="1153"/>
      <c r="BAR117" s="1153"/>
      <c r="BAS117" s="1153"/>
      <c r="BAT117" s="1153"/>
      <c r="BAU117" s="1153"/>
      <c r="BAV117" s="1153"/>
      <c r="BAW117" s="1153"/>
      <c r="BAX117" s="1153"/>
      <c r="BAY117" s="1153"/>
      <c r="BAZ117" s="1153"/>
      <c r="BBA117" s="1153"/>
      <c r="BBB117" s="1153"/>
      <c r="BBC117" s="1153"/>
      <c r="BBD117" s="1153"/>
      <c r="BBE117" s="1153"/>
      <c r="BBF117" s="1153"/>
      <c r="BBG117" s="1153"/>
      <c r="BBH117" s="1153"/>
      <c r="BBI117" s="1153"/>
      <c r="BBJ117" s="1153"/>
      <c r="BBK117" s="1153"/>
      <c r="BBL117" s="1153"/>
      <c r="BBM117" s="1153"/>
      <c r="BBN117" s="1153"/>
      <c r="BBO117" s="1153"/>
      <c r="BBP117" s="1153"/>
      <c r="BBQ117" s="1153"/>
      <c r="BBR117" s="1153"/>
      <c r="BBS117" s="1153"/>
      <c r="BBT117" s="1153"/>
      <c r="BBU117" s="1153"/>
      <c r="BBV117" s="1153"/>
      <c r="BBW117" s="1153"/>
      <c r="BBX117" s="1153"/>
      <c r="BBY117" s="1153"/>
      <c r="BBZ117" s="1153"/>
      <c r="BCA117" s="1153"/>
      <c r="BCB117" s="1153"/>
      <c r="BCC117" s="1153"/>
      <c r="BCD117" s="1153"/>
      <c r="BCE117" s="1153"/>
      <c r="BCF117" s="1153"/>
      <c r="BCG117" s="1153"/>
      <c r="BCH117" s="1153"/>
      <c r="BCI117" s="1153"/>
      <c r="BCJ117" s="1153"/>
      <c r="BCK117" s="1153"/>
      <c r="BCL117" s="1153"/>
      <c r="BCM117" s="1153"/>
      <c r="BCN117" s="1153"/>
      <c r="BCO117" s="1153"/>
      <c r="BCP117" s="1153"/>
      <c r="BCQ117" s="1153"/>
      <c r="BCR117" s="1153"/>
      <c r="BCS117" s="1153"/>
      <c r="BCT117" s="1153"/>
      <c r="BCU117" s="1153"/>
      <c r="BCV117" s="1153"/>
      <c r="BCW117" s="1153"/>
      <c r="BCX117" s="1153"/>
      <c r="BCY117" s="1153"/>
      <c r="BCZ117" s="1153"/>
      <c r="BDA117" s="1153"/>
      <c r="BDB117" s="1153"/>
      <c r="BDC117" s="1153"/>
      <c r="BDD117" s="1153"/>
      <c r="BDE117" s="1153"/>
      <c r="BDF117" s="1153"/>
      <c r="BDG117" s="1153"/>
      <c r="BDH117" s="1153"/>
      <c r="BDI117" s="1153"/>
      <c r="BDJ117" s="1153"/>
      <c r="BDK117" s="1153"/>
      <c r="BDL117" s="1153"/>
      <c r="BDM117" s="1153"/>
      <c r="BDN117" s="1153"/>
      <c r="BDO117" s="1153"/>
      <c r="BDP117" s="1153"/>
      <c r="BDQ117" s="1153"/>
      <c r="BDR117" s="1153"/>
      <c r="BDS117" s="1153"/>
      <c r="BDT117" s="1153"/>
      <c r="BDU117" s="1153"/>
      <c r="BDV117" s="1153"/>
      <c r="BDW117" s="1153"/>
      <c r="BDX117" s="1153"/>
      <c r="BDY117" s="1153"/>
      <c r="BDZ117" s="1153"/>
      <c r="BEA117" s="1153"/>
      <c r="BEB117" s="1153"/>
      <c r="BEC117" s="1153"/>
      <c r="BED117" s="1153"/>
      <c r="BEE117" s="1153"/>
      <c r="BEF117" s="1153"/>
      <c r="BEG117" s="1153"/>
      <c r="BEH117" s="1153"/>
      <c r="BEI117" s="1153"/>
      <c r="BEJ117" s="1153"/>
      <c r="BEK117" s="1153"/>
      <c r="BEL117" s="1153"/>
      <c r="BEM117" s="1153"/>
      <c r="BEN117" s="1153"/>
      <c r="BEO117" s="1153"/>
      <c r="BEP117" s="1153"/>
      <c r="BEQ117" s="1153"/>
      <c r="BER117" s="1153"/>
      <c r="BES117" s="1153"/>
      <c r="BET117" s="1153"/>
      <c r="BEU117" s="1153"/>
      <c r="BEV117" s="1153"/>
      <c r="BEW117" s="1153"/>
      <c r="BEX117" s="1153"/>
      <c r="BEY117" s="1153"/>
      <c r="BEZ117" s="1153"/>
      <c r="BFA117" s="1153"/>
      <c r="BFB117" s="1153"/>
      <c r="BFC117" s="1153"/>
      <c r="BFD117" s="1153"/>
      <c r="BFE117" s="1153"/>
      <c r="BFF117" s="1153"/>
      <c r="BFG117" s="1153"/>
      <c r="BFH117" s="1153"/>
      <c r="BFI117" s="1153"/>
      <c r="BFJ117" s="1153"/>
      <c r="BFK117" s="1153"/>
      <c r="BFL117" s="1153"/>
      <c r="BFM117" s="1153"/>
      <c r="BFN117" s="1153"/>
      <c r="BFO117" s="1153"/>
      <c r="BFP117" s="1153"/>
      <c r="BFQ117" s="1153"/>
      <c r="BFR117" s="1153"/>
      <c r="BFS117" s="1153"/>
      <c r="BFT117" s="1153"/>
      <c r="BFU117" s="1153"/>
      <c r="BFV117" s="1153"/>
      <c r="BFW117" s="1153"/>
      <c r="BFX117" s="1153"/>
      <c r="BFY117" s="1153"/>
      <c r="BFZ117" s="1153"/>
      <c r="BGA117" s="1153"/>
      <c r="BGB117" s="1153"/>
      <c r="BGC117" s="1153"/>
      <c r="BGD117" s="1153"/>
      <c r="BGE117" s="1153"/>
      <c r="BGF117" s="1153"/>
      <c r="BGG117" s="1153"/>
      <c r="BGH117" s="1153"/>
      <c r="BGI117" s="1153"/>
      <c r="BGJ117" s="1153"/>
      <c r="BGK117" s="1153"/>
      <c r="BGL117" s="1153"/>
      <c r="BGM117" s="1153"/>
      <c r="BGN117" s="1153"/>
      <c r="BGO117" s="1153"/>
      <c r="BGP117" s="1153"/>
      <c r="BGQ117" s="1153"/>
      <c r="BGR117" s="1153"/>
      <c r="BGS117" s="1153"/>
      <c r="BGT117" s="1153"/>
      <c r="BGU117" s="1153"/>
      <c r="BGV117" s="1153"/>
      <c r="BGW117" s="1153"/>
      <c r="BGX117" s="1153"/>
      <c r="BGY117" s="1153"/>
      <c r="BGZ117" s="1153"/>
      <c r="BHA117" s="1153"/>
      <c r="BHB117" s="1153"/>
      <c r="BHC117" s="1153"/>
      <c r="BHD117" s="1153"/>
      <c r="BHE117" s="1153"/>
      <c r="BHF117" s="1153"/>
      <c r="BHG117" s="1153"/>
      <c r="BHH117" s="1153"/>
      <c r="BHI117" s="1153"/>
      <c r="BHJ117" s="1153"/>
      <c r="BHK117" s="1153"/>
      <c r="BHL117" s="1153"/>
      <c r="BHM117" s="1153"/>
      <c r="BHN117" s="1153"/>
      <c r="BHO117" s="1153"/>
      <c r="BHP117" s="1153"/>
      <c r="BHQ117" s="1153"/>
      <c r="BHR117" s="1153"/>
      <c r="BHS117" s="1153"/>
      <c r="BHT117" s="1153"/>
      <c r="BHU117" s="1153"/>
      <c r="BHV117" s="1153"/>
      <c r="BHW117" s="1153"/>
      <c r="BHX117" s="1153"/>
      <c r="BHY117" s="1153"/>
      <c r="BHZ117" s="1153"/>
      <c r="BIA117" s="1153"/>
      <c r="BIB117" s="1153"/>
      <c r="BIC117" s="1153"/>
      <c r="BID117" s="1153"/>
      <c r="BIE117" s="1153"/>
      <c r="BIF117" s="1153"/>
      <c r="BIG117" s="1153"/>
      <c r="BIH117" s="1153"/>
      <c r="BII117" s="1153"/>
      <c r="BIJ117" s="1153"/>
      <c r="BIK117" s="1153"/>
      <c r="BIL117" s="1153"/>
      <c r="BIM117" s="1153"/>
      <c r="BIN117" s="1153"/>
      <c r="BIO117" s="1153"/>
      <c r="BIP117" s="1153"/>
      <c r="BIQ117" s="1153"/>
      <c r="BIR117" s="1153"/>
      <c r="BIS117" s="1153"/>
      <c r="BIT117" s="1153"/>
      <c r="BIU117" s="1153"/>
      <c r="BIV117" s="1153"/>
      <c r="BIW117" s="1153"/>
      <c r="BIX117" s="1153"/>
      <c r="BIY117" s="1153"/>
      <c r="BIZ117" s="1153"/>
      <c r="BJA117" s="1153"/>
      <c r="BJB117" s="1153"/>
      <c r="BJC117" s="1153"/>
      <c r="BJD117" s="1153"/>
      <c r="BJE117" s="1153"/>
      <c r="BJF117" s="1153"/>
      <c r="BJG117" s="1153"/>
      <c r="BJH117" s="1153"/>
      <c r="BJI117" s="1153"/>
      <c r="BJJ117" s="1153"/>
      <c r="BJK117" s="1153"/>
      <c r="BJL117" s="1153"/>
      <c r="BJM117" s="1153"/>
      <c r="BJN117" s="1153"/>
      <c r="BJO117" s="1153"/>
      <c r="BJP117" s="1153"/>
      <c r="BJQ117" s="1153"/>
      <c r="BJR117" s="1153"/>
      <c r="BJS117" s="1153"/>
      <c r="BJT117" s="1153"/>
      <c r="BJU117" s="1153"/>
      <c r="BJV117" s="1153"/>
      <c r="BJW117" s="1153"/>
      <c r="BJX117" s="1153"/>
      <c r="BJY117" s="1153"/>
      <c r="BJZ117" s="1153"/>
      <c r="BKA117" s="1153"/>
      <c r="BKB117" s="1153"/>
      <c r="BKC117" s="1153"/>
      <c r="BKD117" s="1153"/>
      <c r="BKE117" s="1153"/>
      <c r="BKF117" s="1153"/>
      <c r="BKG117" s="1153"/>
      <c r="BKH117" s="1153"/>
      <c r="BKI117" s="1153"/>
      <c r="BKJ117" s="1153"/>
      <c r="BKK117" s="1153"/>
      <c r="BKL117" s="1153"/>
      <c r="BKM117" s="1153"/>
      <c r="BKN117" s="1153"/>
      <c r="BKO117" s="1153"/>
      <c r="BKP117" s="1153"/>
      <c r="BKQ117" s="1153"/>
      <c r="BKR117" s="1153"/>
      <c r="BKS117" s="1153"/>
      <c r="BKT117" s="1153"/>
      <c r="BKU117" s="1153"/>
      <c r="BKV117" s="1153"/>
      <c r="BKW117" s="1153"/>
      <c r="BKX117" s="1153"/>
      <c r="BKY117" s="1153"/>
      <c r="BKZ117" s="1153"/>
      <c r="BLA117" s="1153"/>
      <c r="BLB117" s="1153"/>
      <c r="BLC117" s="1153"/>
      <c r="BLD117" s="1153"/>
      <c r="BLE117" s="1153"/>
      <c r="BLF117" s="1153"/>
      <c r="BLG117" s="1153"/>
      <c r="BLH117" s="1153"/>
      <c r="BLI117" s="1153"/>
      <c r="BLJ117" s="1153"/>
      <c r="BLK117" s="1153"/>
      <c r="BLL117" s="1153"/>
      <c r="BLM117" s="1153"/>
      <c r="BLN117" s="1153"/>
      <c r="BLO117" s="1153"/>
      <c r="BLP117" s="1153"/>
      <c r="BLQ117" s="1153"/>
      <c r="BLR117" s="1153"/>
      <c r="BLS117" s="1153"/>
      <c r="BLT117" s="1153"/>
      <c r="BLU117" s="1153"/>
      <c r="BLV117" s="1153"/>
      <c r="BLW117" s="1153"/>
      <c r="BLX117" s="1153"/>
      <c r="BLY117" s="1153"/>
      <c r="BLZ117" s="1153"/>
      <c r="BMA117" s="1153"/>
      <c r="BMB117" s="1153"/>
      <c r="BMC117" s="1153"/>
      <c r="BMD117" s="1153"/>
      <c r="BME117" s="1153"/>
      <c r="BMF117" s="1153"/>
      <c r="BMG117" s="1153"/>
      <c r="BMH117" s="1153"/>
      <c r="BMI117" s="1153"/>
      <c r="BMJ117" s="1153"/>
      <c r="BMK117" s="1153"/>
      <c r="BML117" s="1153"/>
      <c r="BMM117" s="1153"/>
      <c r="BMN117" s="1153"/>
      <c r="BMO117" s="1153"/>
      <c r="BMP117" s="1153"/>
      <c r="BMQ117" s="1153"/>
      <c r="BMR117" s="1153"/>
      <c r="BMS117" s="1153"/>
      <c r="BMT117" s="1153"/>
      <c r="BMU117" s="1153"/>
      <c r="BMV117" s="1153"/>
      <c r="BMW117" s="1153"/>
      <c r="BMX117" s="1153"/>
      <c r="BMY117" s="1153"/>
      <c r="BMZ117" s="1153"/>
      <c r="BNA117" s="1153"/>
      <c r="BNB117" s="1153"/>
      <c r="BNC117" s="1153"/>
      <c r="BND117" s="1153"/>
      <c r="BNE117" s="1153"/>
      <c r="BNF117" s="1153"/>
      <c r="BNG117" s="1153"/>
      <c r="BNH117" s="1153"/>
      <c r="BNI117" s="1153"/>
      <c r="BNJ117" s="1153"/>
      <c r="BNK117" s="1153"/>
      <c r="BNL117" s="1153"/>
      <c r="BNM117" s="1153"/>
      <c r="BNN117" s="1153"/>
      <c r="BNO117" s="1153"/>
      <c r="BNP117" s="1153"/>
      <c r="BNQ117" s="1153"/>
      <c r="BNR117" s="1153"/>
      <c r="BNS117" s="1153"/>
      <c r="BNT117" s="1153"/>
      <c r="BNU117" s="1153"/>
      <c r="BNV117" s="1153"/>
      <c r="BNW117" s="1153"/>
      <c r="BNX117" s="1153"/>
      <c r="BNY117" s="1153"/>
      <c r="BNZ117" s="1153"/>
      <c r="BOA117" s="1153"/>
      <c r="BOB117" s="1153"/>
      <c r="BOC117" s="1153"/>
      <c r="BOD117" s="1153"/>
      <c r="BOE117" s="1153"/>
      <c r="BOF117" s="1153"/>
      <c r="BOG117" s="1153"/>
      <c r="BOH117" s="1153"/>
      <c r="BOI117" s="1153"/>
      <c r="BOJ117" s="1153"/>
      <c r="BOK117" s="1153"/>
      <c r="BOL117" s="1153"/>
      <c r="BOM117" s="1153"/>
      <c r="BON117" s="1153"/>
      <c r="BOO117" s="1153"/>
      <c r="BOP117" s="1153"/>
      <c r="BOQ117" s="1153"/>
      <c r="BOR117" s="1153"/>
      <c r="BOS117" s="1153"/>
      <c r="BOT117" s="1153"/>
      <c r="BOU117" s="1153"/>
      <c r="BOV117" s="1153"/>
      <c r="BOW117" s="1153"/>
      <c r="BOX117" s="1153"/>
      <c r="BOY117" s="1153"/>
      <c r="BOZ117" s="1153"/>
      <c r="BPA117" s="1153"/>
      <c r="BPB117" s="1153"/>
      <c r="BPC117" s="1153"/>
      <c r="BPD117" s="1153"/>
      <c r="BPE117" s="1153"/>
      <c r="BPF117" s="1153"/>
      <c r="BPG117" s="1153"/>
      <c r="BPH117" s="1153"/>
      <c r="BPI117" s="1153"/>
      <c r="BPJ117" s="1153"/>
      <c r="BPK117" s="1153"/>
      <c r="BPL117" s="1153"/>
      <c r="BPM117" s="1153"/>
      <c r="BPN117" s="1153"/>
      <c r="BPO117" s="1153"/>
      <c r="BPP117" s="1153"/>
      <c r="BPQ117" s="1153"/>
      <c r="BPR117" s="1153"/>
      <c r="BPS117" s="1153"/>
      <c r="BPT117" s="1153"/>
      <c r="BPU117" s="1153"/>
      <c r="BPV117" s="1153"/>
      <c r="BPW117" s="1153"/>
      <c r="BPX117" s="1153"/>
      <c r="BPY117" s="1153"/>
      <c r="BPZ117" s="1153"/>
      <c r="BQA117" s="1153"/>
      <c r="BQB117" s="1153"/>
      <c r="BQC117" s="1153"/>
      <c r="BQD117" s="1153"/>
      <c r="BQE117" s="1153"/>
      <c r="BQF117" s="1153"/>
      <c r="BQG117" s="1153"/>
      <c r="BQH117" s="1153"/>
      <c r="BQI117" s="1153"/>
      <c r="BQJ117" s="1153"/>
      <c r="BQK117" s="1153"/>
      <c r="BQL117" s="1153"/>
      <c r="BQM117" s="1153"/>
      <c r="BQN117" s="1153"/>
      <c r="BQO117" s="1153"/>
      <c r="BQP117" s="1153"/>
      <c r="BQQ117" s="1153"/>
      <c r="BQR117" s="1153"/>
      <c r="BQS117" s="1153"/>
      <c r="BQT117" s="1153"/>
      <c r="BQU117" s="1153"/>
      <c r="BQV117" s="1153"/>
      <c r="BQW117" s="1153"/>
      <c r="BQX117" s="1153"/>
      <c r="BQY117" s="1153"/>
      <c r="BQZ117" s="1153"/>
      <c r="BRA117" s="1153"/>
      <c r="BRB117" s="1153"/>
      <c r="BRC117" s="1153"/>
      <c r="BRD117" s="1153"/>
      <c r="BRE117" s="1153"/>
      <c r="BRF117" s="1153"/>
      <c r="BRG117" s="1153"/>
      <c r="BRH117" s="1153"/>
      <c r="BRI117" s="1153"/>
      <c r="BRJ117" s="1153"/>
      <c r="BRK117" s="1153"/>
      <c r="BRL117" s="1153"/>
      <c r="BRM117" s="1153"/>
      <c r="BRN117" s="1153"/>
      <c r="BRO117" s="1153"/>
      <c r="BRP117" s="1153"/>
      <c r="BRQ117" s="1153"/>
      <c r="BRR117" s="1153"/>
      <c r="BRS117" s="1153"/>
      <c r="BRT117" s="1153"/>
      <c r="BRU117" s="1153"/>
      <c r="BRV117" s="1153"/>
      <c r="BRW117" s="1153"/>
      <c r="BRX117" s="1153"/>
      <c r="BRY117" s="1153"/>
      <c r="BRZ117" s="1153"/>
      <c r="BSA117" s="1153"/>
      <c r="BSB117" s="1153"/>
      <c r="BSC117" s="1153"/>
      <c r="BSD117" s="1153"/>
      <c r="BSE117" s="1153"/>
      <c r="BSF117" s="1153"/>
      <c r="BSG117" s="1153"/>
      <c r="BSH117" s="1153"/>
      <c r="BSI117" s="1153"/>
      <c r="BSJ117" s="1153"/>
      <c r="BSK117" s="1153"/>
      <c r="BSL117" s="1153"/>
      <c r="BSM117" s="1153"/>
      <c r="BSN117" s="1153"/>
      <c r="BSO117" s="1153"/>
      <c r="BSP117" s="1153"/>
      <c r="BSQ117" s="1153"/>
      <c r="BSR117" s="1153"/>
      <c r="BSS117" s="1153"/>
      <c r="BST117" s="1153"/>
      <c r="BSU117" s="1153"/>
      <c r="BSV117" s="1153"/>
      <c r="BSW117" s="1153"/>
      <c r="BSX117" s="1153"/>
      <c r="BSY117" s="1153"/>
      <c r="BSZ117" s="1153"/>
      <c r="BTA117" s="1153"/>
      <c r="BTB117" s="1153"/>
      <c r="BTC117" s="1153"/>
      <c r="BTD117" s="1153"/>
      <c r="BTE117" s="1153"/>
      <c r="BTF117" s="1153"/>
      <c r="BTG117" s="1153"/>
      <c r="BTH117" s="1153"/>
      <c r="BTI117" s="1153"/>
      <c r="BTJ117" s="1153"/>
      <c r="BTK117" s="1153"/>
      <c r="BTL117" s="1153"/>
      <c r="BTM117" s="1153"/>
      <c r="BTN117" s="1153"/>
      <c r="BTO117" s="1153"/>
      <c r="BTP117" s="1153"/>
      <c r="BTQ117" s="1153"/>
      <c r="BTR117" s="1153"/>
      <c r="BTS117" s="1153"/>
      <c r="BTT117" s="1153"/>
      <c r="BTU117" s="1153"/>
      <c r="BTV117" s="1153"/>
      <c r="BTW117" s="1153"/>
      <c r="BTX117" s="1153"/>
      <c r="BTY117" s="1153"/>
      <c r="BTZ117" s="1153"/>
      <c r="BUA117" s="1153"/>
      <c r="BUB117" s="1153"/>
      <c r="BUC117" s="1153"/>
      <c r="BUD117" s="1153"/>
      <c r="BUE117" s="1153"/>
      <c r="BUF117" s="1153"/>
      <c r="BUG117" s="1153"/>
      <c r="BUH117" s="1153"/>
      <c r="BUI117" s="1153"/>
      <c r="BUJ117" s="1153"/>
      <c r="BUK117" s="1153"/>
      <c r="BUL117" s="1153"/>
      <c r="BUM117" s="1153"/>
      <c r="BUN117" s="1153"/>
      <c r="BUO117" s="1153"/>
      <c r="BUP117" s="1153"/>
      <c r="BUQ117" s="1153"/>
      <c r="BUR117" s="1153"/>
      <c r="BUS117" s="1153"/>
      <c r="BUT117" s="1153"/>
      <c r="BUU117" s="1153"/>
      <c r="BUV117" s="1153"/>
      <c r="BUW117" s="1153"/>
      <c r="BUX117" s="1153"/>
      <c r="BUY117" s="1153"/>
      <c r="BUZ117" s="1153"/>
      <c r="BVA117" s="1153"/>
      <c r="BVB117" s="1153"/>
      <c r="BVC117" s="1153"/>
      <c r="BVD117" s="1153"/>
      <c r="BVE117" s="1153"/>
      <c r="BVF117" s="1153"/>
      <c r="BVG117" s="1153"/>
      <c r="BVH117" s="1153"/>
      <c r="BVI117" s="1153"/>
      <c r="BVJ117" s="1153"/>
      <c r="BVK117" s="1153"/>
      <c r="BVL117" s="1153"/>
      <c r="BVM117" s="1153"/>
      <c r="BVN117" s="1153"/>
      <c r="BVO117" s="1153"/>
      <c r="BVP117" s="1153"/>
      <c r="BVQ117" s="1153"/>
      <c r="BVR117" s="1153"/>
      <c r="BVS117" s="1153"/>
      <c r="BVT117" s="1153"/>
      <c r="BVU117" s="1153"/>
      <c r="BVV117" s="1153"/>
      <c r="BVW117" s="1153"/>
      <c r="BVX117" s="1153"/>
      <c r="BVY117" s="1153"/>
      <c r="BVZ117" s="1153"/>
      <c r="BWA117" s="1153"/>
      <c r="BWB117" s="1153"/>
      <c r="BWC117" s="1153"/>
      <c r="BWD117" s="1153"/>
      <c r="BWE117" s="1153"/>
      <c r="BWF117" s="1153"/>
      <c r="BWG117" s="1153"/>
      <c r="BWH117" s="1153"/>
      <c r="BWI117" s="1153"/>
      <c r="BWJ117" s="1153"/>
      <c r="BWK117" s="1153"/>
      <c r="BWL117" s="1153"/>
      <c r="BWM117" s="1153"/>
      <c r="BWN117" s="1153"/>
      <c r="BWO117" s="1153"/>
      <c r="BWP117" s="1153"/>
      <c r="BWQ117" s="1153"/>
      <c r="BWR117" s="1153"/>
      <c r="BWS117" s="1153"/>
      <c r="BWT117" s="1153"/>
      <c r="BWU117" s="1153"/>
      <c r="BWV117" s="1153"/>
      <c r="BWW117" s="1153"/>
      <c r="BWX117" s="1153"/>
      <c r="BWY117" s="1153"/>
      <c r="BWZ117" s="1153"/>
      <c r="BXA117" s="1153"/>
      <c r="BXB117" s="1153"/>
      <c r="BXC117" s="1153"/>
      <c r="BXD117" s="1153"/>
      <c r="BXE117" s="1153"/>
      <c r="BXF117" s="1153"/>
      <c r="BXG117" s="1153"/>
      <c r="BXH117" s="1153"/>
      <c r="BXI117" s="1153"/>
      <c r="BXJ117" s="1153"/>
      <c r="BXK117" s="1153"/>
      <c r="BXL117" s="1153"/>
      <c r="BXM117" s="1153"/>
      <c r="BXN117" s="1153"/>
      <c r="BXO117" s="1153"/>
      <c r="BXP117" s="1153"/>
      <c r="BXQ117" s="1153"/>
      <c r="BXR117" s="1153"/>
      <c r="BXS117" s="1153"/>
      <c r="BXT117" s="1153"/>
      <c r="BXU117" s="1153"/>
      <c r="BXV117" s="1153"/>
      <c r="BXW117" s="1153"/>
      <c r="BXX117" s="1153"/>
      <c r="BXY117" s="1153"/>
      <c r="BXZ117" s="1153"/>
      <c r="BYA117" s="1153"/>
      <c r="BYB117" s="1153"/>
      <c r="BYC117" s="1153"/>
      <c r="BYD117" s="1153"/>
      <c r="BYE117" s="1153"/>
      <c r="BYF117" s="1153"/>
      <c r="BYG117" s="1153"/>
      <c r="BYH117" s="1153"/>
      <c r="BYI117" s="1153"/>
      <c r="BYJ117" s="1153"/>
      <c r="BYK117" s="1153"/>
      <c r="BYL117" s="1153"/>
      <c r="BYM117" s="1153"/>
      <c r="BYN117" s="1153"/>
      <c r="BYO117" s="1153"/>
      <c r="BYP117" s="1153"/>
      <c r="BYQ117" s="1153"/>
      <c r="BYR117" s="1153"/>
      <c r="BYS117" s="1153"/>
      <c r="BYT117" s="1153"/>
      <c r="BYU117" s="1153"/>
      <c r="BYV117" s="1153"/>
      <c r="BYW117" s="1153"/>
      <c r="BYX117" s="1153"/>
      <c r="BYY117" s="1153"/>
      <c r="BYZ117" s="1153"/>
      <c r="BZA117" s="1153"/>
      <c r="BZB117" s="1153"/>
      <c r="BZC117" s="1153"/>
      <c r="BZD117" s="1153"/>
      <c r="BZE117" s="1153"/>
      <c r="BZF117" s="1153"/>
      <c r="BZG117" s="1153"/>
      <c r="BZH117" s="1153"/>
      <c r="BZI117" s="1153"/>
      <c r="BZJ117" s="1153"/>
      <c r="BZK117" s="1153"/>
      <c r="BZL117" s="1153"/>
      <c r="BZM117" s="1153"/>
      <c r="BZN117" s="1153"/>
      <c r="BZO117" s="1153"/>
      <c r="BZP117" s="1153"/>
      <c r="BZQ117" s="1153"/>
      <c r="BZR117" s="1153"/>
      <c r="BZS117" s="1153"/>
      <c r="BZT117" s="1153"/>
      <c r="BZU117" s="1153"/>
      <c r="BZV117" s="1153"/>
      <c r="BZW117" s="1153"/>
      <c r="BZX117" s="1153"/>
      <c r="BZY117" s="1153"/>
      <c r="BZZ117" s="1153"/>
      <c r="CAA117" s="1153"/>
      <c r="CAB117" s="1153"/>
      <c r="CAC117" s="1153"/>
      <c r="CAD117" s="1153"/>
      <c r="CAE117" s="1153"/>
      <c r="CAF117" s="1153"/>
      <c r="CAG117" s="1153"/>
      <c r="CAH117" s="1153"/>
      <c r="CAI117" s="1153"/>
      <c r="CAJ117" s="1153"/>
      <c r="CAK117" s="1153"/>
      <c r="CAL117" s="1153"/>
      <c r="CAM117" s="1153"/>
      <c r="CAN117" s="1153"/>
      <c r="CAO117" s="1153"/>
      <c r="CAP117" s="1153"/>
      <c r="CAQ117" s="1153"/>
      <c r="CAR117" s="1153"/>
      <c r="CAS117" s="1153"/>
      <c r="CAT117" s="1153"/>
      <c r="CAU117" s="1153"/>
      <c r="CAV117" s="1153"/>
      <c r="CAW117" s="1153"/>
      <c r="CAX117" s="1153"/>
      <c r="CAY117" s="1153"/>
      <c r="CAZ117" s="1153"/>
      <c r="CBA117" s="1153"/>
      <c r="CBB117" s="1153"/>
      <c r="CBC117" s="1153"/>
      <c r="CBD117" s="1153"/>
      <c r="CBE117" s="1153"/>
      <c r="CBF117" s="1153"/>
      <c r="CBG117" s="1153"/>
      <c r="CBH117" s="1153"/>
      <c r="CBI117" s="1153"/>
      <c r="CBJ117" s="1153"/>
      <c r="CBK117" s="1153"/>
      <c r="CBL117" s="1153"/>
      <c r="CBM117" s="1153"/>
      <c r="CBN117" s="1153"/>
      <c r="CBO117" s="1153"/>
      <c r="CBP117" s="1153"/>
      <c r="CBQ117" s="1153"/>
      <c r="CBR117" s="1153"/>
      <c r="CBS117" s="1153"/>
      <c r="CBT117" s="1153"/>
      <c r="CBU117" s="1153"/>
      <c r="CBV117" s="1153"/>
      <c r="CBW117" s="1153"/>
      <c r="CBX117" s="1153"/>
      <c r="CBY117" s="1153"/>
      <c r="CBZ117" s="1153"/>
      <c r="CCA117" s="1153"/>
      <c r="CCB117" s="1153"/>
      <c r="CCC117" s="1153"/>
      <c r="CCD117" s="1153"/>
      <c r="CCE117" s="1153"/>
      <c r="CCF117" s="1153"/>
      <c r="CCG117" s="1153"/>
      <c r="CCH117" s="1153"/>
      <c r="CCI117" s="1153"/>
      <c r="CCJ117" s="1153"/>
      <c r="CCK117" s="1153"/>
      <c r="CCL117" s="1153"/>
      <c r="CCM117" s="1153"/>
      <c r="CCN117" s="1153"/>
      <c r="CCO117" s="1153"/>
      <c r="CCP117" s="1153"/>
      <c r="CCQ117" s="1153"/>
      <c r="CCR117" s="1153"/>
      <c r="CCS117" s="1153"/>
      <c r="CCT117" s="1153"/>
      <c r="CCU117" s="1153"/>
      <c r="CCV117" s="1153"/>
      <c r="CCW117" s="1153"/>
      <c r="CCX117" s="1153"/>
      <c r="CCY117" s="1153"/>
      <c r="CCZ117" s="1153"/>
      <c r="CDA117" s="1153"/>
      <c r="CDB117" s="1153"/>
      <c r="CDC117" s="1153"/>
      <c r="CDD117" s="1153"/>
      <c r="CDE117" s="1153"/>
      <c r="CDF117" s="1153"/>
      <c r="CDG117" s="1153"/>
      <c r="CDH117" s="1153"/>
      <c r="CDI117" s="1153"/>
      <c r="CDJ117" s="1153"/>
      <c r="CDK117" s="1153"/>
      <c r="CDL117" s="1153"/>
      <c r="CDM117" s="1153"/>
      <c r="CDN117" s="1153"/>
      <c r="CDO117" s="1153"/>
      <c r="CDP117" s="1153"/>
      <c r="CDQ117" s="1153"/>
      <c r="CDR117" s="1153"/>
      <c r="CDS117" s="1153"/>
      <c r="CDT117" s="1153"/>
      <c r="CDU117" s="1153"/>
      <c r="CDV117" s="1153"/>
      <c r="CDW117" s="1153"/>
      <c r="CDX117" s="1153"/>
      <c r="CDY117" s="1153"/>
      <c r="CDZ117" s="1153"/>
      <c r="CEA117" s="1153"/>
      <c r="CEB117" s="1153"/>
      <c r="CEC117" s="1153"/>
      <c r="CED117" s="1153"/>
      <c r="CEE117" s="1153"/>
      <c r="CEF117" s="1153"/>
      <c r="CEG117" s="1153"/>
      <c r="CEH117" s="1153"/>
      <c r="CEI117" s="1153"/>
      <c r="CEJ117" s="1153"/>
      <c r="CEK117" s="1153"/>
      <c r="CEL117" s="1153"/>
      <c r="CEM117" s="1153"/>
      <c r="CEN117" s="1153"/>
      <c r="CEO117" s="1153"/>
      <c r="CEP117" s="1153"/>
      <c r="CEQ117" s="1153"/>
      <c r="CER117" s="1153"/>
      <c r="CES117" s="1153"/>
      <c r="CET117" s="1153"/>
      <c r="CEU117" s="1153"/>
      <c r="CEV117" s="1153"/>
      <c r="CEW117" s="1153"/>
      <c r="CEX117" s="1153"/>
      <c r="CEY117" s="1153"/>
      <c r="CEZ117" s="1153"/>
      <c r="CFA117" s="1153"/>
      <c r="CFB117" s="1153"/>
      <c r="CFC117" s="1153"/>
      <c r="CFD117" s="1153"/>
      <c r="CFE117" s="1153"/>
      <c r="CFF117" s="1153"/>
      <c r="CFG117" s="1153"/>
      <c r="CFH117" s="1153"/>
      <c r="CFI117" s="1153"/>
      <c r="CFJ117" s="1153"/>
      <c r="CFK117" s="1153"/>
      <c r="CFL117" s="1153"/>
      <c r="CFM117" s="1153"/>
      <c r="CFN117" s="1153"/>
      <c r="CFO117" s="1153"/>
      <c r="CFP117" s="1153"/>
      <c r="CFQ117" s="1153"/>
      <c r="CFR117" s="1153"/>
      <c r="CFS117" s="1153"/>
      <c r="CFT117" s="1153"/>
      <c r="CFU117" s="1153"/>
      <c r="CFV117" s="1153"/>
      <c r="CFW117" s="1153"/>
      <c r="CFX117" s="1153"/>
      <c r="CFY117" s="1153"/>
      <c r="CFZ117" s="1153"/>
      <c r="CGA117" s="1153"/>
      <c r="CGB117" s="1153"/>
      <c r="CGC117" s="1153"/>
      <c r="CGD117" s="1153"/>
      <c r="CGE117" s="1153"/>
      <c r="CGF117" s="1153"/>
      <c r="CGG117" s="1153"/>
      <c r="CGH117" s="1153"/>
      <c r="CGI117" s="1153"/>
      <c r="CGJ117" s="1153"/>
      <c r="CGK117" s="1153"/>
      <c r="CGL117" s="1153"/>
      <c r="CGM117" s="1153"/>
      <c r="CGN117" s="1153"/>
      <c r="CGO117" s="1153"/>
      <c r="CGP117" s="1153"/>
      <c r="CGQ117" s="1153"/>
      <c r="CGR117" s="1153"/>
      <c r="CGS117" s="1153"/>
      <c r="CGT117" s="1153"/>
      <c r="CGU117" s="1153"/>
      <c r="CGV117" s="1153"/>
      <c r="CGW117" s="1153"/>
      <c r="CGX117" s="1153"/>
      <c r="CGY117" s="1153"/>
      <c r="CGZ117" s="1153"/>
      <c r="CHA117" s="1153"/>
      <c r="CHB117" s="1153"/>
      <c r="CHC117" s="1153"/>
      <c r="CHD117" s="1153"/>
      <c r="CHE117" s="1153"/>
      <c r="CHF117" s="1153"/>
      <c r="CHG117" s="1153"/>
      <c r="CHH117" s="1153"/>
      <c r="CHI117" s="1153"/>
      <c r="CHJ117" s="1153"/>
      <c r="CHK117" s="1153"/>
      <c r="CHL117" s="1153"/>
      <c r="CHM117" s="1153"/>
      <c r="CHN117" s="1153"/>
      <c r="CHO117" s="1153"/>
      <c r="CHP117" s="1153"/>
      <c r="CHQ117" s="1153"/>
      <c r="CHR117" s="1153"/>
      <c r="CHS117" s="1153"/>
      <c r="CHT117" s="1153"/>
      <c r="CHU117" s="1153"/>
      <c r="CHV117" s="1153"/>
      <c r="CHW117" s="1153"/>
      <c r="CHX117" s="1153"/>
      <c r="CHY117" s="1153"/>
      <c r="CHZ117" s="1153"/>
      <c r="CIA117" s="1153"/>
      <c r="CIB117" s="1153"/>
      <c r="CIC117" s="1153"/>
      <c r="CID117" s="1153"/>
      <c r="CIE117" s="1153"/>
      <c r="CIF117" s="1153"/>
      <c r="CIG117" s="1153"/>
      <c r="CIH117" s="1153"/>
      <c r="CII117" s="1153"/>
      <c r="CIJ117" s="1153"/>
      <c r="CIK117" s="1153"/>
      <c r="CIL117" s="1153"/>
      <c r="CIM117" s="1153"/>
      <c r="CIN117" s="1153"/>
      <c r="CIO117" s="1153"/>
      <c r="CIP117" s="1153"/>
      <c r="CIQ117" s="1153"/>
      <c r="CIR117" s="1153"/>
      <c r="CIS117" s="1153"/>
      <c r="CIT117" s="1153"/>
      <c r="CIU117" s="1153"/>
      <c r="CIV117" s="1153"/>
      <c r="CIW117" s="1153"/>
      <c r="CIX117" s="1153"/>
      <c r="CIY117" s="1153"/>
      <c r="CIZ117" s="1153"/>
      <c r="CJA117" s="1153"/>
      <c r="CJB117" s="1153"/>
      <c r="CJC117" s="1153"/>
      <c r="CJD117" s="1153"/>
      <c r="CJE117" s="1153"/>
      <c r="CJF117" s="1153"/>
      <c r="CJG117" s="1153"/>
      <c r="CJH117" s="1153"/>
      <c r="CJI117" s="1153"/>
      <c r="CJJ117" s="1153"/>
      <c r="CJK117" s="1153"/>
      <c r="CJL117" s="1153"/>
      <c r="CJM117" s="1153"/>
      <c r="CJN117" s="1153"/>
      <c r="CJO117" s="1153"/>
      <c r="CJP117" s="1153"/>
      <c r="CJQ117" s="1153"/>
      <c r="CJR117" s="1153"/>
      <c r="CJS117" s="1153"/>
      <c r="CJT117" s="1153"/>
      <c r="CJU117" s="1153"/>
      <c r="CJV117" s="1153"/>
      <c r="CJW117" s="1153"/>
      <c r="CJX117" s="1153"/>
      <c r="CJY117" s="1153"/>
      <c r="CJZ117" s="1153"/>
      <c r="CKA117" s="1153"/>
      <c r="CKB117" s="1153"/>
      <c r="CKC117" s="1153"/>
      <c r="CKD117" s="1153"/>
      <c r="CKE117" s="1153"/>
      <c r="CKF117" s="1153"/>
      <c r="CKG117" s="1153"/>
      <c r="CKH117" s="1153"/>
      <c r="CKI117" s="1153"/>
      <c r="CKJ117" s="1153"/>
      <c r="CKK117" s="1153"/>
      <c r="CKL117" s="1153"/>
      <c r="CKM117" s="1153"/>
      <c r="CKN117" s="1153"/>
      <c r="CKO117" s="1153"/>
      <c r="CKP117" s="1153"/>
      <c r="CKQ117" s="1153"/>
      <c r="CKR117" s="1153"/>
      <c r="CKS117" s="1153"/>
      <c r="CKT117" s="1153"/>
      <c r="CKU117" s="1153"/>
      <c r="CKV117" s="1153"/>
      <c r="CKW117" s="1153"/>
      <c r="CKX117" s="1153"/>
      <c r="CKY117" s="1153"/>
      <c r="CKZ117" s="1153"/>
      <c r="CLA117" s="1153"/>
      <c r="CLB117" s="1153"/>
      <c r="CLC117" s="1153"/>
      <c r="CLD117" s="1153"/>
      <c r="CLE117" s="1153"/>
      <c r="CLF117" s="1153"/>
      <c r="CLG117" s="1153"/>
      <c r="CLH117" s="1153"/>
      <c r="CLI117" s="1153"/>
      <c r="CLJ117" s="1153"/>
      <c r="CLK117" s="1153"/>
      <c r="CLL117" s="1153"/>
      <c r="CLM117" s="1153"/>
      <c r="CLN117" s="1153"/>
      <c r="CLO117" s="1153"/>
      <c r="CLP117" s="1153"/>
      <c r="CLQ117" s="1153"/>
      <c r="CLR117" s="1153"/>
      <c r="CLS117" s="1153"/>
      <c r="CLT117" s="1153"/>
      <c r="CLU117" s="1153"/>
      <c r="CLV117" s="1153"/>
      <c r="CLW117" s="1153"/>
      <c r="CLX117" s="1153"/>
      <c r="CLY117" s="1153"/>
      <c r="CLZ117" s="1153"/>
      <c r="CMA117" s="1153"/>
      <c r="CMB117" s="1153"/>
      <c r="CMC117" s="1153"/>
      <c r="CMD117" s="1153"/>
      <c r="CME117" s="1153"/>
      <c r="CMF117" s="1153"/>
      <c r="CMG117" s="1153"/>
      <c r="CMH117" s="1153"/>
      <c r="CMI117" s="1153"/>
      <c r="CMJ117" s="1153"/>
      <c r="CMK117" s="1153"/>
      <c r="CML117" s="1153"/>
      <c r="CMM117" s="1153"/>
      <c r="CMN117" s="1153"/>
      <c r="CMO117" s="1153"/>
      <c r="CMP117" s="1153"/>
      <c r="CMQ117" s="1153"/>
      <c r="CMR117" s="1153"/>
      <c r="CMS117" s="1153"/>
      <c r="CMT117" s="1153"/>
      <c r="CMU117" s="1153"/>
      <c r="CMV117" s="1153"/>
      <c r="CMW117" s="1153"/>
      <c r="CMX117" s="1153"/>
      <c r="CMY117" s="1153"/>
      <c r="CMZ117" s="1153"/>
      <c r="CNA117" s="1153"/>
      <c r="CNB117" s="1153"/>
      <c r="CNC117" s="1153"/>
      <c r="CND117" s="1153"/>
      <c r="CNE117" s="1153"/>
      <c r="CNF117" s="1153"/>
      <c r="CNG117" s="1153"/>
      <c r="CNH117" s="1153"/>
      <c r="CNI117" s="1153"/>
      <c r="CNJ117" s="1153"/>
      <c r="CNK117" s="1153"/>
      <c r="CNL117" s="1153"/>
      <c r="CNM117" s="1153"/>
      <c r="CNN117" s="1153"/>
      <c r="CNO117" s="1153"/>
      <c r="CNP117" s="1153"/>
      <c r="CNQ117" s="1153"/>
      <c r="CNR117" s="1153"/>
      <c r="CNS117" s="1153"/>
      <c r="CNT117" s="1153"/>
      <c r="CNU117" s="1153"/>
      <c r="CNV117" s="1153"/>
      <c r="CNW117" s="1153"/>
      <c r="CNX117" s="1153"/>
      <c r="CNY117" s="1153"/>
      <c r="CNZ117" s="1153"/>
      <c r="COA117" s="1153"/>
      <c r="COB117" s="1153"/>
      <c r="COC117" s="1153"/>
      <c r="COD117" s="1153"/>
      <c r="COE117" s="1153"/>
      <c r="COF117" s="1153"/>
      <c r="COG117" s="1153"/>
      <c r="COH117" s="1153"/>
      <c r="COI117" s="1153"/>
      <c r="COJ117" s="1153"/>
      <c r="COK117" s="1153"/>
      <c r="COL117" s="1153"/>
      <c r="COM117" s="1153"/>
      <c r="CON117" s="1153"/>
      <c r="COO117" s="1153"/>
      <c r="COP117" s="1153"/>
      <c r="COQ117" s="1153"/>
      <c r="COR117" s="1153"/>
      <c r="COS117" s="1153"/>
      <c r="COT117" s="1153"/>
      <c r="COU117" s="1153"/>
      <c r="COV117" s="1153"/>
      <c r="COW117" s="1153"/>
      <c r="COX117" s="1153"/>
      <c r="COY117" s="1153"/>
      <c r="COZ117" s="1153"/>
      <c r="CPA117" s="1153"/>
      <c r="CPB117" s="1153"/>
      <c r="CPC117" s="1153"/>
      <c r="CPD117" s="1153"/>
      <c r="CPE117" s="1153"/>
      <c r="CPF117" s="1153"/>
      <c r="CPG117" s="1153"/>
      <c r="CPH117" s="1153"/>
      <c r="CPI117" s="1153"/>
      <c r="CPJ117" s="1153"/>
      <c r="CPK117" s="1153"/>
      <c r="CPL117" s="1153"/>
      <c r="CPM117" s="1153"/>
      <c r="CPN117" s="1153"/>
      <c r="CPO117" s="1153"/>
      <c r="CPP117" s="1153"/>
      <c r="CPQ117" s="1153"/>
      <c r="CPR117" s="1153"/>
      <c r="CPS117" s="1153"/>
      <c r="CPT117" s="1153"/>
      <c r="CPU117" s="1153"/>
      <c r="CPV117" s="1153"/>
      <c r="CPW117" s="1153"/>
      <c r="CPX117" s="1153"/>
      <c r="CPY117" s="1153"/>
      <c r="CPZ117" s="1153"/>
      <c r="CQA117" s="1153"/>
      <c r="CQB117" s="1153"/>
      <c r="CQC117" s="1153"/>
      <c r="CQD117" s="1153"/>
      <c r="CQE117" s="1153"/>
      <c r="CQF117" s="1153"/>
      <c r="CQG117" s="1153"/>
      <c r="CQH117" s="1153"/>
      <c r="CQI117" s="1153"/>
      <c r="CQJ117" s="1153"/>
      <c r="CQK117" s="1153"/>
      <c r="CQL117" s="1153"/>
      <c r="CQM117" s="1153"/>
      <c r="CQN117" s="1153"/>
      <c r="CQO117" s="1153"/>
      <c r="CQP117" s="1153"/>
      <c r="CQQ117" s="1153"/>
      <c r="CQR117" s="1153"/>
      <c r="CQS117" s="1153"/>
      <c r="CQT117" s="1153"/>
      <c r="CQU117" s="1153"/>
      <c r="CQV117" s="1153"/>
      <c r="CQW117" s="1153"/>
      <c r="CQX117" s="1153"/>
      <c r="CQY117" s="1153"/>
      <c r="CQZ117" s="1153"/>
      <c r="CRA117" s="1153"/>
      <c r="CRB117" s="1153"/>
      <c r="CRC117" s="1153"/>
      <c r="CRD117" s="1153"/>
      <c r="CRE117" s="1153"/>
      <c r="CRF117" s="1153"/>
      <c r="CRG117" s="1153"/>
      <c r="CRH117" s="1153"/>
      <c r="CRI117" s="1153"/>
      <c r="CRJ117" s="1153"/>
      <c r="CRK117" s="1153"/>
      <c r="CRL117" s="1153"/>
      <c r="CRM117" s="1153"/>
      <c r="CRN117" s="1153"/>
      <c r="CRO117" s="1153"/>
      <c r="CRP117" s="1153"/>
      <c r="CRQ117" s="1153"/>
      <c r="CRR117" s="1153"/>
      <c r="CRS117" s="1153"/>
      <c r="CRT117" s="1153"/>
      <c r="CRU117" s="1153"/>
      <c r="CRV117" s="1153"/>
      <c r="CRW117" s="1153"/>
      <c r="CRX117" s="1153"/>
      <c r="CRY117" s="1153"/>
      <c r="CRZ117" s="1153"/>
      <c r="CSA117" s="1153"/>
      <c r="CSB117" s="1153"/>
      <c r="CSC117" s="1153"/>
      <c r="CSD117" s="1153"/>
      <c r="CSE117" s="1153"/>
      <c r="CSF117" s="1153"/>
      <c r="CSG117" s="1153"/>
      <c r="CSH117" s="1153"/>
      <c r="CSI117" s="1153"/>
      <c r="CSJ117" s="1153"/>
      <c r="CSK117" s="1153"/>
      <c r="CSL117" s="1153"/>
      <c r="CSM117" s="1153"/>
      <c r="CSN117" s="1153"/>
      <c r="CSO117" s="1153"/>
      <c r="CSP117" s="1153"/>
      <c r="CSQ117" s="1153"/>
      <c r="CSR117" s="1153"/>
      <c r="CSS117" s="1153"/>
      <c r="CST117" s="1153"/>
      <c r="CSU117" s="1153"/>
      <c r="CSV117" s="1153"/>
      <c r="CSW117" s="1153"/>
      <c r="CSX117" s="1153"/>
      <c r="CSY117" s="1153"/>
      <c r="CSZ117" s="1153"/>
      <c r="CTA117" s="1153"/>
      <c r="CTB117" s="1153"/>
      <c r="CTC117" s="1153"/>
      <c r="CTD117" s="1153"/>
      <c r="CTE117" s="1153"/>
      <c r="CTF117" s="1153"/>
      <c r="CTG117" s="1153"/>
      <c r="CTH117" s="1153"/>
      <c r="CTI117" s="1153"/>
      <c r="CTJ117" s="1153"/>
      <c r="CTK117" s="1153"/>
      <c r="CTL117" s="1153"/>
      <c r="CTM117" s="1153"/>
      <c r="CTN117" s="1153"/>
      <c r="CTO117" s="1153"/>
      <c r="CTP117" s="1153"/>
      <c r="CTQ117" s="1153"/>
      <c r="CTR117" s="1153"/>
      <c r="CTS117" s="1153"/>
      <c r="CTT117" s="1153"/>
      <c r="CTU117" s="1153"/>
      <c r="CTV117" s="1153"/>
      <c r="CTW117" s="1153"/>
      <c r="CTX117" s="1153"/>
      <c r="CTY117" s="1153"/>
      <c r="CTZ117" s="1153"/>
      <c r="CUA117" s="1153"/>
      <c r="CUB117" s="1153"/>
      <c r="CUC117" s="1153"/>
      <c r="CUD117" s="1153"/>
      <c r="CUE117" s="1153"/>
      <c r="CUF117" s="1153"/>
      <c r="CUG117" s="1153"/>
      <c r="CUH117" s="1153"/>
      <c r="CUI117" s="1153"/>
      <c r="CUJ117" s="1153"/>
      <c r="CUK117" s="1153"/>
      <c r="CUL117" s="1153"/>
      <c r="CUM117" s="1153"/>
      <c r="CUN117" s="1153"/>
      <c r="CUO117" s="1153"/>
      <c r="CUP117" s="1153"/>
      <c r="CUQ117" s="1153"/>
      <c r="CUR117" s="1153"/>
      <c r="CUS117" s="1153"/>
      <c r="CUT117" s="1153"/>
      <c r="CUU117" s="1153"/>
      <c r="CUV117" s="1153"/>
      <c r="CUW117" s="1153"/>
      <c r="CUX117" s="1153"/>
      <c r="CUY117" s="1153"/>
      <c r="CUZ117" s="1153"/>
      <c r="CVA117" s="1153"/>
      <c r="CVB117" s="1153"/>
      <c r="CVC117" s="1153"/>
      <c r="CVD117" s="1153"/>
      <c r="CVE117" s="1153"/>
      <c r="CVF117" s="1153"/>
      <c r="CVG117" s="1153"/>
      <c r="CVH117" s="1153"/>
      <c r="CVI117" s="1153"/>
      <c r="CVJ117" s="1153"/>
      <c r="CVK117" s="1153"/>
      <c r="CVL117" s="1153"/>
      <c r="CVM117" s="1153"/>
      <c r="CVN117" s="1153"/>
      <c r="CVO117" s="1153"/>
      <c r="CVP117" s="1153"/>
      <c r="CVQ117" s="1153"/>
      <c r="CVR117" s="1153"/>
      <c r="CVS117" s="1153"/>
      <c r="CVT117" s="1153"/>
      <c r="CVU117" s="1153"/>
      <c r="CVV117" s="1153"/>
      <c r="CVW117" s="1153"/>
      <c r="CVX117" s="1153"/>
      <c r="CVY117" s="1153"/>
      <c r="CVZ117" s="1153"/>
      <c r="CWA117" s="1153"/>
      <c r="CWB117" s="1153"/>
      <c r="CWC117" s="1153"/>
      <c r="CWD117" s="1153"/>
      <c r="CWE117" s="1153"/>
      <c r="CWF117" s="1153"/>
      <c r="CWG117" s="1153"/>
      <c r="CWH117" s="1153"/>
      <c r="CWI117" s="1153"/>
      <c r="CWJ117" s="1153"/>
      <c r="CWK117" s="1153"/>
      <c r="CWL117" s="1153"/>
      <c r="CWM117" s="1153"/>
      <c r="CWN117" s="1153"/>
      <c r="CWO117" s="1153"/>
      <c r="CWP117" s="1153"/>
      <c r="CWQ117" s="1153"/>
      <c r="CWR117" s="1153"/>
      <c r="CWS117" s="1153"/>
      <c r="CWT117" s="1153"/>
      <c r="CWU117" s="1153"/>
      <c r="CWV117" s="1153"/>
      <c r="CWW117" s="1153"/>
      <c r="CWX117" s="1153"/>
      <c r="CWY117" s="1153"/>
      <c r="CWZ117" s="1153"/>
      <c r="CXA117" s="1153"/>
      <c r="CXB117" s="1153"/>
      <c r="CXC117" s="1153"/>
      <c r="CXD117" s="1153"/>
      <c r="CXE117" s="1153"/>
      <c r="CXF117" s="1153"/>
      <c r="CXG117" s="1153"/>
      <c r="CXH117" s="1153"/>
      <c r="CXI117" s="1153"/>
      <c r="CXJ117" s="1153"/>
      <c r="CXK117" s="1153"/>
      <c r="CXL117" s="1153"/>
      <c r="CXM117" s="1153"/>
      <c r="CXN117" s="1153"/>
      <c r="CXO117" s="1153"/>
      <c r="CXP117" s="1153"/>
      <c r="CXQ117" s="1153"/>
      <c r="CXR117" s="1153"/>
      <c r="CXS117" s="1153"/>
      <c r="CXT117" s="1153"/>
      <c r="CXU117" s="1153"/>
      <c r="CXV117" s="1153"/>
      <c r="CXW117" s="1153"/>
      <c r="CXX117" s="1153"/>
      <c r="CXY117" s="1153"/>
      <c r="CXZ117" s="1153"/>
      <c r="CYA117" s="1153"/>
      <c r="CYB117" s="1153"/>
      <c r="CYC117" s="1153"/>
      <c r="CYD117" s="1153"/>
      <c r="CYE117" s="1153"/>
      <c r="CYF117" s="1153"/>
      <c r="CYG117" s="1153"/>
      <c r="CYH117" s="1153"/>
      <c r="CYI117" s="1153"/>
      <c r="CYJ117" s="1153"/>
      <c r="CYK117" s="1153"/>
      <c r="CYL117" s="1153"/>
      <c r="CYM117" s="1153"/>
      <c r="CYN117" s="1153"/>
      <c r="CYO117" s="1153"/>
      <c r="CYP117" s="1153"/>
      <c r="CYQ117" s="1153"/>
      <c r="CYR117" s="1153"/>
      <c r="CYS117" s="1153"/>
      <c r="CYT117" s="1153"/>
      <c r="CYU117" s="1153"/>
      <c r="CYV117" s="1153"/>
      <c r="CYW117" s="1153"/>
      <c r="CYX117" s="1153"/>
      <c r="CYY117" s="1153"/>
      <c r="CYZ117" s="1153"/>
      <c r="CZA117" s="1153"/>
      <c r="CZB117" s="1153"/>
      <c r="CZC117" s="1153"/>
      <c r="CZD117" s="1153"/>
      <c r="CZE117" s="1153"/>
      <c r="CZF117" s="1153"/>
      <c r="CZG117" s="1153"/>
      <c r="CZH117" s="1153"/>
      <c r="CZI117" s="1153"/>
      <c r="CZJ117" s="1153"/>
      <c r="CZK117" s="1153"/>
      <c r="CZL117" s="1153"/>
      <c r="CZM117" s="1153"/>
      <c r="CZN117" s="1153"/>
      <c r="CZO117" s="1153"/>
      <c r="CZP117" s="1153"/>
      <c r="CZQ117" s="1153"/>
      <c r="CZR117" s="1153"/>
      <c r="CZS117" s="1153"/>
      <c r="CZT117" s="1153"/>
      <c r="CZU117" s="1153"/>
      <c r="CZV117" s="1153"/>
      <c r="CZW117" s="1153"/>
      <c r="CZX117" s="1153"/>
      <c r="CZY117" s="1153"/>
      <c r="CZZ117" s="1153"/>
      <c r="DAA117" s="1153"/>
      <c r="DAB117" s="1153"/>
      <c r="DAC117" s="1153"/>
      <c r="DAD117" s="1153"/>
      <c r="DAE117" s="1153"/>
      <c r="DAF117" s="1153"/>
      <c r="DAG117" s="1153"/>
      <c r="DAH117" s="1153"/>
      <c r="DAI117" s="1153"/>
      <c r="DAJ117" s="1153"/>
      <c r="DAK117" s="1153"/>
      <c r="DAL117" s="1153"/>
      <c r="DAM117" s="1153"/>
      <c r="DAN117" s="1153"/>
      <c r="DAO117" s="1153"/>
      <c r="DAP117" s="1153"/>
      <c r="DAQ117" s="1153"/>
      <c r="DAR117" s="1153"/>
      <c r="DAS117" s="1153"/>
      <c r="DAT117" s="1153"/>
      <c r="DAU117" s="1153"/>
      <c r="DAV117" s="1153"/>
      <c r="DAW117" s="1153"/>
      <c r="DAX117" s="1153"/>
      <c r="DAY117" s="1153"/>
      <c r="DAZ117" s="1153"/>
      <c r="DBA117" s="1153"/>
      <c r="DBB117" s="1153"/>
      <c r="DBC117" s="1153"/>
      <c r="DBD117" s="1153"/>
      <c r="DBE117" s="1153"/>
      <c r="DBF117" s="1153"/>
      <c r="DBG117" s="1153"/>
      <c r="DBH117" s="1153"/>
      <c r="DBI117" s="1153"/>
      <c r="DBJ117" s="1153"/>
      <c r="DBK117" s="1153"/>
      <c r="DBL117" s="1153"/>
      <c r="DBM117" s="1153"/>
      <c r="DBN117" s="1153"/>
      <c r="DBO117" s="1153"/>
      <c r="DBP117" s="1153"/>
      <c r="DBQ117" s="1153"/>
      <c r="DBR117" s="1153"/>
      <c r="DBS117" s="1153"/>
      <c r="DBT117" s="1153"/>
      <c r="DBU117" s="1153"/>
      <c r="DBV117" s="1153"/>
      <c r="DBW117" s="1153"/>
      <c r="DBX117" s="1153"/>
      <c r="DBY117" s="1153"/>
      <c r="DBZ117" s="1153"/>
      <c r="DCA117" s="1153"/>
      <c r="DCB117" s="1153"/>
      <c r="DCC117" s="1153"/>
      <c r="DCD117" s="1153"/>
      <c r="DCE117" s="1153"/>
      <c r="DCF117" s="1153"/>
      <c r="DCG117" s="1153"/>
      <c r="DCH117" s="1153"/>
      <c r="DCI117" s="1153"/>
      <c r="DCJ117" s="1153"/>
      <c r="DCK117" s="1153"/>
      <c r="DCL117" s="1153"/>
      <c r="DCM117" s="1153"/>
      <c r="DCN117" s="1153"/>
      <c r="DCO117" s="1153"/>
      <c r="DCP117" s="1153"/>
      <c r="DCQ117" s="1153"/>
      <c r="DCR117" s="1153"/>
      <c r="DCS117" s="1153"/>
      <c r="DCT117" s="1153"/>
      <c r="DCU117" s="1153"/>
      <c r="DCV117" s="1153"/>
      <c r="DCW117" s="1153"/>
      <c r="DCX117" s="1153"/>
      <c r="DCY117" s="1153"/>
      <c r="DCZ117" s="1153"/>
      <c r="DDA117" s="1153"/>
      <c r="DDB117" s="1153"/>
      <c r="DDC117" s="1153"/>
      <c r="DDD117" s="1153"/>
      <c r="DDE117" s="1153"/>
      <c r="DDF117" s="1153"/>
      <c r="DDG117" s="1153"/>
      <c r="DDH117" s="1153"/>
      <c r="DDI117" s="1153"/>
      <c r="DDJ117" s="1153"/>
      <c r="DDK117" s="1153"/>
      <c r="DDL117" s="1153"/>
      <c r="DDM117" s="1153"/>
      <c r="DDN117" s="1153"/>
      <c r="DDO117" s="1153"/>
      <c r="DDP117" s="1153"/>
      <c r="DDQ117" s="1153"/>
      <c r="DDR117" s="1153"/>
      <c r="DDS117" s="1153"/>
      <c r="DDT117" s="1153"/>
      <c r="DDU117" s="1153"/>
      <c r="DDV117" s="1153"/>
      <c r="DDW117" s="1153"/>
      <c r="DDX117" s="1153"/>
      <c r="DDY117" s="1153"/>
      <c r="DDZ117" s="1153"/>
      <c r="DEA117" s="1153"/>
      <c r="DEB117" s="1153"/>
      <c r="DEC117" s="1153"/>
      <c r="DED117" s="1153"/>
      <c r="DEE117" s="1153"/>
      <c r="DEF117" s="1153"/>
      <c r="DEG117" s="1153"/>
      <c r="DEH117" s="1153"/>
      <c r="DEI117" s="1153"/>
      <c r="DEJ117" s="1153"/>
      <c r="DEK117" s="1153"/>
      <c r="DEL117" s="1153"/>
      <c r="DEM117" s="1153"/>
      <c r="DEN117" s="1153"/>
      <c r="DEO117" s="1153"/>
      <c r="DEP117" s="1153"/>
      <c r="DEQ117" s="1153"/>
      <c r="DER117" s="1153"/>
      <c r="DES117" s="1153"/>
      <c r="DET117" s="1153"/>
      <c r="DEU117" s="1153"/>
      <c r="DEV117" s="1153"/>
      <c r="DEW117" s="1153"/>
      <c r="DEX117" s="1153"/>
      <c r="DEY117" s="1153"/>
      <c r="DEZ117" s="1153"/>
      <c r="DFA117" s="1153"/>
      <c r="DFB117" s="1153"/>
      <c r="DFC117" s="1153"/>
      <c r="DFD117" s="1153"/>
      <c r="DFE117" s="1153"/>
      <c r="DFF117" s="1153"/>
      <c r="DFG117" s="1153"/>
      <c r="DFH117" s="1153"/>
      <c r="DFI117" s="1153"/>
      <c r="DFJ117" s="1153"/>
      <c r="DFK117" s="1153"/>
      <c r="DFL117" s="1153"/>
      <c r="DFM117" s="1153"/>
      <c r="DFN117" s="1153"/>
      <c r="DFO117" s="1153"/>
      <c r="DFP117" s="1153"/>
      <c r="DFQ117" s="1153"/>
      <c r="DFR117" s="1153"/>
      <c r="DFS117" s="1153"/>
      <c r="DFT117" s="1153"/>
      <c r="DFU117" s="1153"/>
      <c r="DFV117" s="1153"/>
      <c r="DFW117" s="1153"/>
      <c r="DFX117" s="1153"/>
      <c r="DFY117" s="1153"/>
      <c r="DFZ117" s="1153"/>
      <c r="DGA117" s="1153"/>
      <c r="DGB117" s="1153"/>
      <c r="DGC117" s="1153"/>
      <c r="DGD117" s="1153"/>
      <c r="DGE117" s="1153"/>
      <c r="DGF117" s="1153"/>
      <c r="DGG117" s="1153"/>
      <c r="DGH117" s="1153"/>
      <c r="DGI117" s="1153"/>
      <c r="DGJ117" s="1153"/>
      <c r="DGK117" s="1153"/>
      <c r="DGL117" s="1153"/>
      <c r="DGM117" s="1153"/>
      <c r="DGN117" s="1153"/>
      <c r="DGO117" s="1153"/>
      <c r="DGP117" s="1153"/>
      <c r="DGQ117" s="1153"/>
      <c r="DGR117" s="1153"/>
      <c r="DGS117" s="1153"/>
      <c r="DGT117" s="1153"/>
      <c r="DGU117" s="1153"/>
      <c r="DGV117" s="1153"/>
      <c r="DGW117" s="1153"/>
      <c r="DGX117" s="1153"/>
      <c r="DGY117" s="1153"/>
      <c r="DGZ117" s="1153"/>
      <c r="DHA117" s="1153"/>
      <c r="DHB117" s="1153"/>
      <c r="DHC117" s="1153"/>
      <c r="DHD117" s="1153"/>
      <c r="DHE117" s="1153"/>
      <c r="DHF117" s="1153"/>
      <c r="DHG117" s="1153"/>
      <c r="DHH117" s="1153"/>
      <c r="DHI117" s="1153"/>
      <c r="DHJ117" s="1153"/>
      <c r="DHK117" s="1153"/>
      <c r="DHL117" s="1153"/>
      <c r="DHM117" s="1153"/>
      <c r="DHN117" s="1153"/>
      <c r="DHO117" s="1153"/>
      <c r="DHP117" s="1153"/>
      <c r="DHQ117" s="1153"/>
      <c r="DHR117" s="1153"/>
      <c r="DHS117" s="1153"/>
      <c r="DHT117" s="1153"/>
      <c r="DHU117" s="1153"/>
      <c r="DHV117" s="1153"/>
      <c r="DHW117" s="1153"/>
      <c r="DHX117" s="1153"/>
      <c r="DHY117" s="1153"/>
      <c r="DHZ117" s="1153"/>
      <c r="DIA117" s="1153"/>
      <c r="DIB117" s="1153"/>
      <c r="DIC117" s="1153"/>
      <c r="DID117" s="1153"/>
      <c r="DIE117" s="1153"/>
      <c r="DIF117" s="1153"/>
      <c r="DIG117" s="1153"/>
      <c r="DIH117" s="1153"/>
      <c r="DII117" s="1153"/>
      <c r="DIJ117" s="1153"/>
      <c r="DIK117" s="1153"/>
      <c r="DIL117" s="1153"/>
      <c r="DIM117" s="1153"/>
      <c r="DIN117" s="1153"/>
      <c r="DIO117" s="1153"/>
      <c r="DIP117" s="1153"/>
      <c r="DIQ117" s="1153"/>
      <c r="DIR117" s="1153"/>
      <c r="DIS117" s="1153"/>
      <c r="DIT117" s="1153"/>
      <c r="DIU117" s="1153"/>
      <c r="DIV117" s="1153"/>
      <c r="DIW117" s="1153"/>
      <c r="DIX117" s="1153"/>
      <c r="DIY117" s="1153"/>
      <c r="DIZ117" s="1153"/>
      <c r="DJA117" s="1153"/>
      <c r="DJB117" s="1153"/>
      <c r="DJC117" s="1153"/>
      <c r="DJD117" s="1153"/>
      <c r="DJE117" s="1153"/>
      <c r="DJF117" s="1153"/>
      <c r="DJG117" s="1153"/>
      <c r="DJH117" s="1153"/>
      <c r="DJI117" s="1153"/>
      <c r="DJJ117" s="1153"/>
      <c r="DJK117" s="1153"/>
      <c r="DJL117" s="1153"/>
      <c r="DJM117" s="1153"/>
      <c r="DJN117" s="1153"/>
      <c r="DJO117" s="1153"/>
      <c r="DJP117" s="1153"/>
      <c r="DJQ117" s="1153"/>
      <c r="DJR117" s="1153"/>
      <c r="DJS117" s="1153"/>
      <c r="DJT117" s="1153"/>
      <c r="DJU117" s="1153"/>
      <c r="DJV117" s="1153"/>
      <c r="DJW117" s="1153"/>
      <c r="DJX117" s="1153"/>
      <c r="DJY117" s="1153"/>
      <c r="DJZ117" s="1153"/>
      <c r="DKA117" s="1153"/>
      <c r="DKB117" s="1153"/>
      <c r="DKC117" s="1153"/>
      <c r="DKD117" s="1153"/>
      <c r="DKE117" s="1153"/>
      <c r="DKF117" s="1153"/>
      <c r="DKG117" s="1153"/>
      <c r="DKH117" s="1153"/>
      <c r="DKI117" s="1153"/>
      <c r="DKJ117" s="1153"/>
      <c r="DKK117" s="1153"/>
      <c r="DKL117" s="1153"/>
      <c r="DKM117" s="1153"/>
      <c r="DKN117" s="1153"/>
      <c r="DKO117" s="1153"/>
      <c r="DKP117" s="1153"/>
      <c r="DKQ117" s="1153"/>
      <c r="DKR117" s="1153"/>
      <c r="DKS117" s="1153"/>
      <c r="DKT117" s="1153"/>
      <c r="DKU117" s="1153"/>
      <c r="DKV117" s="1153"/>
      <c r="DKW117" s="1153"/>
      <c r="DKX117" s="1153"/>
      <c r="DKY117" s="1153"/>
      <c r="DKZ117" s="1153"/>
      <c r="DLA117" s="1153"/>
      <c r="DLB117" s="1153"/>
      <c r="DLC117" s="1153"/>
      <c r="DLD117" s="1153"/>
      <c r="DLE117" s="1153"/>
      <c r="DLF117" s="1153"/>
      <c r="DLG117" s="1153"/>
      <c r="DLH117" s="1153"/>
      <c r="DLI117" s="1153"/>
      <c r="DLJ117" s="1153"/>
      <c r="DLK117" s="1153"/>
      <c r="DLL117" s="1153"/>
      <c r="DLM117" s="1153"/>
      <c r="DLN117" s="1153"/>
      <c r="DLO117" s="1153"/>
      <c r="DLP117" s="1153"/>
      <c r="DLQ117" s="1153"/>
      <c r="DLR117" s="1153"/>
      <c r="DLS117" s="1153"/>
      <c r="DLT117" s="1153"/>
      <c r="DLU117" s="1153"/>
      <c r="DLV117" s="1153"/>
      <c r="DLW117" s="1153"/>
      <c r="DLX117" s="1153"/>
      <c r="DLY117" s="1153"/>
      <c r="DLZ117" s="1153"/>
      <c r="DMA117" s="1153"/>
      <c r="DMB117" s="1153"/>
      <c r="DMC117" s="1153"/>
      <c r="DMD117" s="1153"/>
      <c r="DME117" s="1153"/>
      <c r="DMF117" s="1153"/>
      <c r="DMG117" s="1153"/>
      <c r="DMH117" s="1153"/>
      <c r="DMI117" s="1153"/>
      <c r="DMJ117" s="1153"/>
      <c r="DMK117" s="1153"/>
      <c r="DML117" s="1153"/>
      <c r="DMM117" s="1153"/>
      <c r="DMN117" s="1153"/>
      <c r="DMO117" s="1153"/>
      <c r="DMP117" s="1153"/>
      <c r="DMQ117" s="1153"/>
      <c r="DMR117" s="1153"/>
      <c r="DMS117" s="1153"/>
      <c r="DMT117" s="1153"/>
      <c r="DMU117" s="1153"/>
      <c r="DMV117" s="1153"/>
      <c r="DMW117" s="1153"/>
      <c r="DMX117" s="1153"/>
      <c r="DMY117" s="1153"/>
      <c r="DMZ117" s="1153"/>
      <c r="DNA117" s="1153"/>
      <c r="DNB117" s="1153"/>
      <c r="DNC117" s="1153"/>
      <c r="DND117" s="1153"/>
      <c r="DNE117" s="1153"/>
      <c r="DNF117" s="1153"/>
      <c r="DNG117" s="1153"/>
      <c r="DNH117" s="1153"/>
      <c r="DNI117" s="1153"/>
      <c r="DNJ117" s="1153"/>
      <c r="DNK117" s="1153"/>
      <c r="DNL117" s="1153"/>
      <c r="DNM117" s="1153"/>
      <c r="DNN117" s="1153"/>
      <c r="DNO117" s="1153"/>
      <c r="DNP117" s="1153"/>
      <c r="DNQ117" s="1153"/>
      <c r="DNR117" s="1153"/>
      <c r="DNS117" s="1153"/>
      <c r="DNT117" s="1153"/>
      <c r="DNU117" s="1153"/>
      <c r="DNV117" s="1153"/>
      <c r="DNW117" s="1153"/>
      <c r="DNX117" s="1153"/>
      <c r="DNY117" s="1153"/>
      <c r="DNZ117" s="1153"/>
      <c r="DOA117" s="1153"/>
      <c r="DOB117" s="1153"/>
      <c r="DOC117" s="1153"/>
      <c r="DOD117" s="1153"/>
      <c r="DOE117" s="1153"/>
      <c r="DOF117" s="1153"/>
      <c r="DOG117" s="1153"/>
      <c r="DOH117" s="1153"/>
      <c r="DOI117" s="1153"/>
      <c r="DOJ117" s="1153"/>
      <c r="DOK117" s="1153"/>
      <c r="DOL117" s="1153"/>
      <c r="DOM117" s="1153"/>
      <c r="DON117" s="1153"/>
      <c r="DOO117" s="1153"/>
      <c r="DOP117" s="1153"/>
      <c r="DOQ117" s="1153"/>
      <c r="DOR117" s="1153"/>
      <c r="DOS117" s="1153"/>
      <c r="DOT117" s="1153"/>
      <c r="DOU117" s="1153"/>
      <c r="DOV117" s="1153"/>
      <c r="DOW117" s="1153"/>
      <c r="DOX117" s="1153"/>
      <c r="DOY117" s="1153"/>
      <c r="DOZ117" s="1153"/>
      <c r="DPA117" s="1153"/>
      <c r="DPB117" s="1153"/>
      <c r="DPC117" s="1153"/>
      <c r="DPD117" s="1153"/>
      <c r="DPE117" s="1153"/>
      <c r="DPF117" s="1153"/>
      <c r="DPG117" s="1153"/>
      <c r="DPH117" s="1153"/>
      <c r="DPI117" s="1153"/>
      <c r="DPJ117" s="1153"/>
      <c r="DPK117" s="1153"/>
      <c r="DPL117" s="1153"/>
      <c r="DPM117" s="1153"/>
      <c r="DPN117" s="1153"/>
      <c r="DPO117" s="1153"/>
      <c r="DPP117" s="1153"/>
      <c r="DPQ117" s="1153"/>
      <c r="DPR117" s="1153"/>
      <c r="DPS117" s="1153"/>
      <c r="DPT117" s="1153"/>
      <c r="DPU117" s="1153"/>
      <c r="DPV117" s="1153"/>
      <c r="DPW117" s="1153"/>
      <c r="DPX117" s="1153"/>
      <c r="DPY117" s="1153"/>
      <c r="DPZ117" s="1153"/>
      <c r="DQA117" s="1153"/>
      <c r="DQB117" s="1153"/>
      <c r="DQC117" s="1153"/>
      <c r="DQD117" s="1153"/>
      <c r="DQE117" s="1153"/>
      <c r="DQF117" s="1153"/>
      <c r="DQG117" s="1153"/>
      <c r="DQH117" s="1153"/>
      <c r="DQI117" s="1153"/>
      <c r="DQJ117" s="1153"/>
      <c r="DQK117" s="1153"/>
      <c r="DQL117" s="1153"/>
      <c r="DQM117" s="1153"/>
      <c r="DQN117" s="1153"/>
      <c r="DQO117" s="1153"/>
      <c r="DQP117" s="1153"/>
      <c r="DQQ117" s="1153"/>
      <c r="DQR117" s="1153"/>
      <c r="DQS117" s="1153"/>
      <c r="DQT117" s="1153"/>
      <c r="DQU117" s="1153"/>
      <c r="DQV117" s="1153"/>
      <c r="DQW117" s="1153"/>
      <c r="DQX117" s="1153"/>
      <c r="DQY117" s="1153"/>
      <c r="DQZ117" s="1153"/>
      <c r="DRA117" s="1153"/>
      <c r="DRB117" s="1153"/>
      <c r="DRC117" s="1153"/>
      <c r="DRD117" s="1153"/>
      <c r="DRE117" s="1153"/>
      <c r="DRF117" s="1153"/>
      <c r="DRG117" s="1153"/>
      <c r="DRH117" s="1153"/>
      <c r="DRI117" s="1153"/>
      <c r="DRJ117" s="1153"/>
      <c r="DRK117" s="1153"/>
      <c r="DRL117" s="1153"/>
      <c r="DRM117" s="1153"/>
      <c r="DRN117" s="1153"/>
      <c r="DRO117" s="1153"/>
      <c r="DRP117" s="1153"/>
      <c r="DRQ117" s="1153"/>
      <c r="DRR117" s="1153"/>
      <c r="DRS117" s="1153"/>
      <c r="DRT117" s="1153"/>
      <c r="DRU117" s="1153"/>
      <c r="DRV117" s="1153"/>
      <c r="DRW117" s="1153"/>
      <c r="DRX117" s="1153"/>
      <c r="DRY117" s="1153"/>
      <c r="DRZ117" s="1153"/>
      <c r="DSA117" s="1153"/>
      <c r="DSB117" s="1153"/>
      <c r="DSC117" s="1153"/>
      <c r="DSD117" s="1153"/>
      <c r="DSE117" s="1153"/>
      <c r="DSF117" s="1153"/>
      <c r="DSG117" s="1153"/>
      <c r="DSH117" s="1153"/>
      <c r="DSI117" s="1153"/>
      <c r="DSJ117" s="1153"/>
      <c r="DSK117" s="1153"/>
      <c r="DSL117" s="1153"/>
      <c r="DSM117" s="1153"/>
      <c r="DSN117" s="1153"/>
      <c r="DSO117" s="1153"/>
      <c r="DSP117" s="1153"/>
      <c r="DSQ117" s="1153"/>
      <c r="DSR117" s="1153"/>
      <c r="DSS117" s="1153"/>
      <c r="DST117" s="1153"/>
      <c r="DSU117" s="1153"/>
      <c r="DSV117" s="1153"/>
      <c r="DSW117" s="1153"/>
      <c r="DSX117" s="1153"/>
      <c r="DSY117" s="1153"/>
      <c r="DSZ117" s="1153"/>
      <c r="DTA117" s="1153"/>
      <c r="DTB117" s="1153"/>
      <c r="DTC117" s="1153"/>
      <c r="DTD117" s="1153"/>
      <c r="DTE117" s="1153"/>
      <c r="DTF117" s="1153"/>
      <c r="DTG117" s="1153"/>
      <c r="DTH117" s="1153"/>
      <c r="DTI117" s="1153"/>
      <c r="DTJ117" s="1153"/>
      <c r="DTK117" s="1153"/>
      <c r="DTL117" s="1153"/>
      <c r="DTM117" s="1153"/>
      <c r="DTN117" s="1153"/>
      <c r="DTO117" s="1153"/>
      <c r="DTP117" s="1153"/>
      <c r="DTQ117" s="1153"/>
      <c r="DTR117" s="1153"/>
      <c r="DTS117" s="1153"/>
      <c r="DTT117" s="1153"/>
      <c r="DTU117" s="1153"/>
      <c r="DTV117" s="1153"/>
      <c r="DTW117" s="1153"/>
      <c r="DTX117" s="1153"/>
      <c r="DTY117" s="1153"/>
      <c r="DTZ117" s="1153"/>
      <c r="DUA117" s="1153"/>
      <c r="DUB117" s="1153"/>
      <c r="DUC117" s="1153"/>
      <c r="DUD117" s="1153"/>
      <c r="DUE117" s="1153"/>
      <c r="DUF117" s="1153"/>
      <c r="DUG117" s="1153"/>
      <c r="DUH117" s="1153"/>
      <c r="DUI117" s="1153"/>
      <c r="DUJ117" s="1153"/>
      <c r="DUK117" s="1153"/>
      <c r="DUL117" s="1153"/>
      <c r="DUM117" s="1153"/>
      <c r="DUN117" s="1153"/>
      <c r="DUO117" s="1153"/>
      <c r="DUP117" s="1153"/>
      <c r="DUQ117" s="1153"/>
      <c r="DUR117" s="1153"/>
      <c r="DUS117" s="1153"/>
      <c r="DUT117" s="1153"/>
      <c r="DUU117" s="1153"/>
      <c r="DUV117" s="1153"/>
      <c r="DUW117" s="1153"/>
      <c r="DUX117" s="1153"/>
      <c r="DUY117" s="1153"/>
      <c r="DUZ117" s="1153"/>
      <c r="DVA117" s="1153"/>
      <c r="DVB117" s="1153"/>
      <c r="DVC117" s="1153"/>
      <c r="DVD117" s="1153"/>
      <c r="DVE117" s="1153"/>
      <c r="DVF117" s="1153"/>
      <c r="DVG117" s="1153"/>
      <c r="DVH117" s="1153"/>
      <c r="DVI117" s="1153"/>
      <c r="DVJ117" s="1153"/>
      <c r="DVK117" s="1153"/>
      <c r="DVL117" s="1153"/>
      <c r="DVM117" s="1153"/>
      <c r="DVN117" s="1153"/>
      <c r="DVO117" s="1153"/>
      <c r="DVP117" s="1153"/>
      <c r="DVQ117" s="1153"/>
      <c r="DVR117" s="1153"/>
      <c r="DVS117" s="1153"/>
      <c r="DVT117" s="1153"/>
      <c r="DVU117" s="1153"/>
      <c r="DVV117" s="1153"/>
      <c r="DVW117" s="1153"/>
      <c r="DVX117" s="1153"/>
      <c r="DVY117" s="1153"/>
      <c r="DVZ117" s="1153"/>
      <c r="DWA117" s="1153"/>
      <c r="DWB117" s="1153"/>
      <c r="DWC117" s="1153"/>
      <c r="DWD117" s="1153"/>
      <c r="DWE117" s="1153"/>
      <c r="DWF117" s="1153"/>
      <c r="DWG117" s="1153"/>
      <c r="DWH117" s="1153"/>
      <c r="DWI117" s="1153"/>
      <c r="DWJ117" s="1153"/>
      <c r="DWK117" s="1153"/>
      <c r="DWL117" s="1153"/>
      <c r="DWM117" s="1153"/>
      <c r="DWN117" s="1153"/>
      <c r="DWO117" s="1153"/>
      <c r="DWP117" s="1153"/>
      <c r="DWQ117" s="1153"/>
      <c r="DWR117" s="1153"/>
      <c r="DWS117" s="1153"/>
      <c r="DWT117" s="1153"/>
      <c r="DWU117" s="1153"/>
      <c r="DWV117" s="1153"/>
      <c r="DWW117" s="1153"/>
      <c r="DWX117" s="1153"/>
      <c r="DWY117" s="1153"/>
      <c r="DWZ117" s="1153"/>
      <c r="DXA117" s="1153"/>
      <c r="DXB117" s="1153"/>
      <c r="DXC117" s="1153"/>
      <c r="DXD117" s="1153"/>
      <c r="DXE117" s="1153"/>
      <c r="DXF117" s="1153"/>
      <c r="DXG117" s="1153"/>
      <c r="DXH117" s="1153"/>
      <c r="DXI117" s="1153"/>
      <c r="DXJ117" s="1153"/>
      <c r="DXK117" s="1153"/>
      <c r="DXL117" s="1153"/>
      <c r="DXM117" s="1153"/>
      <c r="DXN117" s="1153"/>
      <c r="DXO117" s="1153"/>
      <c r="DXP117" s="1153"/>
      <c r="DXQ117" s="1153"/>
      <c r="DXR117" s="1153"/>
      <c r="DXS117" s="1153"/>
      <c r="DXT117" s="1153"/>
      <c r="DXU117" s="1153"/>
      <c r="DXV117" s="1153"/>
      <c r="DXW117" s="1153"/>
      <c r="DXX117" s="1153"/>
      <c r="DXY117" s="1153"/>
      <c r="DXZ117" s="1153"/>
      <c r="DYA117" s="1153"/>
      <c r="DYB117" s="1153"/>
      <c r="DYC117" s="1153"/>
      <c r="DYD117" s="1153"/>
      <c r="DYE117" s="1153"/>
      <c r="DYF117" s="1153"/>
      <c r="DYG117" s="1153"/>
      <c r="DYH117" s="1153"/>
      <c r="DYI117" s="1153"/>
      <c r="DYJ117" s="1153"/>
      <c r="DYK117" s="1153"/>
      <c r="DYL117" s="1153"/>
      <c r="DYM117" s="1153"/>
      <c r="DYN117" s="1153"/>
      <c r="DYO117" s="1153"/>
      <c r="DYP117" s="1153"/>
      <c r="DYQ117" s="1153"/>
      <c r="DYR117" s="1153"/>
      <c r="DYS117" s="1153"/>
      <c r="DYT117" s="1153"/>
      <c r="DYU117" s="1153"/>
      <c r="DYV117" s="1153"/>
      <c r="DYW117" s="1153"/>
      <c r="DYX117" s="1153"/>
      <c r="DYY117" s="1153"/>
      <c r="DYZ117" s="1153"/>
      <c r="DZA117" s="1153"/>
      <c r="DZB117" s="1153"/>
      <c r="DZC117" s="1153"/>
      <c r="DZD117" s="1153"/>
      <c r="DZE117" s="1153"/>
      <c r="DZF117" s="1153"/>
      <c r="DZG117" s="1153"/>
      <c r="DZH117" s="1153"/>
      <c r="DZI117" s="1153"/>
      <c r="DZJ117" s="1153"/>
      <c r="DZK117" s="1153"/>
      <c r="DZL117" s="1153"/>
      <c r="DZM117" s="1153"/>
      <c r="DZN117" s="1153"/>
      <c r="DZO117" s="1153"/>
      <c r="DZP117" s="1153"/>
      <c r="DZQ117" s="1153"/>
      <c r="DZR117" s="1153"/>
      <c r="DZS117" s="1153"/>
      <c r="DZT117" s="1153"/>
      <c r="DZU117" s="1153"/>
      <c r="DZV117" s="1153"/>
      <c r="DZW117" s="1153"/>
      <c r="DZX117" s="1153"/>
      <c r="DZY117" s="1153"/>
      <c r="DZZ117" s="1153"/>
      <c r="EAA117" s="1153"/>
      <c r="EAB117" s="1153"/>
      <c r="EAC117" s="1153"/>
      <c r="EAD117" s="1153"/>
      <c r="EAE117" s="1153"/>
      <c r="EAF117" s="1153"/>
      <c r="EAG117" s="1153"/>
      <c r="EAH117" s="1153"/>
      <c r="EAI117" s="1153"/>
      <c r="EAJ117" s="1153"/>
      <c r="EAK117" s="1153"/>
      <c r="EAL117" s="1153"/>
      <c r="EAM117" s="1153"/>
      <c r="EAN117" s="1153"/>
      <c r="EAO117" s="1153"/>
      <c r="EAP117" s="1153"/>
      <c r="EAQ117" s="1153"/>
      <c r="EAR117" s="1153"/>
      <c r="EAS117" s="1153"/>
      <c r="EAT117" s="1153"/>
      <c r="EAU117" s="1153"/>
      <c r="EAV117" s="1153"/>
      <c r="EAW117" s="1153"/>
      <c r="EAX117" s="1153"/>
      <c r="EAY117" s="1153"/>
      <c r="EAZ117" s="1153"/>
      <c r="EBA117" s="1153"/>
      <c r="EBB117" s="1153"/>
      <c r="EBC117" s="1153"/>
      <c r="EBD117" s="1153"/>
      <c r="EBE117" s="1153"/>
      <c r="EBF117" s="1153"/>
      <c r="EBG117" s="1153"/>
      <c r="EBH117" s="1153"/>
      <c r="EBI117" s="1153"/>
      <c r="EBJ117" s="1153"/>
      <c r="EBK117" s="1153"/>
      <c r="EBL117" s="1153"/>
      <c r="EBM117" s="1153"/>
      <c r="EBN117" s="1153"/>
      <c r="EBO117" s="1153"/>
      <c r="EBP117" s="1153"/>
      <c r="EBQ117" s="1153"/>
      <c r="EBR117" s="1153"/>
      <c r="EBS117" s="1153"/>
      <c r="EBT117" s="1153"/>
      <c r="EBU117" s="1153"/>
      <c r="EBV117" s="1153"/>
      <c r="EBW117" s="1153"/>
      <c r="EBX117" s="1153"/>
      <c r="EBY117" s="1153"/>
      <c r="EBZ117" s="1153"/>
      <c r="ECA117" s="1153"/>
      <c r="ECB117" s="1153"/>
      <c r="ECC117" s="1153"/>
      <c r="ECD117" s="1153"/>
      <c r="ECE117" s="1153"/>
      <c r="ECF117" s="1153"/>
      <c r="ECG117" s="1153"/>
      <c r="ECH117" s="1153"/>
      <c r="ECI117" s="1153"/>
      <c r="ECJ117" s="1153"/>
      <c r="ECK117" s="1153"/>
      <c r="ECL117" s="1153"/>
      <c r="ECM117" s="1153"/>
      <c r="ECN117" s="1153"/>
      <c r="ECO117" s="1153"/>
      <c r="ECP117" s="1153"/>
      <c r="ECQ117" s="1153"/>
      <c r="ECR117" s="1153"/>
      <c r="ECS117" s="1153"/>
      <c r="ECT117" s="1153"/>
      <c r="ECU117" s="1153"/>
      <c r="ECV117" s="1153"/>
      <c r="ECW117" s="1153"/>
      <c r="ECX117" s="1153"/>
      <c r="ECY117" s="1153"/>
      <c r="ECZ117" s="1153"/>
      <c r="EDA117" s="1153"/>
      <c r="EDB117" s="1153"/>
      <c r="EDC117" s="1153"/>
      <c r="EDD117" s="1153"/>
      <c r="EDE117" s="1153"/>
      <c r="EDF117" s="1153"/>
      <c r="EDG117" s="1153"/>
      <c r="EDH117" s="1153"/>
      <c r="EDI117" s="1153"/>
      <c r="EDJ117" s="1153"/>
      <c r="EDK117" s="1153"/>
      <c r="EDL117" s="1153"/>
      <c r="EDM117" s="1153"/>
      <c r="EDN117" s="1153"/>
      <c r="EDO117" s="1153"/>
      <c r="EDP117" s="1153"/>
      <c r="EDQ117" s="1153"/>
      <c r="EDR117" s="1153"/>
      <c r="EDS117" s="1153"/>
      <c r="EDT117" s="1153"/>
      <c r="EDU117" s="1153"/>
      <c r="EDV117" s="1153"/>
      <c r="EDW117" s="1153"/>
      <c r="EDX117" s="1153"/>
      <c r="EDY117" s="1153"/>
      <c r="EDZ117" s="1153"/>
      <c r="EEA117" s="1153"/>
      <c r="EEB117" s="1153"/>
      <c r="EEC117" s="1153"/>
      <c r="EED117" s="1153"/>
      <c r="EEE117" s="1153"/>
      <c r="EEF117" s="1153"/>
      <c r="EEG117" s="1153"/>
      <c r="EEH117" s="1153"/>
      <c r="EEI117" s="1153"/>
      <c r="EEJ117" s="1153"/>
      <c r="EEK117" s="1153"/>
      <c r="EEL117" s="1153"/>
      <c r="EEM117" s="1153"/>
      <c r="EEN117" s="1153"/>
      <c r="EEO117" s="1153"/>
      <c r="EEP117" s="1153"/>
      <c r="EEQ117" s="1153"/>
      <c r="EER117" s="1153"/>
      <c r="EES117" s="1153"/>
      <c r="EET117" s="1153"/>
      <c r="EEU117" s="1153"/>
      <c r="EEV117" s="1153"/>
      <c r="EEW117" s="1153"/>
      <c r="EEX117" s="1153"/>
      <c r="EEY117" s="1153"/>
      <c r="EEZ117" s="1153"/>
      <c r="EFA117" s="1153"/>
      <c r="EFB117" s="1153"/>
      <c r="EFC117" s="1153"/>
      <c r="EFD117" s="1153"/>
      <c r="EFE117" s="1153"/>
      <c r="EFF117" s="1153"/>
      <c r="EFG117" s="1153"/>
      <c r="EFH117" s="1153"/>
      <c r="EFI117" s="1153"/>
      <c r="EFJ117" s="1153"/>
      <c r="EFK117" s="1153"/>
      <c r="EFL117" s="1153"/>
      <c r="EFM117" s="1153"/>
      <c r="EFN117" s="1153"/>
      <c r="EFO117" s="1153"/>
      <c r="EFP117" s="1153"/>
      <c r="EFQ117" s="1153"/>
      <c r="EFR117" s="1153"/>
      <c r="EFS117" s="1153"/>
      <c r="EFT117" s="1153"/>
      <c r="EFU117" s="1153"/>
      <c r="EFV117" s="1153"/>
      <c r="EFW117" s="1153"/>
      <c r="EFX117" s="1153"/>
      <c r="EFY117" s="1153"/>
      <c r="EFZ117" s="1153"/>
      <c r="EGA117" s="1153"/>
      <c r="EGB117" s="1153"/>
      <c r="EGC117" s="1153"/>
      <c r="EGD117" s="1153"/>
      <c r="EGE117" s="1153"/>
      <c r="EGF117" s="1153"/>
      <c r="EGG117" s="1153"/>
      <c r="EGH117" s="1153"/>
      <c r="EGI117" s="1153"/>
      <c r="EGJ117" s="1153"/>
      <c r="EGK117" s="1153"/>
      <c r="EGL117" s="1153"/>
      <c r="EGM117" s="1153"/>
      <c r="EGN117" s="1153"/>
      <c r="EGO117" s="1153"/>
      <c r="EGP117" s="1153"/>
      <c r="EGQ117" s="1153"/>
      <c r="EGR117" s="1153"/>
      <c r="EGS117" s="1153"/>
      <c r="EGT117" s="1153"/>
      <c r="EGU117" s="1153"/>
      <c r="EGV117" s="1153"/>
      <c r="EGW117" s="1153"/>
      <c r="EGX117" s="1153"/>
      <c r="EGY117" s="1153"/>
      <c r="EGZ117" s="1153"/>
      <c r="EHA117" s="1153"/>
      <c r="EHB117" s="1153"/>
      <c r="EHC117" s="1153"/>
      <c r="EHD117" s="1153"/>
      <c r="EHE117" s="1153"/>
      <c r="EHF117" s="1153"/>
      <c r="EHG117" s="1153"/>
      <c r="EHH117" s="1153"/>
      <c r="EHI117" s="1153"/>
      <c r="EHJ117" s="1153"/>
      <c r="EHK117" s="1153"/>
      <c r="EHL117" s="1153"/>
      <c r="EHM117" s="1153"/>
      <c r="EHN117" s="1153"/>
      <c r="EHO117" s="1153"/>
      <c r="EHP117" s="1153"/>
      <c r="EHQ117" s="1153"/>
      <c r="EHR117" s="1153"/>
      <c r="EHS117" s="1153"/>
      <c r="EHT117" s="1153"/>
      <c r="EHU117" s="1153"/>
      <c r="EHV117" s="1153"/>
      <c r="EHW117" s="1153"/>
      <c r="EHX117" s="1153"/>
      <c r="EHY117" s="1153"/>
      <c r="EHZ117" s="1153"/>
      <c r="EIA117" s="1153"/>
      <c r="EIB117" s="1153"/>
      <c r="EIC117" s="1153"/>
      <c r="EID117" s="1153"/>
      <c r="EIE117" s="1153"/>
      <c r="EIF117" s="1153"/>
      <c r="EIG117" s="1153"/>
      <c r="EIH117" s="1153"/>
      <c r="EII117" s="1153"/>
      <c r="EIJ117" s="1153"/>
      <c r="EIK117" s="1153"/>
      <c r="EIL117" s="1153"/>
      <c r="EIM117" s="1153"/>
      <c r="EIN117" s="1153"/>
      <c r="EIO117" s="1153"/>
      <c r="EIP117" s="1153"/>
      <c r="EIQ117" s="1153"/>
      <c r="EIR117" s="1153"/>
      <c r="EIS117" s="1153"/>
      <c r="EIT117" s="1153"/>
      <c r="EIU117" s="1153"/>
      <c r="EIV117" s="1153"/>
      <c r="EIW117" s="1153"/>
      <c r="EIX117" s="1153"/>
      <c r="EIY117" s="1153"/>
      <c r="EIZ117" s="1153"/>
      <c r="EJA117" s="1153"/>
      <c r="EJB117" s="1153"/>
      <c r="EJC117" s="1153"/>
      <c r="EJD117" s="1153"/>
      <c r="EJE117" s="1153"/>
      <c r="EJF117" s="1153"/>
      <c r="EJG117" s="1153"/>
      <c r="EJH117" s="1153"/>
      <c r="EJI117" s="1153"/>
      <c r="EJJ117" s="1153"/>
      <c r="EJK117" s="1153"/>
      <c r="EJL117" s="1153"/>
      <c r="EJM117" s="1153"/>
      <c r="EJN117" s="1153"/>
      <c r="EJO117" s="1153"/>
      <c r="EJP117" s="1153"/>
      <c r="EJQ117" s="1153"/>
      <c r="EJR117" s="1153"/>
      <c r="EJS117" s="1153"/>
      <c r="EJT117" s="1153"/>
      <c r="EJU117" s="1153"/>
      <c r="EJV117" s="1153"/>
      <c r="EJW117" s="1153"/>
      <c r="EJX117" s="1153"/>
      <c r="EJY117" s="1153"/>
      <c r="EJZ117" s="1153"/>
      <c r="EKA117" s="1153"/>
      <c r="EKB117" s="1153"/>
      <c r="EKC117" s="1153"/>
      <c r="EKD117" s="1153"/>
      <c r="EKE117" s="1153"/>
      <c r="EKF117" s="1153"/>
      <c r="EKG117" s="1153"/>
      <c r="EKH117" s="1153"/>
      <c r="EKI117" s="1153"/>
      <c r="EKJ117" s="1153"/>
      <c r="EKK117" s="1153"/>
      <c r="EKL117" s="1153"/>
      <c r="EKM117" s="1153"/>
      <c r="EKN117" s="1153"/>
      <c r="EKO117" s="1153"/>
      <c r="EKP117" s="1153"/>
      <c r="EKQ117" s="1153"/>
      <c r="EKR117" s="1153"/>
      <c r="EKS117" s="1153"/>
      <c r="EKT117" s="1153"/>
      <c r="EKU117" s="1153"/>
      <c r="EKV117" s="1153"/>
      <c r="EKW117" s="1153"/>
      <c r="EKX117" s="1153"/>
      <c r="EKY117" s="1153"/>
      <c r="EKZ117" s="1153"/>
      <c r="ELA117" s="1153"/>
      <c r="ELB117" s="1153"/>
      <c r="ELC117" s="1153"/>
      <c r="ELD117" s="1153"/>
      <c r="ELE117" s="1153"/>
      <c r="ELF117" s="1153"/>
      <c r="ELG117" s="1153"/>
      <c r="ELH117" s="1153"/>
      <c r="ELI117" s="1153"/>
      <c r="ELJ117" s="1153"/>
      <c r="ELK117" s="1153"/>
      <c r="ELL117" s="1153"/>
      <c r="ELM117" s="1153"/>
      <c r="ELN117" s="1153"/>
      <c r="ELO117" s="1153"/>
      <c r="ELP117" s="1153"/>
      <c r="ELQ117" s="1153"/>
      <c r="ELR117" s="1153"/>
      <c r="ELS117" s="1153"/>
      <c r="ELT117" s="1153"/>
      <c r="ELU117" s="1153"/>
      <c r="ELV117" s="1153"/>
      <c r="ELW117" s="1153"/>
      <c r="ELX117" s="1153"/>
      <c r="ELY117" s="1153"/>
      <c r="ELZ117" s="1153"/>
      <c r="EMA117" s="1153"/>
      <c r="EMB117" s="1153"/>
      <c r="EMC117" s="1153"/>
      <c r="EMD117" s="1153"/>
      <c r="EME117" s="1153"/>
      <c r="EMF117" s="1153"/>
      <c r="EMG117" s="1153"/>
      <c r="EMH117" s="1153"/>
      <c r="EMI117" s="1153"/>
      <c r="EMJ117" s="1153"/>
      <c r="EMK117" s="1153"/>
      <c r="EML117" s="1153"/>
      <c r="EMM117" s="1153"/>
      <c r="EMN117" s="1153"/>
      <c r="EMO117" s="1153"/>
      <c r="EMP117" s="1153"/>
      <c r="EMQ117" s="1153"/>
      <c r="EMR117" s="1153"/>
      <c r="EMS117" s="1153"/>
      <c r="EMT117" s="1153"/>
      <c r="EMU117" s="1153"/>
      <c r="EMV117" s="1153"/>
      <c r="EMW117" s="1153"/>
      <c r="EMX117" s="1153"/>
      <c r="EMY117" s="1153"/>
      <c r="EMZ117" s="1153"/>
      <c r="ENA117" s="1153"/>
      <c r="ENB117" s="1153"/>
      <c r="ENC117" s="1153"/>
      <c r="END117" s="1153"/>
      <c r="ENE117" s="1153"/>
      <c r="ENF117" s="1153"/>
      <c r="ENG117" s="1153"/>
      <c r="ENH117" s="1153"/>
      <c r="ENI117" s="1153"/>
      <c r="ENJ117" s="1153"/>
      <c r="ENK117" s="1153"/>
      <c r="ENL117" s="1153"/>
      <c r="ENM117" s="1153"/>
      <c r="ENN117" s="1153"/>
      <c r="ENO117" s="1153"/>
      <c r="ENP117" s="1153"/>
      <c r="ENQ117" s="1153"/>
      <c r="ENR117" s="1153"/>
      <c r="ENS117" s="1153"/>
      <c r="ENT117" s="1153"/>
      <c r="ENU117" s="1153"/>
      <c r="ENV117" s="1153"/>
      <c r="ENW117" s="1153"/>
      <c r="ENX117" s="1153"/>
      <c r="ENY117" s="1153"/>
      <c r="ENZ117" s="1153"/>
      <c r="EOA117" s="1153"/>
      <c r="EOB117" s="1153"/>
      <c r="EOC117" s="1153"/>
      <c r="EOD117" s="1153"/>
      <c r="EOE117" s="1153"/>
      <c r="EOF117" s="1153"/>
      <c r="EOG117" s="1153"/>
      <c r="EOH117" s="1153"/>
      <c r="EOI117" s="1153"/>
      <c r="EOJ117" s="1153"/>
      <c r="EOK117" s="1153"/>
      <c r="EOL117" s="1153"/>
      <c r="EOM117" s="1153"/>
      <c r="EON117" s="1153"/>
      <c r="EOO117" s="1153"/>
      <c r="EOP117" s="1153"/>
      <c r="EOQ117" s="1153"/>
      <c r="EOR117" s="1153"/>
      <c r="EOS117" s="1153"/>
      <c r="EOT117" s="1153"/>
      <c r="EOU117" s="1153"/>
      <c r="EOV117" s="1153"/>
      <c r="EOW117" s="1153"/>
      <c r="EOX117" s="1153"/>
      <c r="EOY117" s="1153"/>
      <c r="EOZ117" s="1153"/>
      <c r="EPA117" s="1153"/>
      <c r="EPB117" s="1153"/>
      <c r="EPC117" s="1153"/>
      <c r="EPD117" s="1153"/>
      <c r="EPE117" s="1153"/>
      <c r="EPF117" s="1153"/>
      <c r="EPG117" s="1153"/>
      <c r="EPH117" s="1153"/>
      <c r="EPI117" s="1153"/>
      <c r="EPJ117" s="1153"/>
      <c r="EPK117" s="1153"/>
      <c r="EPL117" s="1153"/>
      <c r="EPM117" s="1153"/>
      <c r="EPN117" s="1153"/>
      <c r="EPO117" s="1153"/>
      <c r="EPP117" s="1153"/>
      <c r="EPQ117" s="1153"/>
      <c r="EPR117" s="1153"/>
      <c r="EPS117" s="1153"/>
      <c r="EPT117" s="1153"/>
      <c r="EPU117" s="1153"/>
      <c r="EPV117" s="1153"/>
      <c r="EPW117" s="1153"/>
      <c r="EPX117" s="1153"/>
      <c r="EPY117" s="1153"/>
      <c r="EPZ117" s="1153"/>
      <c r="EQA117" s="1153"/>
      <c r="EQB117" s="1153"/>
      <c r="EQC117" s="1153"/>
      <c r="EQD117" s="1153"/>
      <c r="EQE117" s="1153"/>
      <c r="EQF117" s="1153"/>
      <c r="EQG117" s="1153"/>
      <c r="EQH117" s="1153"/>
      <c r="EQI117" s="1153"/>
      <c r="EQJ117" s="1153"/>
      <c r="EQK117" s="1153"/>
      <c r="EQL117" s="1153"/>
      <c r="EQM117" s="1153"/>
      <c r="EQN117" s="1153"/>
      <c r="EQO117" s="1153"/>
      <c r="EQP117" s="1153"/>
      <c r="EQQ117" s="1153"/>
      <c r="EQR117" s="1153"/>
      <c r="EQS117" s="1153"/>
      <c r="EQT117" s="1153"/>
      <c r="EQU117" s="1153"/>
      <c r="EQV117" s="1153"/>
      <c r="EQW117" s="1153"/>
      <c r="EQX117" s="1153"/>
      <c r="EQY117" s="1153"/>
      <c r="EQZ117" s="1153"/>
      <c r="ERA117" s="1153"/>
      <c r="ERB117" s="1153"/>
      <c r="ERC117" s="1153"/>
      <c r="ERD117" s="1153"/>
      <c r="ERE117" s="1153"/>
      <c r="ERF117" s="1153"/>
      <c r="ERG117" s="1153"/>
      <c r="ERH117" s="1153"/>
      <c r="ERI117" s="1153"/>
      <c r="ERJ117" s="1153"/>
      <c r="ERK117" s="1153"/>
      <c r="ERL117" s="1153"/>
      <c r="ERM117" s="1153"/>
      <c r="ERN117" s="1153"/>
      <c r="ERO117" s="1153"/>
      <c r="ERP117" s="1153"/>
      <c r="ERQ117" s="1153"/>
      <c r="ERR117" s="1153"/>
      <c r="ERS117" s="1153"/>
      <c r="ERT117" s="1153"/>
      <c r="ERU117" s="1153"/>
      <c r="ERV117" s="1153"/>
      <c r="ERW117" s="1153"/>
      <c r="ERX117" s="1153"/>
      <c r="ERY117" s="1153"/>
      <c r="ERZ117" s="1153"/>
      <c r="ESA117" s="1153"/>
      <c r="ESB117" s="1153"/>
      <c r="ESC117" s="1153"/>
      <c r="ESD117" s="1153"/>
      <c r="ESE117" s="1153"/>
      <c r="ESF117" s="1153"/>
      <c r="ESG117" s="1153"/>
      <c r="ESH117" s="1153"/>
      <c r="ESI117" s="1153"/>
      <c r="ESJ117" s="1153"/>
      <c r="ESK117" s="1153"/>
      <c r="ESL117" s="1153"/>
      <c r="ESM117" s="1153"/>
      <c r="ESN117" s="1153"/>
      <c r="ESO117" s="1153"/>
      <c r="ESP117" s="1153"/>
      <c r="ESQ117" s="1153"/>
      <c r="ESR117" s="1153"/>
      <c r="ESS117" s="1153"/>
      <c r="EST117" s="1153"/>
      <c r="ESU117" s="1153"/>
      <c r="ESV117" s="1153"/>
      <c r="ESW117" s="1153"/>
      <c r="ESX117" s="1153"/>
      <c r="ESY117" s="1153"/>
      <c r="ESZ117" s="1153"/>
      <c r="ETA117" s="1153"/>
      <c r="ETB117" s="1153"/>
      <c r="ETC117" s="1153"/>
      <c r="ETD117" s="1153"/>
      <c r="ETE117" s="1153"/>
      <c r="ETF117" s="1153"/>
      <c r="ETG117" s="1153"/>
      <c r="ETH117" s="1153"/>
      <c r="ETI117" s="1153"/>
      <c r="ETJ117" s="1153"/>
      <c r="ETK117" s="1153"/>
      <c r="ETL117" s="1153"/>
      <c r="ETM117" s="1153"/>
      <c r="ETN117" s="1153"/>
      <c r="ETO117" s="1153"/>
      <c r="ETP117" s="1153"/>
      <c r="ETQ117" s="1153"/>
      <c r="ETR117" s="1153"/>
      <c r="ETS117" s="1153"/>
      <c r="ETT117" s="1153"/>
      <c r="ETU117" s="1153"/>
      <c r="ETV117" s="1153"/>
      <c r="ETW117" s="1153"/>
      <c r="ETX117" s="1153"/>
      <c r="ETY117" s="1153"/>
      <c r="ETZ117" s="1153"/>
      <c r="EUA117" s="1153"/>
      <c r="EUB117" s="1153"/>
      <c r="EUC117" s="1153"/>
      <c r="EUD117" s="1153"/>
      <c r="EUE117" s="1153"/>
      <c r="EUF117" s="1153"/>
      <c r="EUG117" s="1153"/>
      <c r="EUH117" s="1153"/>
      <c r="EUI117" s="1153"/>
      <c r="EUJ117" s="1153"/>
      <c r="EUK117" s="1153"/>
      <c r="EUL117" s="1153"/>
      <c r="EUM117" s="1153"/>
      <c r="EUN117" s="1153"/>
      <c r="EUO117" s="1153"/>
      <c r="EUP117" s="1153"/>
      <c r="EUQ117" s="1153"/>
      <c r="EUR117" s="1153"/>
      <c r="EUS117" s="1153"/>
      <c r="EUT117" s="1153"/>
      <c r="EUU117" s="1153"/>
      <c r="EUV117" s="1153"/>
      <c r="EUW117" s="1153"/>
      <c r="EUX117" s="1153"/>
      <c r="EUY117" s="1153"/>
      <c r="EUZ117" s="1153"/>
      <c r="EVA117" s="1153"/>
      <c r="EVB117" s="1153"/>
      <c r="EVC117" s="1153"/>
      <c r="EVD117" s="1153"/>
      <c r="EVE117" s="1153"/>
      <c r="EVF117" s="1153"/>
      <c r="EVG117" s="1153"/>
      <c r="EVH117" s="1153"/>
      <c r="EVI117" s="1153"/>
      <c r="EVJ117" s="1153"/>
      <c r="EVK117" s="1153"/>
      <c r="EVL117" s="1153"/>
      <c r="EVM117" s="1153"/>
      <c r="EVN117" s="1153"/>
      <c r="EVO117" s="1153"/>
      <c r="EVP117" s="1153"/>
      <c r="EVQ117" s="1153"/>
      <c r="EVR117" s="1153"/>
      <c r="EVS117" s="1153"/>
      <c r="EVT117" s="1153"/>
      <c r="EVU117" s="1153"/>
      <c r="EVV117" s="1153"/>
      <c r="EVW117" s="1153"/>
      <c r="EVX117" s="1153"/>
      <c r="EVY117" s="1153"/>
      <c r="EVZ117" s="1153"/>
      <c r="EWA117" s="1153"/>
      <c r="EWB117" s="1153"/>
      <c r="EWC117" s="1153"/>
      <c r="EWD117" s="1153"/>
      <c r="EWE117" s="1153"/>
      <c r="EWF117" s="1153"/>
      <c r="EWG117" s="1153"/>
      <c r="EWH117" s="1153"/>
      <c r="EWI117" s="1153"/>
      <c r="EWJ117" s="1153"/>
      <c r="EWK117" s="1153"/>
      <c r="EWL117" s="1153"/>
      <c r="EWM117" s="1153"/>
      <c r="EWN117" s="1153"/>
      <c r="EWO117" s="1153"/>
      <c r="EWP117" s="1153"/>
      <c r="EWQ117" s="1153"/>
      <c r="EWR117" s="1153"/>
      <c r="EWS117" s="1153"/>
      <c r="EWT117" s="1153"/>
      <c r="EWU117" s="1153"/>
      <c r="EWV117" s="1153"/>
      <c r="EWW117" s="1153"/>
      <c r="EWX117" s="1153"/>
      <c r="EWY117" s="1153"/>
      <c r="EWZ117" s="1153"/>
      <c r="EXA117" s="1153"/>
      <c r="EXB117" s="1153"/>
      <c r="EXC117" s="1153"/>
      <c r="EXD117" s="1153"/>
      <c r="EXE117" s="1153"/>
      <c r="EXF117" s="1153"/>
      <c r="EXG117" s="1153"/>
      <c r="EXH117" s="1153"/>
      <c r="EXI117" s="1153"/>
      <c r="EXJ117" s="1153"/>
      <c r="EXK117" s="1153"/>
      <c r="EXL117" s="1153"/>
      <c r="EXM117" s="1153"/>
      <c r="EXN117" s="1153"/>
      <c r="EXO117" s="1153"/>
      <c r="EXP117" s="1153"/>
      <c r="EXQ117" s="1153"/>
      <c r="EXR117" s="1153"/>
      <c r="EXS117" s="1153"/>
      <c r="EXT117" s="1153"/>
      <c r="EXU117" s="1153"/>
      <c r="EXV117" s="1153"/>
      <c r="EXW117" s="1153"/>
      <c r="EXX117" s="1153"/>
      <c r="EXY117" s="1153"/>
      <c r="EXZ117" s="1153"/>
      <c r="EYA117" s="1153"/>
      <c r="EYB117" s="1153"/>
      <c r="EYC117" s="1153"/>
      <c r="EYD117" s="1153"/>
      <c r="EYE117" s="1153"/>
      <c r="EYF117" s="1153"/>
      <c r="EYG117" s="1153"/>
      <c r="EYH117" s="1153"/>
      <c r="EYI117" s="1153"/>
      <c r="EYJ117" s="1153"/>
      <c r="EYK117" s="1153"/>
      <c r="EYL117" s="1153"/>
      <c r="EYM117" s="1153"/>
      <c r="EYN117" s="1153"/>
      <c r="EYO117" s="1153"/>
      <c r="EYP117" s="1153"/>
      <c r="EYQ117" s="1153"/>
      <c r="EYR117" s="1153"/>
      <c r="EYS117" s="1153"/>
      <c r="EYT117" s="1153"/>
      <c r="EYU117" s="1153"/>
      <c r="EYV117" s="1153"/>
      <c r="EYW117" s="1153"/>
      <c r="EYX117" s="1153"/>
      <c r="EYY117" s="1153"/>
      <c r="EYZ117" s="1153"/>
      <c r="EZA117" s="1153"/>
      <c r="EZB117" s="1153"/>
      <c r="EZC117" s="1153"/>
      <c r="EZD117" s="1153"/>
      <c r="EZE117" s="1153"/>
      <c r="EZF117" s="1153"/>
      <c r="EZG117" s="1153"/>
      <c r="EZH117" s="1153"/>
      <c r="EZI117" s="1153"/>
      <c r="EZJ117" s="1153"/>
      <c r="EZK117" s="1153"/>
      <c r="EZL117" s="1153"/>
      <c r="EZM117" s="1153"/>
      <c r="EZN117" s="1153"/>
      <c r="EZO117" s="1153"/>
      <c r="EZP117" s="1153"/>
      <c r="EZQ117" s="1153"/>
      <c r="EZR117" s="1153"/>
      <c r="EZS117" s="1153"/>
      <c r="EZT117" s="1153"/>
      <c r="EZU117" s="1153"/>
      <c r="EZV117" s="1153"/>
      <c r="EZW117" s="1153"/>
      <c r="EZX117" s="1153"/>
      <c r="EZY117" s="1153"/>
      <c r="EZZ117" s="1153"/>
      <c r="FAA117" s="1153"/>
      <c r="FAB117" s="1153"/>
      <c r="FAC117" s="1153"/>
      <c r="FAD117" s="1153"/>
      <c r="FAE117" s="1153"/>
      <c r="FAF117" s="1153"/>
      <c r="FAG117" s="1153"/>
      <c r="FAH117" s="1153"/>
      <c r="FAI117" s="1153"/>
      <c r="FAJ117" s="1153"/>
      <c r="FAK117" s="1153"/>
      <c r="FAL117" s="1153"/>
      <c r="FAM117" s="1153"/>
      <c r="FAN117" s="1153"/>
      <c r="FAO117" s="1153"/>
      <c r="FAP117" s="1153"/>
      <c r="FAQ117" s="1153"/>
      <c r="FAR117" s="1153"/>
      <c r="FAS117" s="1153"/>
      <c r="FAT117" s="1153"/>
      <c r="FAU117" s="1153"/>
      <c r="FAV117" s="1153"/>
      <c r="FAW117" s="1153"/>
      <c r="FAX117" s="1153"/>
      <c r="FAY117" s="1153"/>
      <c r="FAZ117" s="1153"/>
      <c r="FBA117" s="1153"/>
      <c r="FBB117" s="1153"/>
      <c r="FBC117" s="1153"/>
      <c r="FBD117" s="1153"/>
      <c r="FBE117" s="1153"/>
      <c r="FBF117" s="1153"/>
      <c r="FBG117" s="1153"/>
      <c r="FBH117" s="1153"/>
      <c r="FBI117" s="1153"/>
      <c r="FBJ117" s="1153"/>
      <c r="FBK117" s="1153"/>
      <c r="FBL117" s="1153"/>
      <c r="FBM117" s="1153"/>
      <c r="FBN117" s="1153"/>
      <c r="FBO117" s="1153"/>
      <c r="FBP117" s="1153"/>
      <c r="FBQ117" s="1153"/>
      <c r="FBR117" s="1153"/>
      <c r="FBS117" s="1153"/>
      <c r="FBT117" s="1153"/>
      <c r="FBU117" s="1153"/>
      <c r="FBV117" s="1153"/>
      <c r="FBW117" s="1153"/>
      <c r="FBX117" s="1153"/>
      <c r="FBY117" s="1153"/>
      <c r="FBZ117" s="1153"/>
      <c r="FCA117" s="1153"/>
      <c r="FCB117" s="1153"/>
      <c r="FCC117" s="1153"/>
      <c r="FCD117" s="1153"/>
      <c r="FCE117" s="1153"/>
      <c r="FCF117" s="1153"/>
      <c r="FCG117" s="1153"/>
      <c r="FCH117" s="1153"/>
      <c r="FCI117" s="1153"/>
      <c r="FCJ117" s="1153"/>
      <c r="FCK117" s="1153"/>
      <c r="FCL117" s="1153"/>
      <c r="FCM117" s="1153"/>
      <c r="FCN117" s="1153"/>
      <c r="FCO117" s="1153"/>
      <c r="FCP117" s="1153"/>
      <c r="FCQ117" s="1153"/>
      <c r="FCR117" s="1153"/>
      <c r="FCS117" s="1153"/>
      <c r="FCT117" s="1153"/>
      <c r="FCU117" s="1153"/>
      <c r="FCV117" s="1153"/>
      <c r="FCW117" s="1153"/>
      <c r="FCX117" s="1153"/>
      <c r="FCY117" s="1153"/>
      <c r="FCZ117" s="1153"/>
      <c r="FDA117" s="1153"/>
      <c r="FDB117" s="1153"/>
      <c r="FDC117" s="1153"/>
      <c r="FDD117" s="1153"/>
      <c r="FDE117" s="1153"/>
      <c r="FDF117" s="1153"/>
      <c r="FDG117" s="1153"/>
      <c r="FDH117" s="1153"/>
      <c r="FDI117" s="1153"/>
      <c r="FDJ117" s="1153"/>
      <c r="FDK117" s="1153"/>
      <c r="FDL117" s="1153"/>
      <c r="FDM117" s="1153"/>
      <c r="FDN117" s="1153"/>
      <c r="FDO117" s="1153"/>
      <c r="FDP117" s="1153"/>
      <c r="FDQ117" s="1153"/>
      <c r="FDR117" s="1153"/>
      <c r="FDS117" s="1153"/>
      <c r="FDT117" s="1153"/>
      <c r="FDU117" s="1153"/>
      <c r="FDV117" s="1153"/>
      <c r="FDW117" s="1153"/>
      <c r="FDX117" s="1153"/>
      <c r="FDY117" s="1153"/>
      <c r="FDZ117" s="1153"/>
      <c r="FEA117" s="1153"/>
      <c r="FEB117" s="1153"/>
      <c r="FEC117" s="1153"/>
      <c r="FED117" s="1153"/>
      <c r="FEE117" s="1153"/>
      <c r="FEF117" s="1153"/>
      <c r="FEG117" s="1153"/>
      <c r="FEH117" s="1153"/>
      <c r="FEI117" s="1153"/>
      <c r="FEJ117" s="1153"/>
      <c r="FEK117" s="1153"/>
      <c r="FEL117" s="1153"/>
      <c r="FEM117" s="1153"/>
      <c r="FEN117" s="1153"/>
      <c r="FEO117" s="1153"/>
      <c r="FEP117" s="1153"/>
      <c r="FEQ117" s="1153"/>
      <c r="FER117" s="1153"/>
      <c r="FES117" s="1153"/>
      <c r="FET117" s="1153"/>
      <c r="FEU117" s="1153"/>
      <c r="FEV117" s="1153"/>
      <c r="FEW117" s="1153"/>
      <c r="FEX117" s="1153"/>
      <c r="FEY117" s="1153"/>
      <c r="FEZ117" s="1153"/>
      <c r="FFA117" s="1153"/>
      <c r="FFB117" s="1153"/>
      <c r="FFC117" s="1153"/>
      <c r="FFD117" s="1153"/>
      <c r="FFE117" s="1153"/>
      <c r="FFF117" s="1153"/>
      <c r="FFG117" s="1153"/>
      <c r="FFH117" s="1153"/>
      <c r="FFI117" s="1153"/>
      <c r="FFJ117" s="1153"/>
      <c r="FFK117" s="1153"/>
      <c r="FFL117" s="1153"/>
      <c r="FFM117" s="1153"/>
      <c r="FFN117" s="1153"/>
      <c r="FFO117" s="1153"/>
      <c r="FFP117" s="1153"/>
      <c r="FFQ117" s="1153"/>
      <c r="FFR117" s="1153"/>
      <c r="FFS117" s="1153"/>
      <c r="FFT117" s="1153"/>
      <c r="FFU117" s="1153"/>
      <c r="FFV117" s="1153"/>
      <c r="FFW117" s="1153"/>
      <c r="FFX117" s="1153"/>
      <c r="FFY117" s="1153"/>
      <c r="FFZ117" s="1153"/>
      <c r="FGA117" s="1153"/>
      <c r="FGB117" s="1153"/>
      <c r="FGC117" s="1153"/>
      <c r="FGD117" s="1153"/>
      <c r="FGE117" s="1153"/>
      <c r="FGF117" s="1153"/>
      <c r="FGG117" s="1153"/>
      <c r="FGH117" s="1153"/>
      <c r="FGI117" s="1153"/>
      <c r="FGJ117" s="1153"/>
      <c r="FGK117" s="1153"/>
      <c r="FGL117" s="1153"/>
      <c r="FGM117" s="1153"/>
      <c r="FGN117" s="1153"/>
      <c r="FGO117" s="1153"/>
      <c r="FGP117" s="1153"/>
      <c r="FGQ117" s="1153"/>
      <c r="FGR117" s="1153"/>
      <c r="FGS117" s="1153"/>
      <c r="FGT117" s="1153"/>
      <c r="FGU117" s="1153"/>
      <c r="FGV117" s="1153"/>
      <c r="FGW117" s="1153"/>
      <c r="FGX117" s="1153"/>
      <c r="FGY117" s="1153"/>
      <c r="FGZ117" s="1153"/>
      <c r="FHA117" s="1153"/>
      <c r="FHB117" s="1153"/>
      <c r="FHC117" s="1153"/>
      <c r="FHD117" s="1153"/>
      <c r="FHE117" s="1153"/>
      <c r="FHF117" s="1153"/>
      <c r="FHG117" s="1153"/>
      <c r="FHH117" s="1153"/>
      <c r="FHI117" s="1153"/>
      <c r="FHJ117" s="1153"/>
      <c r="FHK117" s="1153"/>
      <c r="FHL117" s="1153"/>
      <c r="FHM117" s="1153"/>
      <c r="FHN117" s="1153"/>
      <c r="FHO117" s="1153"/>
      <c r="FHP117" s="1153"/>
      <c r="FHQ117" s="1153"/>
      <c r="FHR117" s="1153"/>
      <c r="FHS117" s="1153"/>
      <c r="FHT117" s="1153"/>
      <c r="FHU117" s="1153"/>
      <c r="FHV117" s="1153"/>
      <c r="FHW117" s="1153"/>
      <c r="FHX117" s="1153"/>
      <c r="FHY117" s="1153"/>
      <c r="FHZ117" s="1153"/>
      <c r="FIA117" s="1153"/>
      <c r="FIB117" s="1153"/>
      <c r="FIC117" s="1153"/>
      <c r="FID117" s="1153"/>
      <c r="FIE117" s="1153"/>
      <c r="FIF117" s="1153"/>
      <c r="FIG117" s="1153"/>
      <c r="FIH117" s="1153"/>
      <c r="FII117" s="1153"/>
      <c r="FIJ117" s="1153"/>
      <c r="FIK117" s="1153"/>
      <c r="FIL117" s="1153"/>
      <c r="FIM117" s="1153"/>
      <c r="FIN117" s="1153"/>
      <c r="FIO117" s="1153"/>
      <c r="FIP117" s="1153"/>
      <c r="FIQ117" s="1153"/>
      <c r="FIR117" s="1153"/>
      <c r="FIS117" s="1153"/>
      <c r="FIT117" s="1153"/>
      <c r="FIU117" s="1153"/>
      <c r="FIV117" s="1153"/>
      <c r="FIW117" s="1153"/>
      <c r="FIX117" s="1153"/>
      <c r="FIY117" s="1153"/>
      <c r="FIZ117" s="1153"/>
      <c r="FJA117" s="1153"/>
      <c r="FJB117" s="1153"/>
      <c r="FJC117" s="1153"/>
      <c r="FJD117" s="1153"/>
      <c r="FJE117" s="1153"/>
      <c r="FJF117" s="1153"/>
      <c r="FJG117" s="1153"/>
      <c r="FJH117" s="1153"/>
      <c r="FJI117" s="1153"/>
      <c r="FJJ117" s="1153"/>
      <c r="FJK117" s="1153"/>
      <c r="FJL117" s="1153"/>
      <c r="FJM117" s="1153"/>
      <c r="FJN117" s="1153"/>
      <c r="FJO117" s="1153"/>
      <c r="FJP117" s="1153"/>
      <c r="FJQ117" s="1153"/>
      <c r="FJR117" s="1153"/>
      <c r="FJS117" s="1153"/>
      <c r="FJT117" s="1153"/>
      <c r="FJU117" s="1153"/>
      <c r="FJV117" s="1153"/>
      <c r="FJW117" s="1153"/>
      <c r="FJX117" s="1153"/>
      <c r="FJY117" s="1153"/>
      <c r="FJZ117" s="1153"/>
      <c r="FKA117" s="1153"/>
      <c r="FKB117" s="1153"/>
      <c r="FKC117" s="1153"/>
      <c r="FKD117" s="1153"/>
      <c r="FKE117" s="1153"/>
      <c r="FKF117" s="1153"/>
      <c r="FKG117" s="1153"/>
      <c r="FKH117" s="1153"/>
      <c r="FKI117" s="1153"/>
      <c r="FKJ117" s="1153"/>
      <c r="FKK117" s="1153"/>
      <c r="FKL117" s="1153"/>
      <c r="FKM117" s="1153"/>
      <c r="FKN117" s="1153"/>
      <c r="FKO117" s="1153"/>
      <c r="FKP117" s="1153"/>
      <c r="FKQ117" s="1153"/>
      <c r="FKR117" s="1153"/>
      <c r="FKS117" s="1153"/>
      <c r="FKT117" s="1153"/>
      <c r="FKU117" s="1153"/>
      <c r="FKV117" s="1153"/>
      <c r="FKW117" s="1153"/>
      <c r="FKX117" s="1153"/>
      <c r="FKY117" s="1153"/>
      <c r="FKZ117" s="1153"/>
      <c r="FLA117" s="1153"/>
      <c r="FLB117" s="1153"/>
      <c r="FLC117" s="1153"/>
      <c r="FLD117" s="1153"/>
      <c r="FLE117" s="1153"/>
      <c r="FLF117" s="1153"/>
      <c r="FLG117" s="1153"/>
      <c r="FLH117" s="1153"/>
      <c r="FLI117" s="1153"/>
      <c r="FLJ117" s="1153"/>
      <c r="FLK117" s="1153"/>
      <c r="FLL117" s="1153"/>
      <c r="FLM117" s="1153"/>
      <c r="FLN117" s="1153"/>
      <c r="FLO117" s="1153"/>
      <c r="FLP117" s="1153"/>
      <c r="FLQ117" s="1153"/>
      <c r="FLR117" s="1153"/>
      <c r="FLS117" s="1153"/>
      <c r="FLT117" s="1153"/>
      <c r="FLU117" s="1153"/>
      <c r="FLV117" s="1153"/>
      <c r="FLW117" s="1153"/>
      <c r="FLX117" s="1153"/>
      <c r="FLY117" s="1153"/>
      <c r="FLZ117" s="1153"/>
      <c r="FMA117" s="1153"/>
      <c r="FMB117" s="1153"/>
      <c r="FMC117" s="1153"/>
      <c r="FMD117" s="1153"/>
      <c r="FME117" s="1153"/>
      <c r="FMF117" s="1153"/>
      <c r="FMG117" s="1153"/>
      <c r="FMH117" s="1153"/>
      <c r="FMI117" s="1153"/>
      <c r="FMJ117" s="1153"/>
      <c r="FMK117" s="1153"/>
      <c r="FML117" s="1153"/>
      <c r="FMM117" s="1153"/>
      <c r="FMN117" s="1153"/>
      <c r="FMO117" s="1153"/>
      <c r="FMP117" s="1153"/>
      <c r="FMQ117" s="1153"/>
      <c r="FMR117" s="1153"/>
      <c r="FMS117" s="1153"/>
      <c r="FMT117" s="1153"/>
      <c r="FMU117" s="1153"/>
      <c r="FMV117" s="1153"/>
      <c r="FMW117" s="1153"/>
      <c r="FMX117" s="1153"/>
      <c r="FMY117" s="1153"/>
      <c r="FMZ117" s="1153"/>
      <c r="FNA117" s="1153"/>
      <c r="FNB117" s="1153"/>
      <c r="FNC117" s="1153"/>
      <c r="FND117" s="1153"/>
      <c r="FNE117" s="1153"/>
      <c r="FNF117" s="1153"/>
      <c r="FNG117" s="1153"/>
      <c r="FNH117" s="1153"/>
      <c r="FNI117" s="1153"/>
      <c r="FNJ117" s="1153"/>
      <c r="FNK117" s="1153"/>
      <c r="FNL117" s="1153"/>
      <c r="FNM117" s="1153"/>
      <c r="FNN117" s="1153"/>
      <c r="FNO117" s="1153"/>
      <c r="FNP117" s="1153"/>
      <c r="FNQ117" s="1153"/>
      <c r="FNR117" s="1153"/>
      <c r="FNS117" s="1153"/>
      <c r="FNT117" s="1153"/>
      <c r="FNU117" s="1153"/>
      <c r="FNV117" s="1153"/>
      <c r="FNW117" s="1153"/>
      <c r="FNX117" s="1153"/>
      <c r="FNY117" s="1153"/>
      <c r="FNZ117" s="1153"/>
      <c r="FOA117" s="1153"/>
      <c r="FOB117" s="1153"/>
      <c r="FOC117" s="1153"/>
      <c r="FOD117" s="1153"/>
      <c r="FOE117" s="1153"/>
      <c r="FOF117" s="1153"/>
      <c r="FOG117" s="1153"/>
      <c r="FOH117" s="1153"/>
      <c r="FOI117" s="1153"/>
      <c r="FOJ117" s="1153"/>
      <c r="FOK117" s="1153"/>
      <c r="FOL117" s="1153"/>
      <c r="FOM117" s="1153"/>
      <c r="FON117" s="1153"/>
      <c r="FOO117" s="1153"/>
      <c r="FOP117" s="1153"/>
      <c r="FOQ117" s="1153"/>
      <c r="FOR117" s="1153"/>
      <c r="FOS117" s="1153"/>
      <c r="FOT117" s="1153"/>
      <c r="FOU117" s="1153"/>
      <c r="FOV117" s="1153"/>
      <c r="FOW117" s="1153"/>
      <c r="FOX117" s="1153"/>
      <c r="FOY117" s="1153"/>
      <c r="FOZ117" s="1153"/>
      <c r="FPA117" s="1153"/>
      <c r="FPB117" s="1153"/>
      <c r="FPC117" s="1153"/>
      <c r="FPD117" s="1153"/>
      <c r="FPE117" s="1153"/>
      <c r="FPF117" s="1153"/>
      <c r="FPG117" s="1153"/>
      <c r="FPH117" s="1153"/>
      <c r="FPI117" s="1153"/>
      <c r="FPJ117" s="1153"/>
      <c r="FPK117" s="1153"/>
      <c r="FPL117" s="1153"/>
      <c r="FPM117" s="1153"/>
      <c r="FPN117" s="1153"/>
      <c r="FPO117" s="1153"/>
      <c r="FPP117" s="1153"/>
      <c r="FPQ117" s="1153"/>
      <c r="FPR117" s="1153"/>
      <c r="FPS117" s="1153"/>
      <c r="FPT117" s="1153"/>
      <c r="FPU117" s="1153"/>
      <c r="FPV117" s="1153"/>
      <c r="FPW117" s="1153"/>
      <c r="FPX117" s="1153"/>
      <c r="FPY117" s="1153"/>
      <c r="FPZ117" s="1153"/>
      <c r="FQA117" s="1153"/>
      <c r="FQB117" s="1153"/>
      <c r="FQC117" s="1153"/>
      <c r="FQD117" s="1153"/>
      <c r="FQE117" s="1153"/>
      <c r="FQF117" s="1153"/>
      <c r="FQG117" s="1153"/>
      <c r="FQH117" s="1153"/>
      <c r="FQI117" s="1153"/>
      <c r="FQJ117" s="1153"/>
      <c r="FQK117" s="1153"/>
      <c r="FQL117" s="1153"/>
      <c r="FQM117" s="1153"/>
      <c r="FQN117" s="1153"/>
      <c r="FQO117" s="1153"/>
      <c r="FQP117" s="1153"/>
      <c r="FQQ117" s="1153"/>
      <c r="FQR117" s="1153"/>
      <c r="FQS117" s="1153"/>
      <c r="FQT117" s="1153"/>
      <c r="FQU117" s="1153"/>
      <c r="FQV117" s="1153"/>
      <c r="FQW117" s="1153"/>
      <c r="FQX117" s="1153"/>
      <c r="FQY117" s="1153"/>
      <c r="FQZ117" s="1153"/>
      <c r="FRA117" s="1153"/>
      <c r="FRB117" s="1153"/>
      <c r="FRC117" s="1153"/>
      <c r="FRD117" s="1153"/>
      <c r="FRE117" s="1153"/>
      <c r="FRF117" s="1153"/>
      <c r="FRG117" s="1153"/>
      <c r="FRH117" s="1153"/>
      <c r="FRI117" s="1153"/>
      <c r="FRJ117" s="1153"/>
      <c r="FRK117" s="1153"/>
      <c r="FRL117" s="1153"/>
      <c r="FRM117" s="1153"/>
      <c r="FRN117" s="1153"/>
      <c r="FRO117" s="1153"/>
      <c r="FRP117" s="1153"/>
      <c r="FRQ117" s="1153"/>
      <c r="FRR117" s="1153"/>
      <c r="FRS117" s="1153"/>
      <c r="FRT117" s="1153"/>
      <c r="FRU117" s="1153"/>
      <c r="FRV117" s="1153"/>
      <c r="FRW117" s="1153"/>
      <c r="FRX117" s="1153"/>
      <c r="FRY117" s="1153"/>
      <c r="FRZ117" s="1153"/>
      <c r="FSA117" s="1153"/>
      <c r="FSB117" s="1153"/>
      <c r="FSC117" s="1153"/>
      <c r="FSD117" s="1153"/>
      <c r="FSE117" s="1153"/>
      <c r="FSF117" s="1153"/>
      <c r="FSG117" s="1153"/>
      <c r="FSH117" s="1153"/>
      <c r="FSI117" s="1153"/>
      <c r="FSJ117" s="1153"/>
      <c r="FSK117" s="1153"/>
      <c r="FSL117" s="1153"/>
      <c r="FSM117" s="1153"/>
      <c r="FSN117" s="1153"/>
      <c r="FSO117" s="1153"/>
      <c r="FSP117" s="1153"/>
      <c r="FSQ117" s="1153"/>
      <c r="FSR117" s="1153"/>
      <c r="FSS117" s="1153"/>
      <c r="FST117" s="1153"/>
      <c r="FSU117" s="1153"/>
      <c r="FSV117" s="1153"/>
      <c r="FSW117" s="1153"/>
      <c r="FSX117" s="1153"/>
      <c r="FSY117" s="1153"/>
      <c r="FSZ117" s="1153"/>
      <c r="FTA117" s="1153"/>
      <c r="FTB117" s="1153"/>
      <c r="FTC117" s="1153"/>
      <c r="FTD117" s="1153"/>
      <c r="FTE117" s="1153"/>
      <c r="FTF117" s="1153"/>
      <c r="FTG117" s="1153"/>
      <c r="FTH117" s="1153"/>
      <c r="FTI117" s="1153"/>
      <c r="FTJ117" s="1153"/>
      <c r="FTK117" s="1153"/>
      <c r="FTL117" s="1153"/>
      <c r="FTM117" s="1153"/>
      <c r="FTN117" s="1153"/>
      <c r="FTO117" s="1153"/>
      <c r="FTP117" s="1153"/>
      <c r="FTQ117" s="1153"/>
      <c r="FTR117" s="1153"/>
      <c r="FTS117" s="1153"/>
      <c r="FTT117" s="1153"/>
      <c r="FTU117" s="1153"/>
      <c r="FTV117" s="1153"/>
      <c r="FTW117" s="1153"/>
      <c r="FTX117" s="1153"/>
      <c r="FTY117" s="1153"/>
      <c r="FTZ117" s="1153"/>
      <c r="FUA117" s="1153"/>
      <c r="FUB117" s="1153"/>
      <c r="FUC117" s="1153"/>
      <c r="FUD117" s="1153"/>
      <c r="FUE117" s="1153"/>
      <c r="FUF117" s="1153"/>
      <c r="FUG117" s="1153"/>
      <c r="FUH117" s="1153"/>
      <c r="FUI117" s="1153"/>
      <c r="FUJ117" s="1153"/>
      <c r="FUK117" s="1153"/>
      <c r="FUL117" s="1153"/>
      <c r="FUM117" s="1153"/>
      <c r="FUN117" s="1153"/>
      <c r="FUO117" s="1153"/>
      <c r="FUP117" s="1153"/>
      <c r="FUQ117" s="1153"/>
      <c r="FUR117" s="1153"/>
      <c r="FUS117" s="1153"/>
      <c r="FUT117" s="1153"/>
      <c r="FUU117" s="1153"/>
      <c r="FUV117" s="1153"/>
      <c r="FUW117" s="1153"/>
      <c r="FUX117" s="1153"/>
      <c r="FUY117" s="1153"/>
      <c r="FUZ117" s="1153"/>
      <c r="FVA117" s="1153"/>
      <c r="FVB117" s="1153"/>
      <c r="FVC117" s="1153"/>
      <c r="FVD117" s="1153"/>
      <c r="FVE117" s="1153"/>
      <c r="FVF117" s="1153"/>
      <c r="FVG117" s="1153"/>
      <c r="FVH117" s="1153"/>
      <c r="FVI117" s="1153"/>
      <c r="FVJ117" s="1153"/>
      <c r="FVK117" s="1153"/>
      <c r="FVL117" s="1153"/>
      <c r="FVM117" s="1153"/>
      <c r="FVN117" s="1153"/>
      <c r="FVO117" s="1153"/>
      <c r="FVP117" s="1153"/>
      <c r="FVQ117" s="1153"/>
      <c r="FVR117" s="1153"/>
      <c r="FVS117" s="1153"/>
      <c r="FVT117" s="1153"/>
      <c r="FVU117" s="1153"/>
      <c r="FVV117" s="1153"/>
      <c r="FVW117" s="1153"/>
      <c r="FVX117" s="1153"/>
      <c r="FVY117" s="1153"/>
      <c r="FVZ117" s="1153"/>
      <c r="FWA117" s="1153"/>
      <c r="FWB117" s="1153"/>
      <c r="FWC117" s="1153"/>
      <c r="FWD117" s="1153"/>
      <c r="FWE117" s="1153"/>
      <c r="FWF117" s="1153"/>
      <c r="FWG117" s="1153"/>
      <c r="FWH117" s="1153"/>
      <c r="FWI117" s="1153"/>
      <c r="FWJ117" s="1153"/>
      <c r="FWK117" s="1153"/>
      <c r="FWL117" s="1153"/>
      <c r="FWM117" s="1153"/>
      <c r="FWN117" s="1153"/>
      <c r="FWO117" s="1153"/>
      <c r="FWP117" s="1153"/>
      <c r="FWQ117" s="1153"/>
      <c r="FWR117" s="1153"/>
      <c r="FWS117" s="1153"/>
      <c r="FWT117" s="1153"/>
      <c r="FWU117" s="1153"/>
      <c r="FWV117" s="1153"/>
      <c r="FWW117" s="1153"/>
      <c r="FWX117" s="1153"/>
      <c r="FWY117" s="1153"/>
      <c r="FWZ117" s="1153"/>
      <c r="FXA117" s="1153"/>
      <c r="FXB117" s="1153"/>
      <c r="FXC117" s="1153"/>
      <c r="FXD117" s="1153"/>
      <c r="FXE117" s="1153"/>
      <c r="FXF117" s="1153"/>
      <c r="FXG117" s="1153"/>
      <c r="FXH117" s="1153"/>
      <c r="FXI117" s="1153"/>
      <c r="FXJ117" s="1153"/>
      <c r="FXK117" s="1153"/>
      <c r="FXL117" s="1153"/>
      <c r="FXM117" s="1153"/>
      <c r="FXN117" s="1153"/>
      <c r="FXO117" s="1153"/>
      <c r="FXP117" s="1153"/>
      <c r="FXQ117" s="1153"/>
      <c r="FXR117" s="1153"/>
      <c r="FXS117" s="1153"/>
      <c r="FXT117" s="1153"/>
      <c r="FXU117" s="1153"/>
      <c r="FXV117" s="1153"/>
      <c r="FXW117" s="1153"/>
      <c r="FXX117" s="1153"/>
      <c r="FXY117" s="1153"/>
      <c r="FXZ117" s="1153"/>
      <c r="FYA117" s="1153"/>
      <c r="FYB117" s="1153"/>
      <c r="FYC117" s="1153"/>
      <c r="FYD117" s="1153"/>
      <c r="FYE117" s="1153"/>
      <c r="FYF117" s="1153"/>
      <c r="FYG117" s="1153"/>
      <c r="FYH117" s="1153"/>
      <c r="FYI117" s="1153"/>
      <c r="FYJ117" s="1153"/>
      <c r="FYK117" s="1153"/>
      <c r="FYL117" s="1153"/>
      <c r="FYM117" s="1153"/>
      <c r="FYN117" s="1153"/>
      <c r="FYO117" s="1153"/>
      <c r="FYP117" s="1153"/>
      <c r="FYQ117" s="1153"/>
      <c r="FYR117" s="1153"/>
      <c r="FYS117" s="1153"/>
      <c r="FYT117" s="1153"/>
      <c r="FYU117" s="1153"/>
      <c r="FYV117" s="1153"/>
      <c r="FYW117" s="1153"/>
      <c r="FYX117" s="1153"/>
      <c r="FYY117" s="1153"/>
      <c r="FYZ117" s="1153"/>
      <c r="FZA117" s="1153"/>
      <c r="FZB117" s="1153"/>
      <c r="FZC117" s="1153"/>
      <c r="FZD117" s="1153"/>
      <c r="FZE117" s="1153"/>
      <c r="FZF117" s="1153"/>
      <c r="FZG117" s="1153"/>
      <c r="FZH117" s="1153"/>
      <c r="FZI117" s="1153"/>
      <c r="FZJ117" s="1153"/>
      <c r="FZK117" s="1153"/>
      <c r="FZL117" s="1153"/>
      <c r="FZM117" s="1153"/>
      <c r="FZN117" s="1153"/>
      <c r="FZO117" s="1153"/>
      <c r="FZP117" s="1153"/>
      <c r="FZQ117" s="1153"/>
      <c r="FZR117" s="1153"/>
      <c r="FZS117" s="1153"/>
      <c r="FZT117" s="1153"/>
      <c r="FZU117" s="1153"/>
      <c r="FZV117" s="1153"/>
      <c r="FZW117" s="1153"/>
      <c r="FZX117" s="1153"/>
      <c r="FZY117" s="1153"/>
      <c r="FZZ117" s="1153"/>
      <c r="GAA117" s="1153"/>
      <c r="GAB117" s="1153"/>
      <c r="GAC117" s="1153"/>
      <c r="GAD117" s="1153"/>
      <c r="GAE117" s="1153"/>
      <c r="GAF117" s="1153"/>
      <c r="GAG117" s="1153"/>
      <c r="GAH117" s="1153"/>
      <c r="GAI117" s="1153"/>
      <c r="GAJ117" s="1153"/>
      <c r="GAK117" s="1153"/>
      <c r="GAL117" s="1153"/>
      <c r="GAM117" s="1153"/>
      <c r="GAN117" s="1153"/>
      <c r="GAO117" s="1153"/>
      <c r="GAP117" s="1153"/>
      <c r="GAQ117" s="1153"/>
      <c r="GAR117" s="1153"/>
      <c r="GAS117" s="1153"/>
      <c r="GAT117" s="1153"/>
      <c r="GAU117" s="1153"/>
      <c r="GAV117" s="1153"/>
      <c r="GAW117" s="1153"/>
      <c r="GAX117" s="1153"/>
      <c r="GAY117" s="1153"/>
      <c r="GAZ117" s="1153"/>
      <c r="GBA117" s="1153"/>
      <c r="GBB117" s="1153"/>
      <c r="GBC117" s="1153"/>
      <c r="GBD117" s="1153"/>
      <c r="GBE117" s="1153"/>
      <c r="GBF117" s="1153"/>
      <c r="GBG117" s="1153"/>
      <c r="GBH117" s="1153"/>
      <c r="GBI117" s="1153"/>
      <c r="GBJ117" s="1153"/>
      <c r="GBK117" s="1153"/>
      <c r="GBL117" s="1153"/>
      <c r="GBM117" s="1153"/>
      <c r="GBN117" s="1153"/>
      <c r="GBO117" s="1153"/>
      <c r="GBP117" s="1153"/>
      <c r="GBQ117" s="1153"/>
      <c r="GBR117" s="1153"/>
      <c r="GBS117" s="1153"/>
      <c r="GBT117" s="1153"/>
      <c r="GBU117" s="1153"/>
      <c r="GBV117" s="1153"/>
      <c r="GBW117" s="1153"/>
      <c r="GBX117" s="1153"/>
      <c r="GBY117" s="1153"/>
      <c r="GBZ117" s="1153"/>
      <c r="GCA117" s="1153"/>
      <c r="GCB117" s="1153"/>
      <c r="GCC117" s="1153"/>
      <c r="GCD117" s="1153"/>
      <c r="GCE117" s="1153"/>
      <c r="GCF117" s="1153"/>
      <c r="GCG117" s="1153"/>
      <c r="GCH117" s="1153"/>
      <c r="GCI117" s="1153"/>
      <c r="GCJ117" s="1153"/>
      <c r="GCK117" s="1153"/>
      <c r="GCL117" s="1153"/>
      <c r="GCM117" s="1153"/>
      <c r="GCN117" s="1153"/>
      <c r="GCO117" s="1153"/>
      <c r="GCP117" s="1153"/>
      <c r="GCQ117" s="1153"/>
      <c r="GCR117" s="1153"/>
      <c r="GCS117" s="1153"/>
      <c r="GCT117" s="1153"/>
      <c r="GCU117" s="1153"/>
      <c r="GCV117" s="1153"/>
      <c r="GCW117" s="1153"/>
      <c r="GCX117" s="1153"/>
      <c r="GCY117" s="1153"/>
      <c r="GCZ117" s="1153"/>
      <c r="GDA117" s="1153"/>
      <c r="GDB117" s="1153"/>
      <c r="GDC117" s="1153"/>
      <c r="GDD117" s="1153"/>
      <c r="GDE117" s="1153"/>
      <c r="GDF117" s="1153"/>
      <c r="GDG117" s="1153"/>
      <c r="GDH117" s="1153"/>
      <c r="GDI117" s="1153"/>
      <c r="GDJ117" s="1153"/>
      <c r="GDK117" s="1153"/>
      <c r="GDL117" s="1153"/>
      <c r="GDM117" s="1153"/>
      <c r="GDN117" s="1153"/>
      <c r="GDO117" s="1153"/>
      <c r="GDP117" s="1153"/>
      <c r="GDQ117" s="1153"/>
      <c r="GDR117" s="1153"/>
      <c r="GDS117" s="1153"/>
      <c r="GDT117" s="1153"/>
      <c r="GDU117" s="1153"/>
      <c r="GDV117" s="1153"/>
      <c r="GDW117" s="1153"/>
      <c r="GDX117" s="1153"/>
      <c r="GDY117" s="1153"/>
      <c r="GDZ117" s="1153"/>
      <c r="GEA117" s="1153"/>
      <c r="GEB117" s="1153"/>
      <c r="GEC117" s="1153"/>
      <c r="GED117" s="1153"/>
      <c r="GEE117" s="1153"/>
      <c r="GEF117" s="1153"/>
      <c r="GEG117" s="1153"/>
      <c r="GEH117" s="1153"/>
      <c r="GEI117" s="1153"/>
      <c r="GEJ117" s="1153"/>
      <c r="GEK117" s="1153"/>
      <c r="GEL117" s="1153"/>
      <c r="GEM117" s="1153"/>
      <c r="GEN117" s="1153"/>
      <c r="GEO117" s="1153"/>
      <c r="GEP117" s="1153"/>
      <c r="GEQ117" s="1153"/>
      <c r="GER117" s="1153"/>
      <c r="GES117" s="1153"/>
      <c r="GET117" s="1153"/>
      <c r="GEU117" s="1153"/>
      <c r="GEV117" s="1153"/>
      <c r="GEW117" s="1153"/>
      <c r="GEX117" s="1153"/>
      <c r="GEY117" s="1153"/>
      <c r="GEZ117" s="1153"/>
      <c r="GFA117" s="1153"/>
      <c r="GFB117" s="1153"/>
      <c r="GFC117" s="1153"/>
      <c r="GFD117" s="1153"/>
      <c r="GFE117" s="1153"/>
      <c r="GFF117" s="1153"/>
      <c r="GFG117" s="1153"/>
      <c r="GFH117" s="1153"/>
      <c r="GFI117" s="1153"/>
      <c r="GFJ117" s="1153"/>
      <c r="GFK117" s="1153"/>
      <c r="GFL117" s="1153"/>
      <c r="GFM117" s="1153"/>
      <c r="GFN117" s="1153"/>
      <c r="GFO117" s="1153"/>
      <c r="GFP117" s="1153"/>
      <c r="GFQ117" s="1153"/>
      <c r="GFR117" s="1153"/>
      <c r="GFS117" s="1153"/>
      <c r="GFT117" s="1153"/>
      <c r="GFU117" s="1153"/>
      <c r="GFV117" s="1153"/>
      <c r="GFW117" s="1153"/>
      <c r="GFX117" s="1153"/>
      <c r="GFY117" s="1153"/>
      <c r="GFZ117" s="1153"/>
      <c r="GGA117" s="1153"/>
      <c r="GGB117" s="1153"/>
      <c r="GGC117" s="1153"/>
      <c r="GGD117" s="1153"/>
      <c r="GGE117" s="1153"/>
      <c r="GGF117" s="1153"/>
      <c r="GGG117" s="1153"/>
      <c r="GGH117" s="1153"/>
      <c r="GGI117" s="1153"/>
      <c r="GGJ117" s="1153"/>
      <c r="GGK117" s="1153"/>
      <c r="GGL117" s="1153"/>
      <c r="GGM117" s="1153"/>
      <c r="GGN117" s="1153"/>
      <c r="GGO117" s="1153"/>
      <c r="GGP117" s="1153"/>
      <c r="GGQ117" s="1153"/>
      <c r="GGR117" s="1153"/>
      <c r="GGS117" s="1153"/>
      <c r="GGT117" s="1153"/>
      <c r="GGU117" s="1153"/>
      <c r="GGV117" s="1153"/>
      <c r="GGW117" s="1153"/>
      <c r="GGX117" s="1153"/>
      <c r="GGY117" s="1153"/>
      <c r="GGZ117" s="1153"/>
      <c r="GHA117" s="1153"/>
      <c r="GHB117" s="1153"/>
      <c r="GHC117" s="1153"/>
      <c r="GHD117" s="1153"/>
      <c r="GHE117" s="1153"/>
      <c r="GHF117" s="1153"/>
      <c r="GHG117" s="1153"/>
      <c r="GHH117" s="1153"/>
      <c r="GHI117" s="1153"/>
      <c r="GHJ117" s="1153"/>
      <c r="GHK117" s="1153"/>
      <c r="GHL117" s="1153"/>
      <c r="GHM117" s="1153"/>
      <c r="GHN117" s="1153"/>
      <c r="GHO117" s="1153"/>
      <c r="GHP117" s="1153"/>
      <c r="GHQ117" s="1153"/>
      <c r="GHR117" s="1153"/>
      <c r="GHS117" s="1153"/>
      <c r="GHT117" s="1153"/>
      <c r="GHU117" s="1153"/>
      <c r="GHV117" s="1153"/>
      <c r="GHW117" s="1153"/>
      <c r="GHX117" s="1153"/>
      <c r="GHY117" s="1153"/>
      <c r="GHZ117" s="1153"/>
      <c r="GIA117" s="1153"/>
      <c r="GIB117" s="1153"/>
      <c r="GIC117" s="1153"/>
      <c r="GID117" s="1153"/>
      <c r="GIE117" s="1153"/>
      <c r="GIF117" s="1153"/>
      <c r="GIG117" s="1153"/>
      <c r="GIH117" s="1153"/>
      <c r="GII117" s="1153"/>
      <c r="GIJ117" s="1153"/>
      <c r="GIK117" s="1153"/>
      <c r="GIL117" s="1153"/>
      <c r="GIM117" s="1153"/>
      <c r="GIN117" s="1153"/>
      <c r="GIO117" s="1153"/>
      <c r="GIP117" s="1153"/>
      <c r="GIQ117" s="1153"/>
      <c r="GIR117" s="1153"/>
      <c r="GIS117" s="1153"/>
      <c r="GIT117" s="1153"/>
      <c r="GIU117" s="1153"/>
      <c r="GIV117" s="1153"/>
      <c r="GIW117" s="1153"/>
      <c r="GIX117" s="1153"/>
      <c r="GIY117" s="1153"/>
      <c r="GIZ117" s="1153"/>
      <c r="GJA117" s="1153"/>
      <c r="GJB117" s="1153"/>
      <c r="GJC117" s="1153"/>
      <c r="GJD117" s="1153"/>
      <c r="GJE117" s="1153"/>
      <c r="GJF117" s="1153"/>
      <c r="GJG117" s="1153"/>
      <c r="GJH117" s="1153"/>
      <c r="GJI117" s="1153"/>
      <c r="GJJ117" s="1153"/>
      <c r="GJK117" s="1153"/>
      <c r="GJL117" s="1153"/>
      <c r="GJM117" s="1153"/>
      <c r="GJN117" s="1153"/>
      <c r="GJO117" s="1153"/>
      <c r="GJP117" s="1153"/>
      <c r="GJQ117" s="1153"/>
      <c r="GJR117" s="1153"/>
      <c r="GJS117" s="1153"/>
      <c r="GJT117" s="1153"/>
      <c r="GJU117" s="1153"/>
      <c r="GJV117" s="1153"/>
      <c r="GJW117" s="1153"/>
      <c r="GJX117" s="1153"/>
      <c r="GJY117" s="1153"/>
      <c r="GJZ117" s="1153"/>
      <c r="GKA117" s="1153"/>
      <c r="GKB117" s="1153"/>
      <c r="GKC117" s="1153"/>
      <c r="GKD117" s="1153"/>
      <c r="GKE117" s="1153"/>
      <c r="GKF117" s="1153"/>
      <c r="GKG117" s="1153"/>
      <c r="GKH117" s="1153"/>
      <c r="GKI117" s="1153"/>
      <c r="GKJ117" s="1153"/>
      <c r="GKK117" s="1153"/>
      <c r="GKL117" s="1153"/>
      <c r="GKM117" s="1153"/>
      <c r="GKN117" s="1153"/>
      <c r="GKO117" s="1153"/>
      <c r="GKP117" s="1153"/>
      <c r="GKQ117" s="1153"/>
      <c r="GKR117" s="1153"/>
      <c r="GKS117" s="1153"/>
      <c r="GKT117" s="1153"/>
      <c r="GKU117" s="1153"/>
      <c r="GKV117" s="1153"/>
      <c r="GKW117" s="1153"/>
      <c r="GKX117" s="1153"/>
      <c r="GKY117" s="1153"/>
      <c r="GKZ117" s="1153"/>
      <c r="GLA117" s="1153"/>
      <c r="GLB117" s="1153"/>
      <c r="GLC117" s="1153"/>
      <c r="GLD117" s="1153"/>
      <c r="GLE117" s="1153"/>
      <c r="GLF117" s="1153"/>
      <c r="GLG117" s="1153"/>
      <c r="GLH117" s="1153"/>
      <c r="GLI117" s="1153"/>
      <c r="GLJ117" s="1153"/>
      <c r="GLK117" s="1153"/>
      <c r="GLL117" s="1153"/>
      <c r="GLM117" s="1153"/>
      <c r="GLN117" s="1153"/>
      <c r="GLO117" s="1153"/>
      <c r="GLP117" s="1153"/>
      <c r="GLQ117" s="1153"/>
      <c r="GLR117" s="1153"/>
      <c r="GLS117" s="1153"/>
      <c r="GLT117" s="1153"/>
      <c r="GLU117" s="1153"/>
      <c r="GLV117" s="1153"/>
      <c r="GLW117" s="1153"/>
      <c r="GLX117" s="1153"/>
      <c r="GLY117" s="1153"/>
      <c r="GLZ117" s="1153"/>
      <c r="GMA117" s="1153"/>
      <c r="GMB117" s="1153"/>
      <c r="GMC117" s="1153"/>
      <c r="GMD117" s="1153"/>
      <c r="GME117" s="1153"/>
      <c r="GMF117" s="1153"/>
      <c r="GMG117" s="1153"/>
      <c r="GMH117" s="1153"/>
      <c r="GMI117" s="1153"/>
      <c r="GMJ117" s="1153"/>
      <c r="GMK117" s="1153"/>
      <c r="GML117" s="1153"/>
      <c r="GMM117" s="1153"/>
      <c r="GMN117" s="1153"/>
      <c r="GMO117" s="1153"/>
      <c r="GMP117" s="1153"/>
      <c r="GMQ117" s="1153"/>
      <c r="GMR117" s="1153"/>
      <c r="GMS117" s="1153"/>
      <c r="GMT117" s="1153"/>
      <c r="GMU117" s="1153"/>
      <c r="GMV117" s="1153"/>
      <c r="GMW117" s="1153"/>
      <c r="GMX117" s="1153"/>
      <c r="GMY117" s="1153"/>
      <c r="GMZ117" s="1153"/>
      <c r="GNA117" s="1153"/>
      <c r="GNB117" s="1153"/>
      <c r="GNC117" s="1153"/>
      <c r="GND117" s="1153"/>
      <c r="GNE117" s="1153"/>
      <c r="GNF117" s="1153"/>
      <c r="GNG117" s="1153"/>
      <c r="GNH117" s="1153"/>
      <c r="GNI117" s="1153"/>
      <c r="GNJ117" s="1153"/>
      <c r="GNK117" s="1153"/>
      <c r="GNL117" s="1153"/>
      <c r="GNM117" s="1153"/>
      <c r="GNN117" s="1153"/>
      <c r="GNO117" s="1153"/>
      <c r="GNP117" s="1153"/>
      <c r="GNQ117" s="1153"/>
      <c r="GNR117" s="1153"/>
      <c r="GNS117" s="1153"/>
      <c r="GNT117" s="1153"/>
      <c r="GNU117" s="1153"/>
      <c r="GNV117" s="1153"/>
      <c r="GNW117" s="1153"/>
      <c r="GNX117" s="1153"/>
      <c r="GNY117" s="1153"/>
      <c r="GNZ117" s="1153"/>
      <c r="GOA117" s="1153"/>
      <c r="GOB117" s="1153"/>
      <c r="GOC117" s="1153"/>
      <c r="GOD117" s="1153"/>
      <c r="GOE117" s="1153"/>
      <c r="GOF117" s="1153"/>
      <c r="GOG117" s="1153"/>
      <c r="GOH117" s="1153"/>
      <c r="GOI117" s="1153"/>
      <c r="GOJ117" s="1153"/>
      <c r="GOK117" s="1153"/>
      <c r="GOL117" s="1153"/>
      <c r="GOM117" s="1153"/>
      <c r="GON117" s="1153"/>
      <c r="GOO117" s="1153"/>
      <c r="GOP117" s="1153"/>
      <c r="GOQ117" s="1153"/>
      <c r="GOR117" s="1153"/>
      <c r="GOS117" s="1153"/>
      <c r="GOT117" s="1153"/>
      <c r="GOU117" s="1153"/>
      <c r="GOV117" s="1153"/>
      <c r="GOW117" s="1153"/>
      <c r="GOX117" s="1153"/>
      <c r="GOY117" s="1153"/>
      <c r="GOZ117" s="1153"/>
      <c r="GPA117" s="1153"/>
      <c r="GPB117" s="1153"/>
      <c r="GPC117" s="1153"/>
      <c r="GPD117" s="1153"/>
      <c r="GPE117" s="1153"/>
      <c r="GPF117" s="1153"/>
      <c r="GPG117" s="1153"/>
      <c r="GPH117" s="1153"/>
      <c r="GPI117" s="1153"/>
      <c r="GPJ117" s="1153"/>
      <c r="GPK117" s="1153"/>
      <c r="GPL117" s="1153"/>
      <c r="GPM117" s="1153"/>
      <c r="GPN117" s="1153"/>
      <c r="GPO117" s="1153"/>
      <c r="GPP117" s="1153"/>
      <c r="GPQ117" s="1153"/>
      <c r="GPR117" s="1153"/>
      <c r="GPS117" s="1153"/>
      <c r="GPT117" s="1153"/>
      <c r="GPU117" s="1153"/>
      <c r="GPV117" s="1153"/>
      <c r="GPW117" s="1153"/>
      <c r="GPX117" s="1153"/>
      <c r="GPY117" s="1153"/>
      <c r="GPZ117" s="1153"/>
      <c r="GQA117" s="1153"/>
      <c r="GQB117" s="1153"/>
      <c r="GQC117" s="1153"/>
      <c r="GQD117" s="1153"/>
      <c r="GQE117" s="1153"/>
      <c r="GQF117" s="1153"/>
      <c r="GQG117" s="1153"/>
      <c r="GQH117" s="1153"/>
      <c r="GQI117" s="1153"/>
      <c r="GQJ117" s="1153"/>
      <c r="GQK117" s="1153"/>
      <c r="GQL117" s="1153"/>
      <c r="GQM117" s="1153"/>
      <c r="GQN117" s="1153"/>
      <c r="GQO117" s="1153"/>
      <c r="GQP117" s="1153"/>
      <c r="GQQ117" s="1153"/>
      <c r="GQR117" s="1153"/>
      <c r="GQS117" s="1153"/>
      <c r="GQT117" s="1153"/>
      <c r="GQU117" s="1153"/>
      <c r="GQV117" s="1153"/>
      <c r="GQW117" s="1153"/>
      <c r="GQX117" s="1153"/>
      <c r="GQY117" s="1153"/>
      <c r="GQZ117" s="1153"/>
      <c r="GRA117" s="1153"/>
      <c r="GRB117" s="1153"/>
      <c r="GRC117" s="1153"/>
      <c r="GRD117" s="1153"/>
      <c r="GRE117" s="1153"/>
      <c r="GRF117" s="1153"/>
      <c r="GRG117" s="1153"/>
      <c r="GRH117" s="1153"/>
      <c r="GRI117" s="1153"/>
      <c r="GRJ117" s="1153"/>
      <c r="GRK117" s="1153"/>
      <c r="GRL117" s="1153"/>
      <c r="GRM117" s="1153"/>
      <c r="GRN117" s="1153"/>
      <c r="GRO117" s="1153"/>
      <c r="GRP117" s="1153"/>
      <c r="GRQ117" s="1153"/>
      <c r="GRR117" s="1153"/>
      <c r="GRS117" s="1153"/>
      <c r="GRT117" s="1153"/>
      <c r="GRU117" s="1153"/>
      <c r="GRV117" s="1153"/>
      <c r="GRW117" s="1153"/>
      <c r="GRX117" s="1153"/>
      <c r="GRY117" s="1153"/>
      <c r="GRZ117" s="1153"/>
      <c r="GSA117" s="1153"/>
      <c r="GSB117" s="1153"/>
      <c r="GSC117" s="1153"/>
      <c r="GSD117" s="1153"/>
      <c r="GSE117" s="1153"/>
      <c r="GSF117" s="1153"/>
      <c r="GSG117" s="1153"/>
      <c r="GSH117" s="1153"/>
      <c r="GSI117" s="1153"/>
      <c r="GSJ117" s="1153"/>
      <c r="GSK117" s="1153"/>
      <c r="GSL117" s="1153"/>
      <c r="GSM117" s="1153"/>
      <c r="GSN117" s="1153"/>
      <c r="GSO117" s="1153"/>
      <c r="GSP117" s="1153"/>
      <c r="GSQ117" s="1153"/>
      <c r="GSR117" s="1153"/>
      <c r="GSS117" s="1153"/>
      <c r="GST117" s="1153"/>
      <c r="GSU117" s="1153"/>
      <c r="GSV117" s="1153"/>
      <c r="GSW117" s="1153"/>
      <c r="GSX117" s="1153"/>
      <c r="GSY117" s="1153"/>
      <c r="GSZ117" s="1153"/>
      <c r="GTA117" s="1153"/>
      <c r="GTB117" s="1153"/>
      <c r="GTC117" s="1153"/>
      <c r="GTD117" s="1153"/>
      <c r="GTE117" s="1153"/>
      <c r="GTF117" s="1153"/>
      <c r="GTG117" s="1153"/>
      <c r="GTH117" s="1153"/>
      <c r="GTI117" s="1153"/>
      <c r="GTJ117" s="1153"/>
      <c r="GTK117" s="1153"/>
      <c r="GTL117" s="1153"/>
      <c r="GTM117" s="1153"/>
      <c r="GTN117" s="1153"/>
      <c r="GTO117" s="1153"/>
      <c r="GTP117" s="1153"/>
      <c r="GTQ117" s="1153"/>
      <c r="GTR117" s="1153"/>
      <c r="GTS117" s="1153"/>
      <c r="GTT117" s="1153"/>
      <c r="GTU117" s="1153"/>
      <c r="GTV117" s="1153"/>
      <c r="GTW117" s="1153"/>
      <c r="GTX117" s="1153"/>
      <c r="GTY117" s="1153"/>
      <c r="GTZ117" s="1153"/>
      <c r="GUA117" s="1153"/>
      <c r="GUB117" s="1153"/>
      <c r="GUC117" s="1153"/>
      <c r="GUD117" s="1153"/>
      <c r="GUE117" s="1153"/>
      <c r="GUF117" s="1153"/>
      <c r="GUG117" s="1153"/>
      <c r="GUH117" s="1153"/>
      <c r="GUI117" s="1153"/>
      <c r="GUJ117" s="1153"/>
      <c r="GUK117" s="1153"/>
      <c r="GUL117" s="1153"/>
      <c r="GUM117" s="1153"/>
      <c r="GUN117" s="1153"/>
      <c r="GUO117" s="1153"/>
      <c r="GUP117" s="1153"/>
      <c r="GUQ117" s="1153"/>
      <c r="GUR117" s="1153"/>
      <c r="GUS117" s="1153"/>
      <c r="GUT117" s="1153"/>
      <c r="GUU117" s="1153"/>
      <c r="GUV117" s="1153"/>
      <c r="GUW117" s="1153"/>
      <c r="GUX117" s="1153"/>
      <c r="GUY117" s="1153"/>
      <c r="GUZ117" s="1153"/>
      <c r="GVA117" s="1153"/>
      <c r="GVB117" s="1153"/>
      <c r="GVC117" s="1153"/>
      <c r="GVD117" s="1153"/>
      <c r="GVE117" s="1153"/>
      <c r="GVF117" s="1153"/>
      <c r="GVG117" s="1153"/>
      <c r="GVH117" s="1153"/>
      <c r="GVI117" s="1153"/>
      <c r="GVJ117" s="1153"/>
      <c r="GVK117" s="1153"/>
      <c r="GVL117" s="1153"/>
      <c r="GVM117" s="1153"/>
      <c r="GVN117" s="1153"/>
      <c r="GVO117" s="1153"/>
      <c r="GVP117" s="1153"/>
      <c r="GVQ117" s="1153"/>
      <c r="GVR117" s="1153"/>
      <c r="GVS117" s="1153"/>
      <c r="GVT117" s="1153"/>
      <c r="GVU117" s="1153"/>
      <c r="GVV117" s="1153"/>
      <c r="GVW117" s="1153"/>
      <c r="GVX117" s="1153"/>
      <c r="GVY117" s="1153"/>
      <c r="GVZ117" s="1153"/>
      <c r="GWA117" s="1153"/>
      <c r="GWB117" s="1153"/>
      <c r="GWC117" s="1153"/>
      <c r="GWD117" s="1153"/>
      <c r="GWE117" s="1153"/>
      <c r="GWF117" s="1153"/>
      <c r="GWG117" s="1153"/>
      <c r="GWH117" s="1153"/>
      <c r="GWI117" s="1153"/>
      <c r="GWJ117" s="1153"/>
      <c r="GWK117" s="1153"/>
      <c r="GWL117" s="1153"/>
      <c r="GWM117" s="1153"/>
      <c r="GWN117" s="1153"/>
      <c r="GWO117" s="1153"/>
      <c r="GWP117" s="1153"/>
      <c r="GWQ117" s="1153"/>
      <c r="GWR117" s="1153"/>
      <c r="GWS117" s="1153"/>
      <c r="GWT117" s="1153"/>
      <c r="GWU117" s="1153"/>
      <c r="GWV117" s="1153"/>
      <c r="GWW117" s="1153"/>
      <c r="GWX117" s="1153"/>
      <c r="GWY117" s="1153"/>
      <c r="GWZ117" s="1153"/>
      <c r="GXA117" s="1153"/>
      <c r="GXB117" s="1153"/>
      <c r="GXC117" s="1153"/>
      <c r="GXD117" s="1153"/>
      <c r="GXE117" s="1153"/>
      <c r="GXF117" s="1153"/>
      <c r="GXG117" s="1153"/>
      <c r="GXH117" s="1153"/>
      <c r="GXI117" s="1153"/>
      <c r="GXJ117" s="1153"/>
      <c r="GXK117" s="1153"/>
      <c r="GXL117" s="1153"/>
      <c r="GXM117" s="1153"/>
      <c r="GXN117" s="1153"/>
      <c r="GXO117" s="1153"/>
      <c r="GXP117" s="1153"/>
      <c r="GXQ117" s="1153"/>
      <c r="GXR117" s="1153"/>
      <c r="GXS117" s="1153"/>
      <c r="GXT117" s="1153"/>
      <c r="GXU117" s="1153"/>
      <c r="GXV117" s="1153"/>
      <c r="GXW117" s="1153"/>
      <c r="GXX117" s="1153"/>
      <c r="GXY117" s="1153"/>
      <c r="GXZ117" s="1153"/>
      <c r="GYA117" s="1153"/>
      <c r="GYB117" s="1153"/>
      <c r="GYC117" s="1153"/>
      <c r="GYD117" s="1153"/>
      <c r="GYE117" s="1153"/>
      <c r="GYF117" s="1153"/>
      <c r="GYG117" s="1153"/>
      <c r="GYH117" s="1153"/>
      <c r="GYI117" s="1153"/>
      <c r="GYJ117" s="1153"/>
      <c r="GYK117" s="1153"/>
      <c r="GYL117" s="1153"/>
      <c r="GYM117" s="1153"/>
      <c r="GYN117" s="1153"/>
      <c r="GYO117" s="1153"/>
      <c r="GYP117" s="1153"/>
      <c r="GYQ117" s="1153"/>
      <c r="GYR117" s="1153"/>
      <c r="GYS117" s="1153"/>
      <c r="GYT117" s="1153"/>
      <c r="GYU117" s="1153"/>
      <c r="GYV117" s="1153"/>
      <c r="GYW117" s="1153"/>
      <c r="GYX117" s="1153"/>
      <c r="GYY117" s="1153"/>
      <c r="GYZ117" s="1153"/>
      <c r="GZA117" s="1153"/>
      <c r="GZB117" s="1153"/>
      <c r="GZC117" s="1153"/>
      <c r="GZD117" s="1153"/>
      <c r="GZE117" s="1153"/>
      <c r="GZF117" s="1153"/>
      <c r="GZG117" s="1153"/>
      <c r="GZH117" s="1153"/>
      <c r="GZI117" s="1153"/>
      <c r="GZJ117" s="1153"/>
      <c r="GZK117" s="1153"/>
      <c r="GZL117" s="1153"/>
      <c r="GZM117" s="1153"/>
      <c r="GZN117" s="1153"/>
      <c r="GZO117" s="1153"/>
      <c r="GZP117" s="1153"/>
      <c r="GZQ117" s="1153"/>
      <c r="GZR117" s="1153"/>
      <c r="GZS117" s="1153"/>
      <c r="GZT117" s="1153"/>
      <c r="GZU117" s="1153"/>
      <c r="GZV117" s="1153"/>
      <c r="GZW117" s="1153"/>
      <c r="GZX117" s="1153"/>
      <c r="GZY117" s="1153"/>
      <c r="GZZ117" s="1153"/>
      <c r="HAA117" s="1153"/>
      <c r="HAB117" s="1153"/>
      <c r="HAC117" s="1153"/>
      <c r="HAD117" s="1153"/>
      <c r="HAE117" s="1153"/>
      <c r="HAF117" s="1153"/>
      <c r="HAG117" s="1153"/>
      <c r="HAH117" s="1153"/>
      <c r="HAI117" s="1153"/>
      <c r="HAJ117" s="1153"/>
      <c r="HAK117" s="1153"/>
      <c r="HAL117" s="1153"/>
      <c r="HAM117" s="1153"/>
      <c r="HAN117" s="1153"/>
      <c r="HAO117" s="1153"/>
      <c r="HAP117" s="1153"/>
      <c r="HAQ117" s="1153"/>
      <c r="HAR117" s="1153"/>
      <c r="HAS117" s="1153"/>
      <c r="HAT117" s="1153"/>
      <c r="HAU117" s="1153"/>
      <c r="HAV117" s="1153"/>
      <c r="HAW117" s="1153"/>
      <c r="HAX117" s="1153"/>
      <c r="HAY117" s="1153"/>
      <c r="HAZ117" s="1153"/>
      <c r="HBA117" s="1153"/>
      <c r="HBB117" s="1153"/>
      <c r="HBC117" s="1153"/>
      <c r="HBD117" s="1153"/>
      <c r="HBE117" s="1153"/>
      <c r="HBF117" s="1153"/>
      <c r="HBG117" s="1153"/>
      <c r="HBH117" s="1153"/>
      <c r="HBI117" s="1153"/>
      <c r="HBJ117" s="1153"/>
      <c r="HBK117" s="1153"/>
      <c r="HBL117" s="1153"/>
      <c r="HBM117" s="1153"/>
      <c r="HBN117" s="1153"/>
      <c r="HBO117" s="1153"/>
      <c r="HBP117" s="1153"/>
      <c r="HBQ117" s="1153"/>
      <c r="HBR117" s="1153"/>
      <c r="HBS117" s="1153"/>
      <c r="HBT117" s="1153"/>
      <c r="HBU117" s="1153"/>
      <c r="HBV117" s="1153"/>
      <c r="HBW117" s="1153"/>
      <c r="HBX117" s="1153"/>
      <c r="HBY117" s="1153"/>
      <c r="HBZ117" s="1153"/>
      <c r="HCA117" s="1153"/>
      <c r="HCB117" s="1153"/>
      <c r="HCC117" s="1153"/>
      <c r="HCD117" s="1153"/>
      <c r="HCE117" s="1153"/>
      <c r="HCF117" s="1153"/>
      <c r="HCG117" s="1153"/>
      <c r="HCH117" s="1153"/>
      <c r="HCI117" s="1153"/>
      <c r="HCJ117" s="1153"/>
      <c r="HCK117" s="1153"/>
      <c r="HCL117" s="1153"/>
      <c r="HCM117" s="1153"/>
      <c r="HCN117" s="1153"/>
      <c r="HCO117" s="1153"/>
      <c r="HCP117" s="1153"/>
      <c r="HCQ117" s="1153"/>
      <c r="HCR117" s="1153"/>
      <c r="HCS117" s="1153"/>
      <c r="HCT117" s="1153"/>
      <c r="HCU117" s="1153"/>
      <c r="HCV117" s="1153"/>
      <c r="HCW117" s="1153"/>
      <c r="HCX117" s="1153"/>
      <c r="HCY117" s="1153"/>
      <c r="HCZ117" s="1153"/>
      <c r="HDA117" s="1153"/>
      <c r="HDB117" s="1153"/>
      <c r="HDC117" s="1153"/>
      <c r="HDD117" s="1153"/>
      <c r="HDE117" s="1153"/>
      <c r="HDF117" s="1153"/>
      <c r="HDG117" s="1153"/>
      <c r="HDH117" s="1153"/>
      <c r="HDI117" s="1153"/>
      <c r="HDJ117" s="1153"/>
      <c r="HDK117" s="1153"/>
      <c r="HDL117" s="1153"/>
      <c r="HDM117" s="1153"/>
      <c r="HDN117" s="1153"/>
      <c r="HDO117" s="1153"/>
      <c r="HDP117" s="1153"/>
      <c r="HDQ117" s="1153"/>
      <c r="HDR117" s="1153"/>
      <c r="HDS117" s="1153"/>
      <c r="HDT117" s="1153"/>
      <c r="HDU117" s="1153"/>
      <c r="HDV117" s="1153"/>
      <c r="HDW117" s="1153"/>
      <c r="HDX117" s="1153"/>
      <c r="HDY117" s="1153"/>
      <c r="HDZ117" s="1153"/>
      <c r="HEA117" s="1153"/>
      <c r="HEB117" s="1153"/>
      <c r="HEC117" s="1153"/>
      <c r="HED117" s="1153"/>
      <c r="HEE117" s="1153"/>
      <c r="HEF117" s="1153"/>
      <c r="HEG117" s="1153"/>
      <c r="HEH117" s="1153"/>
      <c r="HEI117" s="1153"/>
      <c r="HEJ117" s="1153"/>
      <c r="HEK117" s="1153"/>
      <c r="HEL117" s="1153"/>
      <c r="HEM117" s="1153"/>
      <c r="HEN117" s="1153"/>
      <c r="HEO117" s="1153"/>
      <c r="HEP117" s="1153"/>
      <c r="HEQ117" s="1153"/>
      <c r="HER117" s="1153"/>
      <c r="HES117" s="1153"/>
      <c r="HET117" s="1153"/>
      <c r="HEU117" s="1153"/>
      <c r="HEV117" s="1153"/>
      <c r="HEW117" s="1153"/>
      <c r="HEX117" s="1153"/>
      <c r="HEY117" s="1153"/>
      <c r="HEZ117" s="1153"/>
      <c r="HFA117" s="1153"/>
      <c r="HFB117" s="1153"/>
      <c r="HFC117" s="1153"/>
      <c r="HFD117" s="1153"/>
      <c r="HFE117" s="1153"/>
      <c r="HFF117" s="1153"/>
      <c r="HFG117" s="1153"/>
      <c r="HFH117" s="1153"/>
      <c r="HFI117" s="1153"/>
      <c r="HFJ117" s="1153"/>
      <c r="HFK117" s="1153"/>
      <c r="HFL117" s="1153"/>
      <c r="HFM117" s="1153"/>
      <c r="HFN117" s="1153"/>
      <c r="HFO117" s="1153"/>
      <c r="HFP117" s="1153"/>
      <c r="HFQ117" s="1153"/>
      <c r="HFR117" s="1153"/>
      <c r="HFS117" s="1153"/>
      <c r="HFT117" s="1153"/>
      <c r="HFU117" s="1153"/>
      <c r="HFV117" s="1153"/>
      <c r="HFW117" s="1153"/>
      <c r="HFX117" s="1153"/>
      <c r="HFY117" s="1153"/>
      <c r="HFZ117" s="1153"/>
      <c r="HGA117" s="1153"/>
      <c r="HGB117" s="1153"/>
      <c r="HGC117" s="1153"/>
      <c r="HGD117" s="1153"/>
      <c r="HGE117" s="1153"/>
      <c r="HGF117" s="1153"/>
      <c r="HGG117" s="1153"/>
      <c r="HGH117" s="1153"/>
      <c r="HGI117" s="1153"/>
      <c r="HGJ117" s="1153"/>
      <c r="HGK117" s="1153"/>
      <c r="HGL117" s="1153"/>
      <c r="HGM117" s="1153"/>
      <c r="HGN117" s="1153"/>
      <c r="HGO117" s="1153"/>
      <c r="HGP117" s="1153"/>
      <c r="HGQ117" s="1153"/>
      <c r="HGR117" s="1153"/>
      <c r="HGS117" s="1153"/>
      <c r="HGT117" s="1153"/>
      <c r="HGU117" s="1153"/>
      <c r="HGV117" s="1153"/>
      <c r="HGW117" s="1153"/>
      <c r="HGX117" s="1153"/>
      <c r="HGY117" s="1153"/>
      <c r="HGZ117" s="1153"/>
      <c r="HHA117" s="1153"/>
      <c r="HHB117" s="1153"/>
      <c r="HHC117" s="1153"/>
      <c r="HHD117" s="1153"/>
      <c r="HHE117" s="1153"/>
      <c r="HHF117" s="1153"/>
      <c r="HHG117" s="1153"/>
      <c r="HHH117" s="1153"/>
      <c r="HHI117" s="1153"/>
      <c r="HHJ117" s="1153"/>
      <c r="HHK117" s="1153"/>
      <c r="HHL117" s="1153"/>
      <c r="HHM117" s="1153"/>
      <c r="HHN117" s="1153"/>
      <c r="HHO117" s="1153"/>
      <c r="HHP117" s="1153"/>
      <c r="HHQ117" s="1153"/>
      <c r="HHR117" s="1153"/>
      <c r="HHS117" s="1153"/>
      <c r="HHT117" s="1153"/>
      <c r="HHU117" s="1153"/>
      <c r="HHV117" s="1153"/>
      <c r="HHW117" s="1153"/>
      <c r="HHX117" s="1153"/>
      <c r="HHY117" s="1153"/>
      <c r="HHZ117" s="1153"/>
      <c r="HIA117" s="1153"/>
      <c r="HIB117" s="1153"/>
      <c r="HIC117" s="1153"/>
      <c r="HID117" s="1153"/>
      <c r="HIE117" s="1153"/>
      <c r="HIF117" s="1153"/>
      <c r="HIG117" s="1153"/>
      <c r="HIH117" s="1153"/>
      <c r="HII117" s="1153"/>
      <c r="HIJ117" s="1153"/>
      <c r="HIK117" s="1153"/>
      <c r="HIL117" s="1153"/>
      <c r="HIM117" s="1153"/>
      <c r="HIN117" s="1153"/>
      <c r="HIO117" s="1153"/>
      <c r="HIP117" s="1153"/>
      <c r="HIQ117" s="1153"/>
      <c r="HIR117" s="1153"/>
      <c r="HIS117" s="1153"/>
      <c r="HIT117" s="1153"/>
      <c r="HIU117" s="1153"/>
      <c r="HIV117" s="1153"/>
      <c r="HIW117" s="1153"/>
      <c r="HIX117" s="1153"/>
      <c r="HIY117" s="1153"/>
      <c r="HIZ117" s="1153"/>
      <c r="HJA117" s="1153"/>
      <c r="HJB117" s="1153"/>
      <c r="HJC117" s="1153"/>
      <c r="HJD117" s="1153"/>
      <c r="HJE117" s="1153"/>
      <c r="HJF117" s="1153"/>
      <c r="HJG117" s="1153"/>
      <c r="HJH117" s="1153"/>
      <c r="HJI117" s="1153"/>
      <c r="HJJ117" s="1153"/>
      <c r="HJK117" s="1153"/>
      <c r="HJL117" s="1153"/>
      <c r="HJM117" s="1153"/>
      <c r="HJN117" s="1153"/>
      <c r="HJO117" s="1153"/>
      <c r="HJP117" s="1153"/>
      <c r="HJQ117" s="1153"/>
      <c r="HJR117" s="1153"/>
      <c r="HJS117" s="1153"/>
      <c r="HJT117" s="1153"/>
      <c r="HJU117" s="1153"/>
      <c r="HJV117" s="1153"/>
      <c r="HJW117" s="1153"/>
      <c r="HJX117" s="1153"/>
      <c r="HJY117" s="1153"/>
      <c r="HJZ117" s="1153"/>
      <c r="HKA117" s="1153"/>
      <c r="HKB117" s="1153"/>
      <c r="HKC117" s="1153"/>
      <c r="HKD117" s="1153"/>
      <c r="HKE117" s="1153"/>
      <c r="HKF117" s="1153"/>
      <c r="HKG117" s="1153"/>
      <c r="HKH117" s="1153"/>
      <c r="HKI117" s="1153"/>
      <c r="HKJ117" s="1153"/>
      <c r="HKK117" s="1153"/>
      <c r="HKL117" s="1153"/>
      <c r="HKM117" s="1153"/>
      <c r="HKN117" s="1153"/>
      <c r="HKO117" s="1153"/>
      <c r="HKP117" s="1153"/>
      <c r="HKQ117" s="1153"/>
      <c r="HKR117" s="1153"/>
      <c r="HKS117" s="1153"/>
      <c r="HKT117" s="1153"/>
      <c r="HKU117" s="1153"/>
      <c r="HKV117" s="1153"/>
      <c r="HKW117" s="1153"/>
      <c r="HKX117" s="1153"/>
      <c r="HKY117" s="1153"/>
      <c r="HKZ117" s="1153"/>
      <c r="HLA117" s="1153"/>
      <c r="HLB117" s="1153"/>
      <c r="HLC117" s="1153"/>
      <c r="HLD117" s="1153"/>
      <c r="HLE117" s="1153"/>
      <c r="HLF117" s="1153"/>
      <c r="HLG117" s="1153"/>
      <c r="HLH117" s="1153"/>
      <c r="HLI117" s="1153"/>
      <c r="HLJ117" s="1153"/>
      <c r="HLK117" s="1153"/>
      <c r="HLL117" s="1153"/>
      <c r="HLM117" s="1153"/>
      <c r="HLN117" s="1153"/>
      <c r="HLO117" s="1153"/>
      <c r="HLP117" s="1153"/>
      <c r="HLQ117" s="1153"/>
      <c r="HLR117" s="1153"/>
      <c r="HLS117" s="1153"/>
      <c r="HLT117" s="1153"/>
      <c r="HLU117" s="1153"/>
      <c r="HLV117" s="1153"/>
      <c r="HLW117" s="1153"/>
      <c r="HLX117" s="1153"/>
      <c r="HLY117" s="1153"/>
      <c r="HLZ117" s="1153"/>
      <c r="HMA117" s="1153"/>
      <c r="HMB117" s="1153"/>
      <c r="HMC117" s="1153"/>
      <c r="HMD117" s="1153"/>
      <c r="HME117" s="1153"/>
      <c r="HMF117" s="1153"/>
      <c r="HMG117" s="1153"/>
      <c r="HMH117" s="1153"/>
      <c r="HMI117" s="1153"/>
      <c r="HMJ117" s="1153"/>
      <c r="HMK117" s="1153"/>
      <c r="HML117" s="1153"/>
      <c r="HMM117" s="1153"/>
      <c r="HMN117" s="1153"/>
      <c r="HMO117" s="1153"/>
      <c r="HMP117" s="1153"/>
      <c r="HMQ117" s="1153"/>
      <c r="HMR117" s="1153"/>
      <c r="HMS117" s="1153"/>
      <c r="HMT117" s="1153"/>
      <c r="HMU117" s="1153"/>
      <c r="HMV117" s="1153"/>
      <c r="HMW117" s="1153"/>
      <c r="HMX117" s="1153"/>
      <c r="HMY117" s="1153"/>
      <c r="HMZ117" s="1153"/>
      <c r="HNA117" s="1153"/>
      <c r="HNB117" s="1153"/>
      <c r="HNC117" s="1153"/>
      <c r="HND117" s="1153"/>
      <c r="HNE117" s="1153"/>
      <c r="HNF117" s="1153"/>
      <c r="HNG117" s="1153"/>
      <c r="HNH117" s="1153"/>
      <c r="HNI117" s="1153"/>
      <c r="HNJ117" s="1153"/>
      <c r="HNK117" s="1153"/>
      <c r="HNL117" s="1153"/>
      <c r="HNM117" s="1153"/>
      <c r="HNN117" s="1153"/>
      <c r="HNO117" s="1153"/>
      <c r="HNP117" s="1153"/>
      <c r="HNQ117" s="1153"/>
      <c r="HNR117" s="1153"/>
      <c r="HNS117" s="1153"/>
      <c r="HNT117" s="1153"/>
      <c r="HNU117" s="1153"/>
      <c r="HNV117" s="1153"/>
      <c r="HNW117" s="1153"/>
      <c r="HNX117" s="1153"/>
      <c r="HNY117" s="1153"/>
      <c r="HNZ117" s="1153"/>
      <c r="HOA117" s="1153"/>
      <c r="HOB117" s="1153"/>
      <c r="HOC117" s="1153"/>
      <c r="HOD117" s="1153"/>
      <c r="HOE117" s="1153"/>
      <c r="HOF117" s="1153"/>
      <c r="HOG117" s="1153"/>
      <c r="HOH117" s="1153"/>
      <c r="HOI117" s="1153"/>
      <c r="HOJ117" s="1153"/>
      <c r="HOK117" s="1153"/>
      <c r="HOL117" s="1153"/>
      <c r="HOM117" s="1153"/>
      <c r="HON117" s="1153"/>
      <c r="HOO117" s="1153"/>
      <c r="HOP117" s="1153"/>
      <c r="HOQ117" s="1153"/>
      <c r="HOR117" s="1153"/>
      <c r="HOS117" s="1153"/>
      <c r="HOT117" s="1153"/>
      <c r="HOU117" s="1153"/>
      <c r="HOV117" s="1153"/>
      <c r="HOW117" s="1153"/>
      <c r="HOX117" s="1153"/>
      <c r="HOY117" s="1153"/>
      <c r="HOZ117" s="1153"/>
      <c r="HPA117" s="1153"/>
      <c r="HPB117" s="1153"/>
      <c r="HPC117" s="1153"/>
      <c r="HPD117" s="1153"/>
      <c r="HPE117" s="1153"/>
      <c r="HPF117" s="1153"/>
      <c r="HPG117" s="1153"/>
      <c r="HPH117" s="1153"/>
      <c r="HPI117" s="1153"/>
      <c r="HPJ117" s="1153"/>
      <c r="HPK117" s="1153"/>
      <c r="HPL117" s="1153"/>
      <c r="HPM117" s="1153"/>
      <c r="HPN117" s="1153"/>
      <c r="HPO117" s="1153"/>
      <c r="HPP117" s="1153"/>
      <c r="HPQ117" s="1153"/>
      <c r="HPR117" s="1153"/>
      <c r="HPS117" s="1153"/>
      <c r="HPT117" s="1153"/>
      <c r="HPU117" s="1153"/>
      <c r="HPV117" s="1153"/>
      <c r="HPW117" s="1153"/>
      <c r="HPX117" s="1153"/>
      <c r="HPY117" s="1153"/>
      <c r="HPZ117" s="1153"/>
      <c r="HQA117" s="1153"/>
      <c r="HQB117" s="1153"/>
      <c r="HQC117" s="1153"/>
      <c r="HQD117" s="1153"/>
      <c r="HQE117" s="1153"/>
      <c r="HQF117" s="1153"/>
      <c r="HQG117" s="1153"/>
      <c r="HQH117" s="1153"/>
      <c r="HQI117" s="1153"/>
      <c r="HQJ117" s="1153"/>
      <c r="HQK117" s="1153"/>
      <c r="HQL117" s="1153"/>
      <c r="HQM117" s="1153"/>
      <c r="HQN117" s="1153"/>
      <c r="HQO117" s="1153"/>
      <c r="HQP117" s="1153"/>
      <c r="HQQ117" s="1153"/>
      <c r="HQR117" s="1153"/>
      <c r="HQS117" s="1153"/>
      <c r="HQT117" s="1153"/>
      <c r="HQU117" s="1153"/>
      <c r="HQV117" s="1153"/>
      <c r="HQW117" s="1153"/>
      <c r="HQX117" s="1153"/>
      <c r="HQY117" s="1153"/>
      <c r="HQZ117" s="1153"/>
      <c r="HRA117" s="1153"/>
      <c r="HRB117" s="1153"/>
      <c r="HRC117" s="1153"/>
      <c r="HRD117" s="1153"/>
      <c r="HRE117" s="1153"/>
      <c r="HRF117" s="1153"/>
      <c r="HRG117" s="1153"/>
      <c r="HRH117" s="1153"/>
      <c r="HRI117" s="1153"/>
      <c r="HRJ117" s="1153"/>
      <c r="HRK117" s="1153"/>
      <c r="HRL117" s="1153"/>
      <c r="HRM117" s="1153"/>
      <c r="HRN117" s="1153"/>
      <c r="HRO117" s="1153"/>
      <c r="HRP117" s="1153"/>
      <c r="HRQ117" s="1153"/>
      <c r="HRR117" s="1153"/>
      <c r="HRS117" s="1153"/>
      <c r="HRT117" s="1153"/>
      <c r="HRU117" s="1153"/>
      <c r="HRV117" s="1153"/>
      <c r="HRW117" s="1153"/>
      <c r="HRX117" s="1153"/>
      <c r="HRY117" s="1153"/>
      <c r="HRZ117" s="1153"/>
      <c r="HSA117" s="1153"/>
      <c r="HSB117" s="1153"/>
      <c r="HSC117" s="1153"/>
      <c r="HSD117" s="1153"/>
      <c r="HSE117" s="1153"/>
      <c r="HSF117" s="1153"/>
      <c r="HSG117" s="1153"/>
      <c r="HSH117" s="1153"/>
      <c r="HSI117" s="1153"/>
      <c r="HSJ117" s="1153"/>
      <c r="HSK117" s="1153"/>
      <c r="HSL117" s="1153"/>
      <c r="HSM117" s="1153"/>
      <c r="HSN117" s="1153"/>
      <c r="HSO117" s="1153"/>
      <c r="HSP117" s="1153"/>
      <c r="HSQ117" s="1153"/>
      <c r="HSR117" s="1153"/>
      <c r="HSS117" s="1153"/>
      <c r="HST117" s="1153"/>
      <c r="HSU117" s="1153"/>
      <c r="HSV117" s="1153"/>
      <c r="HSW117" s="1153"/>
      <c r="HSX117" s="1153"/>
      <c r="HSY117" s="1153"/>
      <c r="HSZ117" s="1153"/>
      <c r="HTA117" s="1153"/>
      <c r="HTB117" s="1153"/>
      <c r="HTC117" s="1153"/>
      <c r="HTD117" s="1153"/>
      <c r="HTE117" s="1153"/>
      <c r="HTF117" s="1153"/>
      <c r="HTG117" s="1153"/>
      <c r="HTH117" s="1153"/>
      <c r="HTI117" s="1153"/>
      <c r="HTJ117" s="1153"/>
      <c r="HTK117" s="1153"/>
      <c r="HTL117" s="1153"/>
      <c r="HTM117" s="1153"/>
      <c r="HTN117" s="1153"/>
      <c r="HTO117" s="1153"/>
      <c r="HTP117" s="1153"/>
      <c r="HTQ117" s="1153"/>
      <c r="HTR117" s="1153"/>
      <c r="HTS117" s="1153"/>
      <c r="HTT117" s="1153"/>
      <c r="HTU117" s="1153"/>
      <c r="HTV117" s="1153"/>
      <c r="HTW117" s="1153"/>
      <c r="HTX117" s="1153"/>
      <c r="HTY117" s="1153"/>
      <c r="HTZ117" s="1153"/>
      <c r="HUA117" s="1153"/>
      <c r="HUB117" s="1153"/>
      <c r="HUC117" s="1153"/>
      <c r="HUD117" s="1153"/>
      <c r="HUE117" s="1153"/>
      <c r="HUF117" s="1153"/>
      <c r="HUG117" s="1153"/>
      <c r="HUH117" s="1153"/>
      <c r="HUI117" s="1153"/>
      <c r="HUJ117" s="1153"/>
      <c r="HUK117" s="1153"/>
      <c r="HUL117" s="1153"/>
      <c r="HUM117" s="1153"/>
      <c r="HUN117" s="1153"/>
      <c r="HUO117" s="1153"/>
      <c r="HUP117" s="1153"/>
      <c r="HUQ117" s="1153"/>
      <c r="HUR117" s="1153"/>
      <c r="HUS117" s="1153"/>
      <c r="HUT117" s="1153"/>
      <c r="HUU117" s="1153"/>
      <c r="HUV117" s="1153"/>
      <c r="HUW117" s="1153"/>
      <c r="HUX117" s="1153"/>
      <c r="HUY117" s="1153"/>
      <c r="HUZ117" s="1153"/>
      <c r="HVA117" s="1153"/>
      <c r="HVB117" s="1153"/>
      <c r="HVC117" s="1153"/>
      <c r="HVD117" s="1153"/>
      <c r="HVE117" s="1153"/>
      <c r="HVF117" s="1153"/>
      <c r="HVG117" s="1153"/>
      <c r="HVH117" s="1153"/>
      <c r="HVI117" s="1153"/>
      <c r="HVJ117" s="1153"/>
      <c r="HVK117" s="1153"/>
      <c r="HVL117" s="1153"/>
      <c r="HVM117" s="1153"/>
      <c r="HVN117" s="1153"/>
      <c r="HVO117" s="1153"/>
      <c r="HVP117" s="1153"/>
      <c r="HVQ117" s="1153"/>
      <c r="HVR117" s="1153"/>
      <c r="HVS117" s="1153"/>
      <c r="HVT117" s="1153"/>
      <c r="HVU117" s="1153"/>
      <c r="HVV117" s="1153"/>
      <c r="HVW117" s="1153"/>
      <c r="HVX117" s="1153"/>
      <c r="HVY117" s="1153"/>
      <c r="HVZ117" s="1153"/>
      <c r="HWA117" s="1153"/>
      <c r="HWB117" s="1153"/>
      <c r="HWC117" s="1153"/>
      <c r="HWD117" s="1153"/>
      <c r="HWE117" s="1153"/>
      <c r="HWF117" s="1153"/>
      <c r="HWG117" s="1153"/>
      <c r="HWH117" s="1153"/>
      <c r="HWI117" s="1153"/>
      <c r="HWJ117" s="1153"/>
      <c r="HWK117" s="1153"/>
      <c r="HWL117" s="1153"/>
      <c r="HWM117" s="1153"/>
      <c r="HWN117" s="1153"/>
      <c r="HWO117" s="1153"/>
      <c r="HWP117" s="1153"/>
      <c r="HWQ117" s="1153"/>
      <c r="HWR117" s="1153"/>
      <c r="HWS117" s="1153"/>
      <c r="HWT117" s="1153"/>
      <c r="HWU117" s="1153"/>
      <c r="HWV117" s="1153"/>
      <c r="HWW117" s="1153"/>
      <c r="HWX117" s="1153"/>
      <c r="HWY117" s="1153"/>
      <c r="HWZ117" s="1153"/>
      <c r="HXA117" s="1153"/>
      <c r="HXB117" s="1153"/>
      <c r="HXC117" s="1153"/>
      <c r="HXD117" s="1153"/>
      <c r="HXE117" s="1153"/>
      <c r="HXF117" s="1153"/>
      <c r="HXG117" s="1153"/>
      <c r="HXH117" s="1153"/>
      <c r="HXI117" s="1153"/>
      <c r="HXJ117" s="1153"/>
      <c r="HXK117" s="1153"/>
      <c r="HXL117" s="1153"/>
      <c r="HXM117" s="1153"/>
      <c r="HXN117" s="1153"/>
      <c r="HXO117" s="1153"/>
      <c r="HXP117" s="1153"/>
      <c r="HXQ117" s="1153"/>
      <c r="HXR117" s="1153"/>
      <c r="HXS117" s="1153"/>
      <c r="HXT117" s="1153"/>
      <c r="HXU117" s="1153"/>
      <c r="HXV117" s="1153"/>
      <c r="HXW117" s="1153"/>
      <c r="HXX117" s="1153"/>
      <c r="HXY117" s="1153"/>
      <c r="HXZ117" s="1153"/>
      <c r="HYA117" s="1153"/>
      <c r="HYB117" s="1153"/>
      <c r="HYC117" s="1153"/>
      <c r="HYD117" s="1153"/>
      <c r="HYE117" s="1153"/>
      <c r="HYF117" s="1153"/>
      <c r="HYG117" s="1153"/>
      <c r="HYH117" s="1153"/>
      <c r="HYI117" s="1153"/>
      <c r="HYJ117" s="1153"/>
      <c r="HYK117" s="1153"/>
      <c r="HYL117" s="1153"/>
      <c r="HYM117" s="1153"/>
      <c r="HYN117" s="1153"/>
      <c r="HYO117" s="1153"/>
      <c r="HYP117" s="1153"/>
      <c r="HYQ117" s="1153"/>
      <c r="HYR117" s="1153"/>
      <c r="HYS117" s="1153"/>
      <c r="HYT117" s="1153"/>
      <c r="HYU117" s="1153"/>
      <c r="HYV117" s="1153"/>
      <c r="HYW117" s="1153"/>
      <c r="HYX117" s="1153"/>
      <c r="HYY117" s="1153"/>
      <c r="HYZ117" s="1153"/>
      <c r="HZA117" s="1153"/>
      <c r="HZB117" s="1153"/>
      <c r="HZC117" s="1153"/>
      <c r="HZD117" s="1153"/>
      <c r="HZE117" s="1153"/>
      <c r="HZF117" s="1153"/>
      <c r="HZG117" s="1153"/>
      <c r="HZH117" s="1153"/>
      <c r="HZI117" s="1153"/>
      <c r="HZJ117" s="1153"/>
      <c r="HZK117" s="1153"/>
      <c r="HZL117" s="1153"/>
      <c r="HZM117" s="1153"/>
      <c r="HZN117" s="1153"/>
      <c r="HZO117" s="1153"/>
      <c r="HZP117" s="1153"/>
      <c r="HZQ117" s="1153"/>
      <c r="HZR117" s="1153"/>
      <c r="HZS117" s="1153"/>
      <c r="HZT117" s="1153"/>
      <c r="HZU117" s="1153"/>
      <c r="HZV117" s="1153"/>
      <c r="HZW117" s="1153"/>
      <c r="HZX117" s="1153"/>
      <c r="HZY117" s="1153"/>
      <c r="HZZ117" s="1153"/>
      <c r="IAA117" s="1153"/>
      <c r="IAB117" s="1153"/>
      <c r="IAC117" s="1153"/>
      <c r="IAD117" s="1153"/>
      <c r="IAE117" s="1153"/>
      <c r="IAF117" s="1153"/>
      <c r="IAG117" s="1153"/>
      <c r="IAH117" s="1153"/>
      <c r="IAI117" s="1153"/>
      <c r="IAJ117" s="1153"/>
      <c r="IAK117" s="1153"/>
      <c r="IAL117" s="1153"/>
      <c r="IAM117" s="1153"/>
      <c r="IAN117" s="1153"/>
      <c r="IAO117" s="1153"/>
      <c r="IAP117" s="1153"/>
      <c r="IAQ117" s="1153"/>
      <c r="IAR117" s="1153"/>
      <c r="IAS117" s="1153"/>
      <c r="IAT117" s="1153"/>
      <c r="IAU117" s="1153"/>
      <c r="IAV117" s="1153"/>
      <c r="IAW117" s="1153"/>
      <c r="IAX117" s="1153"/>
      <c r="IAY117" s="1153"/>
      <c r="IAZ117" s="1153"/>
      <c r="IBA117" s="1153"/>
      <c r="IBB117" s="1153"/>
      <c r="IBC117" s="1153"/>
      <c r="IBD117" s="1153"/>
      <c r="IBE117" s="1153"/>
      <c r="IBF117" s="1153"/>
      <c r="IBG117" s="1153"/>
      <c r="IBH117" s="1153"/>
      <c r="IBI117" s="1153"/>
      <c r="IBJ117" s="1153"/>
      <c r="IBK117" s="1153"/>
      <c r="IBL117" s="1153"/>
      <c r="IBM117" s="1153"/>
      <c r="IBN117" s="1153"/>
      <c r="IBO117" s="1153"/>
      <c r="IBP117" s="1153"/>
      <c r="IBQ117" s="1153"/>
      <c r="IBR117" s="1153"/>
      <c r="IBS117" s="1153"/>
      <c r="IBT117" s="1153"/>
      <c r="IBU117" s="1153"/>
      <c r="IBV117" s="1153"/>
      <c r="IBW117" s="1153"/>
      <c r="IBX117" s="1153"/>
      <c r="IBY117" s="1153"/>
      <c r="IBZ117" s="1153"/>
      <c r="ICA117" s="1153"/>
      <c r="ICB117" s="1153"/>
      <c r="ICC117" s="1153"/>
      <c r="ICD117" s="1153"/>
      <c r="ICE117" s="1153"/>
      <c r="ICF117" s="1153"/>
      <c r="ICG117" s="1153"/>
      <c r="ICH117" s="1153"/>
      <c r="ICI117" s="1153"/>
      <c r="ICJ117" s="1153"/>
      <c r="ICK117" s="1153"/>
      <c r="ICL117" s="1153"/>
      <c r="ICM117" s="1153"/>
      <c r="ICN117" s="1153"/>
      <c r="ICO117" s="1153"/>
      <c r="ICP117" s="1153"/>
      <c r="ICQ117" s="1153"/>
      <c r="ICR117" s="1153"/>
      <c r="ICS117" s="1153"/>
      <c r="ICT117" s="1153"/>
      <c r="ICU117" s="1153"/>
      <c r="ICV117" s="1153"/>
      <c r="ICW117" s="1153"/>
      <c r="ICX117" s="1153"/>
      <c r="ICY117" s="1153"/>
      <c r="ICZ117" s="1153"/>
      <c r="IDA117" s="1153"/>
      <c r="IDB117" s="1153"/>
      <c r="IDC117" s="1153"/>
      <c r="IDD117" s="1153"/>
      <c r="IDE117" s="1153"/>
      <c r="IDF117" s="1153"/>
      <c r="IDG117" s="1153"/>
      <c r="IDH117" s="1153"/>
      <c r="IDI117" s="1153"/>
      <c r="IDJ117" s="1153"/>
      <c r="IDK117" s="1153"/>
      <c r="IDL117" s="1153"/>
      <c r="IDM117" s="1153"/>
      <c r="IDN117" s="1153"/>
      <c r="IDO117" s="1153"/>
      <c r="IDP117" s="1153"/>
      <c r="IDQ117" s="1153"/>
      <c r="IDR117" s="1153"/>
      <c r="IDS117" s="1153"/>
      <c r="IDT117" s="1153"/>
      <c r="IDU117" s="1153"/>
      <c r="IDV117" s="1153"/>
      <c r="IDW117" s="1153"/>
      <c r="IDX117" s="1153"/>
      <c r="IDY117" s="1153"/>
      <c r="IDZ117" s="1153"/>
      <c r="IEA117" s="1153"/>
      <c r="IEB117" s="1153"/>
      <c r="IEC117" s="1153"/>
      <c r="IED117" s="1153"/>
      <c r="IEE117" s="1153"/>
      <c r="IEF117" s="1153"/>
      <c r="IEG117" s="1153"/>
      <c r="IEH117" s="1153"/>
      <c r="IEI117" s="1153"/>
      <c r="IEJ117" s="1153"/>
      <c r="IEK117" s="1153"/>
      <c r="IEL117" s="1153"/>
      <c r="IEM117" s="1153"/>
      <c r="IEN117" s="1153"/>
      <c r="IEO117" s="1153"/>
      <c r="IEP117" s="1153"/>
      <c r="IEQ117" s="1153"/>
      <c r="IER117" s="1153"/>
      <c r="IES117" s="1153"/>
      <c r="IET117" s="1153"/>
      <c r="IEU117" s="1153"/>
      <c r="IEV117" s="1153"/>
      <c r="IEW117" s="1153"/>
      <c r="IEX117" s="1153"/>
      <c r="IEY117" s="1153"/>
      <c r="IEZ117" s="1153"/>
      <c r="IFA117" s="1153"/>
      <c r="IFB117" s="1153"/>
      <c r="IFC117" s="1153"/>
      <c r="IFD117" s="1153"/>
      <c r="IFE117" s="1153"/>
      <c r="IFF117" s="1153"/>
      <c r="IFG117" s="1153"/>
      <c r="IFH117" s="1153"/>
      <c r="IFI117" s="1153"/>
      <c r="IFJ117" s="1153"/>
      <c r="IFK117" s="1153"/>
      <c r="IFL117" s="1153"/>
      <c r="IFM117" s="1153"/>
      <c r="IFN117" s="1153"/>
      <c r="IFO117" s="1153"/>
      <c r="IFP117" s="1153"/>
      <c r="IFQ117" s="1153"/>
      <c r="IFR117" s="1153"/>
      <c r="IFS117" s="1153"/>
      <c r="IFT117" s="1153"/>
      <c r="IFU117" s="1153"/>
      <c r="IFV117" s="1153"/>
      <c r="IFW117" s="1153"/>
      <c r="IFX117" s="1153"/>
      <c r="IFY117" s="1153"/>
      <c r="IFZ117" s="1153"/>
      <c r="IGA117" s="1153"/>
      <c r="IGB117" s="1153"/>
      <c r="IGC117" s="1153"/>
      <c r="IGD117" s="1153"/>
      <c r="IGE117" s="1153"/>
      <c r="IGF117" s="1153"/>
      <c r="IGG117" s="1153"/>
      <c r="IGH117" s="1153"/>
      <c r="IGI117" s="1153"/>
      <c r="IGJ117" s="1153"/>
      <c r="IGK117" s="1153"/>
      <c r="IGL117" s="1153"/>
      <c r="IGM117" s="1153"/>
      <c r="IGN117" s="1153"/>
      <c r="IGO117" s="1153"/>
      <c r="IGP117" s="1153"/>
      <c r="IGQ117" s="1153"/>
      <c r="IGR117" s="1153"/>
      <c r="IGS117" s="1153"/>
      <c r="IGT117" s="1153"/>
      <c r="IGU117" s="1153"/>
      <c r="IGV117" s="1153"/>
      <c r="IGW117" s="1153"/>
      <c r="IGX117" s="1153"/>
      <c r="IGY117" s="1153"/>
      <c r="IGZ117" s="1153"/>
      <c r="IHA117" s="1153"/>
      <c r="IHB117" s="1153"/>
      <c r="IHC117" s="1153"/>
      <c r="IHD117" s="1153"/>
      <c r="IHE117" s="1153"/>
      <c r="IHF117" s="1153"/>
      <c r="IHG117" s="1153"/>
      <c r="IHH117" s="1153"/>
      <c r="IHI117" s="1153"/>
      <c r="IHJ117" s="1153"/>
      <c r="IHK117" s="1153"/>
      <c r="IHL117" s="1153"/>
      <c r="IHM117" s="1153"/>
      <c r="IHN117" s="1153"/>
      <c r="IHO117" s="1153"/>
      <c r="IHP117" s="1153"/>
      <c r="IHQ117" s="1153"/>
      <c r="IHR117" s="1153"/>
      <c r="IHS117" s="1153"/>
      <c r="IHT117" s="1153"/>
      <c r="IHU117" s="1153"/>
      <c r="IHV117" s="1153"/>
      <c r="IHW117" s="1153"/>
      <c r="IHX117" s="1153"/>
      <c r="IHY117" s="1153"/>
      <c r="IHZ117" s="1153"/>
      <c r="IIA117" s="1153"/>
      <c r="IIB117" s="1153"/>
      <c r="IIC117" s="1153"/>
      <c r="IID117" s="1153"/>
      <c r="IIE117" s="1153"/>
      <c r="IIF117" s="1153"/>
      <c r="IIG117" s="1153"/>
      <c r="IIH117" s="1153"/>
      <c r="III117" s="1153"/>
      <c r="IIJ117" s="1153"/>
      <c r="IIK117" s="1153"/>
      <c r="IIL117" s="1153"/>
      <c r="IIM117" s="1153"/>
      <c r="IIN117" s="1153"/>
      <c r="IIO117" s="1153"/>
      <c r="IIP117" s="1153"/>
      <c r="IIQ117" s="1153"/>
      <c r="IIR117" s="1153"/>
      <c r="IIS117" s="1153"/>
      <c r="IIT117" s="1153"/>
      <c r="IIU117" s="1153"/>
      <c r="IIV117" s="1153"/>
      <c r="IIW117" s="1153"/>
      <c r="IIX117" s="1153"/>
      <c r="IIY117" s="1153"/>
      <c r="IIZ117" s="1153"/>
      <c r="IJA117" s="1153"/>
      <c r="IJB117" s="1153"/>
      <c r="IJC117" s="1153"/>
      <c r="IJD117" s="1153"/>
      <c r="IJE117" s="1153"/>
      <c r="IJF117" s="1153"/>
      <c r="IJG117" s="1153"/>
      <c r="IJH117" s="1153"/>
      <c r="IJI117" s="1153"/>
      <c r="IJJ117" s="1153"/>
      <c r="IJK117" s="1153"/>
      <c r="IJL117" s="1153"/>
      <c r="IJM117" s="1153"/>
      <c r="IJN117" s="1153"/>
      <c r="IJO117" s="1153"/>
      <c r="IJP117" s="1153"/>
      <c r="IJQ117" s="1153"/>
      <c r="IJR117" s="1153"/>
      <c r="IJS117" s="1153"/>
      <c r="IJT117" s="1153"/>
      <c r="IJU117" s="1153"/>
      <c r="IJV117" s="1153"/>
      <c r="IJW117" s="1153"/>
      <c r="IJX117" s="1153"/>
      <c r="IJY117" s="1153"/>
      <c r="IJZ117" s="1153"/>
      <c r="IKA117" s="1153"/>
      <c r="IKB117" s="1153"/>
      <c r="IKC117" s="1153"/>
      <c r="IKD117" s="1153"/>
      <c r="IKE117" s="1153"/>
      <c r="IKF117" s="1153"/>
      <c r="IKG117" s="1153"/>
      <c r="IKH117" s="1153"/>
      <c r="IKI117" s="1153"/>
      <c r="IKJ117" s="1153"/>
      <c r="IKK117" s="1153"/>
      <c r="IKL117" s="1153"/>
      <c r="IKM117" s="1153"/>
      <c r="IKN117" s="1153"/>
      <c r="IKO117" s="1153"/>
      <c r="IKP117" s="1153"/>
      <c r="IKQ117" s="1153"/>
      <c r="IKR117" s="1153"/>
      <c r="IKS117" s="1153"/>
      <c r="IKT117" s="1153"/>
      <c r="IKU117" s="1153"/>
      <c r="IKV117" s="1153"/>
      <c r="IKW117" s="1153"/>
      <c r="IKX117" s="1153"/>
      <c r="IKY117" s="1153"/>
      <c r="IKZ117" s="1153"/>
      <c r="ILA117" s="1153"/>
      <c r="ILB117" s="1153"/>
      <c r="ILC117" s="1153"/>
      <c r="ILD117" s="1153"/>
      <c r="ILE117" s="1153"/>
      <c r="ILF117" s="1153"/>
      <c r="ILG117" s="1153"/>
      <c r="ILH117" s="1153"/>
      <c r="ILI117" s="1153"/>
      <c r="ILJ117" s="1153"/>
      <c r="ILK117" s="1153"/>
      <c r="ILL117" s="1153"/>
      <c r="ILM117" s="1153"/>
      <c r="ILN117" s="1153"/>
      <c r="ILO117" s="1153"/>
      <c r="ILP117" s="1153"/>
      <c r="ILQ117" s="1153"/>
      <c r="ILR117" s="1153"/>
      <c r="ILS117" s="1153"/>
      <c r="ILT117" s="1153"/>
      <c r="ILU117" s="1153"/>
      <c r="ILV117" s="1153"/>
      <c r="ILW117" s="1153"/>
      <c r="ILX117" s="1153"/>
      <c r="ILY117" s="1153"/>
      <c r="ILZ117" s="1153"/>
      <c r="IMA117" s="1153"/>
      <c r="IMB117" s="1153"/>
      <c r="IMC117" s="1153"/>
      <c r="IMD117" s="1153"/>
      <c r="IME117" s="1153"/>
      <c r="IMF117" s="1153"/>
      <c r="IMG117" s="1153"/>
      <c r="IMH117" s="1153"/>
      <c r="IMI117" s="1153"/>
      <c r="IMJ117" s="1153"/>
      <c r="IMK117" s="1153"/>
      <c r="IML117" s="1153"/>
      <c r="IMM117" s="1153"/>
      <c r="IMN117" s="1153"/>
      <c r="IMO117" s="1153"/>
      <c r="IMP117" s="1153"/>
      <c r="IMQ117" s="1153"/>
      <c r="IMR117" s="1153"/>
      <c r="IMS117" s="1153"/>
      <c r="IMT117" s="1153"/>
      <c r="IMU117" s="1153"/>
      <c r="IMV117" s="1153"/>
      <c r="IMW117" s="1153"/>
      <c r="IMX117" s="1153"/>
      <c r="IMY117" s="1153"/>
      <c r="IMZ117" s="1153"/>
      <c r="INA117" s="1153"/>
      <c r="INB117" s="1153"/>
      <c r="INC117" s="1153"/>
      <c r="IND117" s="1153"/>
      <c r="INE117" s="1153"/>
      <c r="INF117" s="1153"/>
      <c r="ING117" s="1153"/>
      <c r="INH117" s="1153"/>
      <c r="INI117" s="1153"/>
      <c r="INJ117" s="1153"/>
      <c r="INK117" s="1153"/>
      <c r="INL117" s="1153"/>
      <c r="INM117" s="1153"/>
      <c r="INN117" s="1153"/>
      <c r="INO117" s="1153"/>
      <c r="INP117" s="1153"/>
      <c r="INQ117" s="1153"/>
      <c r="INR117" s="1153"/>
      <c r="INS117" s="1153"/>
      <c r="INT117" s="1153"/>
      <c r="INU117" s="1153"/>
      <c r="INV117" s="1153"/>
      <c r="INW117" s="1153"/>
      <c r="INX117" s="1153"/>
      <c r="INY117" s="1153"/>
      <c r="INZ117" s="1153"/>
      <c r="IOA117" s="1153"/>
      <c r="IOB117" s="1153"/>
      <c r="IOC117" s="1153"/>
      <c r="IOD117" s="1153"/>
      <c r="IOE117" s="1153"/>
      <c r="IOF117" s="1153"/>
      <c r="IOG117" s="1153"/>
      <c r="IOH117" s="1153"/>
      <c r="IOI117" s="1153"/>
      <c r="IOJ117" s="1153"/>
      <c r="IOK117" s="1153"/>
      <c r="IOL117" s="1153"/>
      <c r="IOM117" s="1153"/>
      <c r="ION117" s="1153"/>
      <c r="IOO117" s="1153"/>
      <c r="IOP117" s="1153"/>
      <c r="IOQ117" s="1153"/>
      <c r="IOR117" s="1153"/>
      <c r="IOS117" s="1153"/>
      <c r="IOT117" s="1153"/>
      <c r="IOU117" s="1153"/>
      <c r="IOV117" s="1153"/>
      <c r="IOW117" s="1153"/>
      <c r="IOX117" s="1153"/>
      <c r="IOY117" s="1153"/>
      <c r="IOZ117" s="1153"/>
      <c r="IPA117" s="1153"/>
      <c r="IPB117" s="1153"/>
      <c r="IPC117" s="1153"/>
      <c r="IPD117" s="1153"/>
      <c r="IPE117" s="1153"/>
      <c r="IPF117" s="1153"/>
      <c r="IPG117" s="1153"/>
      <c r="IPH117" s="1153"/>
      <c r="IPI117" s="1153"/>
      <c r="IPJ117" s="1153"/>
      <c r="IPK117" s="1153"/>
      <c r="IPL117" s="1153"/>
      <c r="IPM117" s="1153"/>
      <c r="IPN117" s="1153"/>
      <c r="IPO117" s="1153"/>
      <c r="IPP117" s="1153"/>
      <c r="IPQ117" s="1153"/>
      <c r="IPR117" s="1153"/>
      <c r="IPS117" s="1153"/>
      <c r="IPT117" s="1153"/>
      <c r="IPU117" s="1153"/>
      <c r="IPV117" s="1153"/>
      <c r="IPW117" s="1153"/>
      <c r="IPX117" s="1153"/>
      <c r="IPY117" s="1153"/>
      <c r="IPZ117" s="1153"/>
      <c r="IQA117" s="1153"/>
      <c r="IQB117" s="1153"/>
      <c r="IQC117" s="1153"/>
      <c r="IQD117" s="1153"/>
      <c r="IQE117" s="1153"/>
      <c r="IQF117" s="1153"/>
      <c r="IQG117" s="1153"/>
      <c r="IQH117" s="1153"/>
      <c r="IQI117" s="1153"/>
      <c r="IQJ117" s="1153"/>
      <c r="IQK117" s="1153"/>
      <c r="IQL117" s="1153"/>
      <c r="IQM117" s="1153"/>
      <c r="IQN117" s="1153"/>
      <c r="IQO117" s="1153"/>
      <c r="IQP117" s="1153"/>
      <c r="IQQ117" s="1153"/>
      <c r="IQR117" s="1153"/>
      <c r="IQS117" s="1153"/>
      <c r="IQT117" s="1153"/>
      <c r="IQU117" s="1153"/>
      <c r="IQV117" s="1153"/>
      <c r="IQW117" s="1153"/>
      <c r="IQX117" s="1153"/>
      <c r="IQY117" s="1153"/>
      <c r="IQZ117" s="1153"/>
      <c r="IRA117" s="1153"/>
      <c r="IRB117" s="1153"/>
      <c r="IRC117" s="1153"/>
      <c r="IRD117" s="1153"/>
      <c r="IRE117" s="1153"/>
      <c r="IRF117" s="1153"/>
      <c r="IRG117" s="1153"/>
      <c r="IRH117" s="1153"/>
      <c r="IRI117" s="1153"/>
      <c r="IRJ117" s="1153"/>
      <c r="IRK117" s="1153"/>
      <c r="IRL117" s="1153"/>
      <c r="IRM117" s="1153"/>
      <c r="IRN117" s="1153"/>
      <c r="IRO117" s="1153"/>
      <c r="IRP117" s="1153"/>
      <c r="IRQ117" s="1153"/>
      <c r="IRR117" s="1153"/>
      <c r="IRS117" s="1153"/>
      <c r="IRT117" s="1153"/>
      <c r="IRU117" s="1153"/>
      <c r="IRV117" s="1153"/>
      <c r="IRW117" s="1153"/>
      <c r="IRX117" s="1153"/>
      <c r="IRY117" s="1153"/>
      <c r="IRZ117" s="1153"/>
      <c r="ISA117" s="1153"/>
      <c r="ISB117" s="1153"/>
      <c r="ISC117" s="1153"/>
      <c r="ISD117" s="1153"/>
      <c r="ISE117" s="1153"/>
      <c r="ISF117" s="1153"/>
      <c r="ISG117" s="1153"/>
      <c r="ISH117" s="1153"/>
      <c r="ISI117" s="1153"/>
      <c r="ISJ117" s="1153"/>
      <c r="ISK117" s="1153"/>
      <c r="ISL117" s="1153"/>
      <c r="ISM117" s="1153"/>
      <c r="ISN117" s="1153"/>
      <c r="ISO117" s="1153"/>
      <c r="ISP117" s="1153"/>
      <c r="ISQ117" s="1153"/>
      <c r="ISR117" s="1153"/>
      <c r="ISS117" s="1153"/>
      <c r="IST117" s="1153"/>
      <c r="ISU117" s="1153"/>
      <c r="ISV117" s="1153"/>
      <c r="ISW117" s="1153"/>
      <c r="ISX117" s="1153"/>
      <c r="ISY117" s="1153"/>
      <c r="ISZ117" s="1153"/>
      <c r="ITA117" s="1153"/>
      <c r="ITB117" s="1153"/>
      <c r="ITC117" s="1153"/>
      <c r="ITD117" s="1153"/>
      <c r="ITE117" s="1153"/>
      <c r="ITF117" s="1153"/>
      <c r="ITG117" s="1153"/>
      <c r="ITH117" s="1153"/>
      <c r="ITI117" s="1153"/>
      <c r="ITJ117" s="1153"/>
      <c r="ITK117" s="1153"/>
      <c r="ITL117" s="1153"/>
      <c r="ITM117" s="1153"/>
      <c r="ITN117" s="1153"/>
      <c r="ITO117" s="1153"/>
      <c r="ITP117" s="1153"/>
      <c r="ITQ117" s="1153"/>
      <c r="ITR117" s="1153"/>
      <c r="ITS117" s="1153"/>
      <c r="ITT117" s="1153"/>
      <c r="ITU117" s="1153"/>
      <c r="ITV117" s="1153"/>
      <c r="ITW117" s="1153"/>
      <c r="ITX117" s="1153"/>
      <c r="ITY117" s="1153"/>
      <c r="ITZ117" s="1153"/>
      <c r="IUA117" s="1153"/>
      <c r="IUB117" s="1153"/>
      <c r="IUC117" s="1153"/>
      <c r="IUD117" s="1153"/>
      <c r="IUE117" s="1153"/>
      <c r="IUF117" s="1153"/>
      <c r="IUG117" s="1153"/>
      <c r="IUH117" s="1153"/>
      <c r="IUI117" s="1153"/>
      <c r="IUJ117" s="1153"/>
      <c r="IUK117" s="1153"/>
      <c r="IUL117" s="1153"/>
      <c r="IUM117" s="1153"/>
      <c r="IUN117" s="1153"/>
      <c r="IUO117" s="1153"/>
      <c r="IUP117" s="1153"/>
      <c r="IUQ117" s="1153"/>
      <c r="IUR117" s="1153"/>
      <c r="IUS117" s="1153"/>
      <c r="IUT117" s="1153"/>
      <c r="IUU117" s="1153"/>
      <c r="IUV117" s="1153"/>
      <c r="IUW117" s="1153"/>
      <c r="IUX117" s="1153"/>
      <c r="IUY117" s="1153"/>
      <c r="IUZ117" s="1153"/>
      <c r="IVA117" s="1153"/>
      <c r="IVB117" s="1153"/>
      <c r="IVC117" s="1153"/>
      <c r="IVD117" s="1153"/>
      <c r="IVE117" s="1153"/>
      <c r="IVF117" s="1153"/>
      <c r="IVG117" s="1153"/>
      <c r="IVH117" s="1153"/>
      <c r="IVI117" s="1153"/>
      <c r="IVJ117" s="1153"/>
      <c r="IVK117" s="1153"/>
      <c r="IVL117" s="1153"/>
      <c r="IVM117" s="1153"/>
      <c r="IVN117" s="1153"/>
      <c r="IVO117" s="1153"/>
      <c r="IVP117" s="1153"/>
      <c r="IVQ117" s="1153"/>
      <c r="IVR117" s="1153"/>
      <c r="IVS117" s="1153"/>
      <c r="IVT117" s="1153"/>
      <c r="IVU117" s="1153"/>
      <c r="IVV117" s="1153"/>
      <c r="IVW117" s="1153"/>
      <c r="IVX117" s="1153"/>
      <c r="IVY117" s="1153"/>
      <c r="IVZ117" s="1153"/>
      <c r="IWA117" s="1153"/>
      <c r="IWB117" s="1153"/>
      <c r="IWC117" s="1153"/>
      <c r="IWD117" s="1153"/>
      <c r="IWE117" s="1153"/>
      <c r="IWF117" s="1153"/>
      <c r="IWG117" s="1153"/>
      <c r="IWH117" s="1153"/>
      <c r="IWI117" s="1153"/>
      <c r="IWJ117" s="1153"/>
      <c r="IWK117" s="1153"/>
      <c r="IWL117" s="1153"/>
      <c r="IWM117" s="1153"/>
      <c r="IWN117" s="1153"/>
      <c r="IWO117" s="1153"/>
      <c r="IWP117" s="1153"/>
      <c r="IWQ117" s="1153"/>
      <c r="IWR117" s="1153"/>
      <c r="IWS117" s="1153"/>
      <c r="IWT117" s="1153"/>
      <c r="IWU117" s="1153"/>
      <c r="IWV117" s="1153"/>
      <c r="IWW117" s="1153"/>
      <c r="IWX117" s="1153"/>
      <c r="IWY117" s="1153"/>
      <c r="IWZ117" s="1153"/>
      <c r="IXA117" s="1153"/>
      <c r="IXB117" s="1153"/>
      <c r="IXC117" s="1153"/>
      <c r="IXD117" s="1153"/>
      <c r="IXE117" s="1153"/>
      <c r="IXF117" s="1153"/>
      <c r="IXG117" s="1153"/>
      <c r="IXH117" s="1153"/>
      <c r="IXI117" s="1153"/>
      <c r="IXJ117" s="1153"/>
      <c r="IXK117" s="1153"/>
      <c r="IXL117" s="1153"/>
      <c r="IXM117" s="1153"/>
      <c r="IXN117" s="1153"/>
      <c r="IXO117" s="1153"/>
      <c r="IXP117" s="1153"/>
      <c r="IXQ117" s="1153"/>
      <c r="IXR117" s="1153"/>
      <c r="IXS117" s="1153"/>
      <c r="IXT117" s="1153"/>
      <c r="IXU117" s="1153"/>
      <c r="IXV117" s="1153"/>
      <c r="IXW117" s="1153"/>
      <c r="IXX117" s="1153"/>
      <c r="IXY117" s="1153"/>
      <c r="IXZ117" s="1153"/>
      <c r="IYA117" s="1153"/>
      <c r="IYB117" s="1153"/>
      <c r="IYC117" s="1153"/>
      <c r="IYD117" s="1153"/>
      <c r="IYE117" s="1153"/>
      <c r="IYF117" s="1153"/>
      <c r="IYG117" s="1153"/>
      <c r="IYH117" s="1153"/>
      <c r="IYI117" s="1153"/>
      <c r="IYJ117" s="1153"/>
      <c r="IYK117" s="1153"/>
      <c r="IYL117" s="1153"/>
      <c r="IYM117" s="1153"/>
      <c r="IYN117" s="1153"/>
      <c r="IYO117" s="1153"/>
      <c r="IYP117" s="1153"/>
      <c r="IYQ117" s="1153"/>
      <c r="IYR117" s="1153"/>
      <c r="IYS117" s="1153"/>
      <c r="IYT117" s="1153"/>
      <c r="IYU117" s="1153"/>
      <c r="IYV117" s="1153"/>
      <c r="IYW117" s="1153"/>
      <c r="IYX117" s="1153"/>
      <c r="IYY117" s="1153"/>
      <c r="IYZ117" s="1153"/>
      <c r="IZA117" s="1153"/>
      <c r="IZB117" s="1153"/>
      <c r="IZC117" s="1153"/>
      <c r="IZD117" s="1153"/>
      <c r="IZE117" s="1153"/>
      <c r="IZF117" s="1153"/>
      <c r="IZG117" s="1153"/>
      <c r="IZH117" s="1153"/>
      <c r="IZI117" s="1153"/>
      <c r="IZJ117" s="1153"/>
      <c r="IZK117" s="1153"/>
      <c r="IZL117" s="1153"/>
      <c r="IZM117" s="1153"/>
      <c r="IZN117" s="1153"/>
      <c r="IZO117" s="1153"/>
      <c r="IZP117" s="1153"/>
      <c r="IZQ117" s="1153"/>
      <c r="IZR117" s="1153"/>
      <c r="IZS117" s="1153"/>
      <c r="IZT117" s="1153"/>
      <c r="IZU117" s="1153"/>
      <c r="IZV117" s="1153"/>
      <c r="IZW117" s="1153"/>
      <c r="IZX117" s="1153"/>
      <c r="IZY117" s="1153"/>
      <c r="IZZ117" s="1153"/>
      <c r="JAA117" s="1153"/>
      <c r="JAB117" s="1153"/>
      <c r="JAC117" s="1153"/>
      <c r="JAD117" s="1153"/>
      <c r="JAE117" s="1153"/>
      <c r="JAF117" s="1153"/>
      <c r="JAG117" s="1153"/>
      <c r="JAH117" s="1153"/>
      <c r="JAI117" s="1153"/>
      <c r="JAJ117" s="1153"/>
      <c r="JAK117" s="1153"/>
      <c r="JAL117" s="1153"/>
      <c r="JAM117" s="1153"/>
      <c r="JAN117" s="1153"/>
      <c r="JAO117" s="1153"/>
      <c r="JAP117" s="1153"/>
      <c r="JAQ117" s="1153"/>
      <c r="JAR117" s="1153"/>
      <c r="JAS117" s="1153"/>
      <c r="JAT117" s="1153"/>
      <c r="JAU117" s="1153"/>
      <c r="JAV117" s="1153"/>
      <c r="JAW117" s="1153"/>
      <c r="JAX117" s="1153"/>
      <c r="JAY117" s="1153"/>
      <c r="JAZ117" s="1153"/>
      <c r="JBA117" s="1153"/>
      <c r="JBB117" s="1153"/>
      <c r="JBC117" s="1153"/>
      <c r="JBD117" s="1153"/>
      <c r="JBE117" s="1153"/>
      <c r="JBF117" s="1153"/>
      <c r="JBG117" s="1153"/>
      <c r="JBH117" s="1153"/>
      <c r="JBI117" s="1153"/>
      <c r="JBJ117" s="1153"/>
      <c r="JBK117" s="1153"/>
      <c r="JBL117" s="1153"/>
      <c r="JBM117" s="1153"/>
      <c r="JBN117" s="1153"/>
      <c r="JBO117" s="1153"/>
      <c r="JBP117" s="1153"/>
      <c r="JBQ117" s="1153"/>
      <c r="JBR117" s="1153"/>
      <c r="JBS117" s="1153"/>
      <c r="JBT117" s="1153"/>
      <c r="JBU117" s="1153"/>
      <c r="JBV117" s="1153"/>
      <c r="JBW117" s="1153"/>
      <c r="JBX117" s="1153"/>
      <c r="JBY117" s="1153"/>
      <c r="JBZ117" s="1153"/>
      <c r="JCA117" s="1153"/>
      <c r="JCB117" s="1153"/>
      <c r="JCC117" s="1153"/>
      <c r="JCD117" s="1153"/>
      <c r="JCE117" s="1153"/>
      <c r="JCF117" s="1153"/>
      <c r="JCG117" s="1153"/>
      <c r="JCH117" s="1153"/>
      <c r="JCI117" s="1153"/>
      <c r="JCJ117" s="1153"/>
      <c r="JCK117" s="1153"/>
      <c r="JCL117" s="1153"/>
      <c r="JCM117" s="1153"/>
      <c r="JCN117" s="1153"/>
      <c r="JCO117" s="1153"/>
      <c r="JCP117" s="1153"/>
      <c r="JCQ117" s="1153"/>
      <c r="JCR117" s="1153"/>
      <c r="JCS117" s="1153"/>
      <c r="JCT117" s="1153"/>
      <c r="JCU117" s="1153"/>
      <c r="JCV117" s="1153"/>
      <c r="JCW117" s="1153"/>
      <c r="JCX117" s="1153"/>
      <c r="JCY117" s="1153"/>
      <c r="JCZ117" s="1153"/>
      <c r="JDA117" s="1153"/>
      <c r="JDB117" s="1153"/>
      <c r="JDC117" s="1153"/>
      <c r="JDD117" s="1153"/>
      <c r="JDE117" s="1153"/>
      <c r="JDF117" s="1153"/>
      <c r="JDG117" s="1153"/>
      <c r="JDH117" s="1153"/>
      <c r="JDI117" s="1153"/>
      <c r="JDJ117" s="1153"/>
      <c r="JDK117" s="1153"/>
      <c r="JDL117" s="1153"/>
      <c r="JDM117" s="1153"/>
      <c r="JDN117" s="1153"/>
      <c r="JDO117" s="1153"/>
      <c r="JDP117" s="1153"/>
      <c r="JDQ117" s="1153"/>
      <c r="JDR117" s="1153"/>
      <c r="JDS117" s="1153"/>
      <c r="JDT117" s="1153"/>
      <c r="JDU117" s="1153"/>
      <c r="JDV117" s="1153"/>
      <c r="JDW117" s="1153"/>
      <c r="JDX117" s="1153"/>
      <c r="JDY117" s="1153"/>
      <c r="JDZ117" s="1153"/>
      <c r="JEA117" s="1153"/>
      <c r="JEB117" s="1153"/>
      <c r="JEC117" s="1153"/>
      <c r="JED117" s="1153"/>
      <c r="JEE117" s="1153"/>
      <c r="JEF117" s="1153"/>
      <c r="JEG117" s="1153"/>
      <c r="JEH117" s="1153"/>
      <c r="JEI117" s="1153"/>
      <c r="JEJ117" s="1153"/>
      <c r="JEK117" s="1153"/>
      <c r="JEL117" s="1153"/>
      <c r="JEM117" s="1153"/>
      <c r="JEN117" s="1153"/>
      <c r="JEO117" s="1153"/>
      <c r="JEP117" s="1153"/>
      <c r="JEQ117" s="1153"/>
      <c r="JER117" s="1153"/>
      <c r="JES117" s="1153"/>
      <c r="JET117" s="1153"/>
      <c r="JEU117" s="1153"/>
      <c r="JEV117" s="1153"/>
      <c r="JEW117" s="1153"/>
      <c r="JEX117" s="1153"/>
      <c r="JEY117" s="1153"/>
      <c r="JEZ117" s="1153"/>
      <c r="JFA117" s="1153"/>
      <c r="JFB117" s="1153"/>
      <c r="JFC117" s="1153"/>
      <c r="JFD117" s="1153"/>
      <c r="JFE117" s="1153"/>
      <c r="JFF117" s="1153"/>
      <c r="JFG117" s="1153"/>
      <c r="JFH117" s="1153"/>
      <c r="JFI117" s="1153"/>
      <c r="JFJ117" s="1153"/>
      <c r="JFK117" s="1153"/>
      <c r="JFL117" s="1153"/>
      <c r="JFM117" s="1153"/>
      <c r="JFN117" s="1153"/>
      <c r="JFO117" s="1153"/>
      <c r="JFP117" s="1153"/>
      <c r="JFQ117" s="1153"/>
      <c r="JFR117" s="1153"/>
      <c r="JFS117" s="1153"/>
      <c r="JFT117" s="1153"/>
      <c r="JFU117" s="1153"/>
      <c r="JFV117" s="1153"/>
      <c r="JFW117" s="1153"/>
      <c r="JFX117" s="1153"/>
      <c r="JFY117" s="1153"/>
      <c r="JFZ117" s="1153"/>
      <c r="JGA117" s="1153"/>
      <c r="JGB117" s="1153"/>
      <c r="JGC117" s="1153"/>
      <c r="JGD117" s="1153"/>
      <c r="JGE117" s="1153"/>
      <c r="JGF117" s="1153"/>
      <c r="JGG117" s="1153"/>
      <c r="JGH117" s="1153"/>
      <c r="JGI117" s="1153"/>
      <c r="JGJ117" s="1153"/>
      <c r="JGK117" s="1153"/>
      <c r="JGL117" s="1153"/>
      <c r="JGM117" s="1153"/>
      <c r="JGN117" s="1153"/>
      <c r="JGO117" s="1153"/>
      <c r="JGP117" s="1153"/>
      <c r="JGQ117" s="1153"/>
      <c r="JGR117" s="1153"/>
      <c r="JGS117" s="1153"/>
      <c r="JGT117" s="1153"/>
      <c r="JGU117" s="1153"/>
      <c r="JGV117" s="1153"/>
      <c r="JGW117" s="1153"/>
      <c r="JGX117" s="1153"/>
      <c r="JGY117" s="1153"/>
      <c r="JGZ117" s="1153"/>
      <c r="JHA117" s="1153"/>
      <c r="JHB117" s="1153"/>
      <c r="JHC117" s="1153"/>
      <c r="JHD117" s="1153"/>
      <c r="JHE117" s="1153"/>
      <c r="JHF117" s="1153"/>
      <c r="JHG117" s="1153"/>
      <c r="JHH117" s="1153"/>
      <c r="JHI117" s="1153"/>
      <c r="JHJ117" s="1153"/>
      <c r="JHK117" s="1153"/>
      <c r="JHL117" s="1153"/>
      <c r="JHM117" s="1153"/>
      <c r="JHN117" s="1153"/>
      <c r="JHO117" s="1153"/>
      <c r="JHP117" s="1153"/>
      <c r="JHQ117" s="1153"/>
      <c r="JHR117" s="1153"/>
      <c r="JHS117" s="1153"/>
      <c r="JHT117" s="1153"/>
      <c r="JHU117" s="1153"/>
      <c r="JHV117" s="1153"/>
      <c r="JHW117" s="1153"/>
      <c r="JHX117" s="1153"/>
      <c r="JHY117" s="1153"/>
      <c r="JHZ117" s="1153"/>
      <c r="JIA117" s="1153"/>
      <c r="JIB117" s="1153"/>
      <c r="JIC117" s="1153"/>
      <c r="JID117" s="1153"/>
      <c r="JIE117" s="1153"/>
      <c r="JIF117" s="1153"/>
      <c r="JIG117" s="1153"/>
      <c r="JIH117" s="1153"/>
      <c r="JII117" s="1153"/>
      <c r="JIJ117" s="1153"/>
      <c r="JIK117" s="1153"/>
      <c r="JIL117" s="1153"/>
      <c r="JIM117" s="1153"/>
      <c r="JIN117" s="1153"/>
      <c r="JIO117" s="1153"/>
      <c r="JIP117" s="1153"/>
      <c r="JIQ117" s="1153"/>
      <c r="JIR117" s="1153"/>
      <c r="JIS117" s="1153"/>
      <c r="JIT117" s="1153"/>
      <c r="JIU117" s="1153"/>
      <c r="JIV117" s="1153"/>
      <c r="JIW117" s="1153"/>
      <c r="JIX117" s="1153"/>
      <c r="JIY117" s="1153"/>
      <c r="JIZ117" s="1153"/>
      <c r="JJA117" s="1153"/>
      <c r="JJB117" s="1153"/>
      <c r="JJC117" s="1153"/>
      <c r="JJD117" s="1153"/>
      <c r="JJE117" s="1153"/>
      <c r="JJF117" s="1153"/>
      <c r="JJG117" s="1153"/>
      <c r="JJH117" s="1153"/>
      <c r="JJI117" s="1153"/>
      <c r="JJJ117" s="1153"/>
      <c r="JJK117" s="1153"/>
      <c r="JJL117" s="1153"/>
      <c r="JJM117" s="1153"/>
      <c r="JJN117" s="1153"/>
      <c r="JJO117" s="1153"/>
      <c r="JJP117" s="1153"/>
      <c r="JJQ117" s="1153"/>
      <c r="JJR117" s="1153"/>
      <c r="JJS117" s="1153"/>
      <c r="JJT117" s="1153"/>
      <c r="JJU117" s="1153"/>
      <c r="JJV117" s="1153"/>
      <c r="JJW117" s="1153"/>
      <c r="JJX117" s="1153"/>
      <c r="JJY117" s="1153"/>
      <c r="JJZ117" s="1153"/>
      <c r="JKA117" s="1153"/>
      <c r="JKB117" s="1153"/>
      <c r="JKC117" s="1153"/>
      <c r="JKD117" s="1153"/>
      <c r="JKE117" s="1153"/>
      <c r="JKF117" s="1153"/>
      <c r="JKG117" s="1153"/>
      <c r="JKH117" s="1153"/>
      <c r="JKI117" s="1153"/>
      <c r="JKJ117" s="1153"/>
      <c r="JKK117" s="1153"/>
      <c r="JKL117" s="1153"/>
      <c r="JKM117" s="1153"/>
      <c r="JKN117" s="1153"/>
      <c r="JKO117" s="1153"/>
      <c r="JKP117" s="1153"/>
      <c r="JKQ117" s="1153"/>
      <c r="JKR117" s="1153"/>
      <c r="JKS117" s="1153"/>
      <c r="JKT117" s="1153"/>
      <c r="JKU117" s="1153"/>
      <c r="JKV117" s="1153"/>
      <c r="JKW117" s="1153"/>
      <c r="JKX117" s="1153"/>
      <c r="JKY117" s="1153"/>
      <c r="JKZ117" s="1153"/>
      <c r="JLA117" s="1153"/>
      <c r="JLB117" s="1153"/>
      <c r="JLC117" s="1153"/>
      <c r="JLD117" s="1153"/>
      <c r="JLE117" s="1153"/>
      <c r="JLF117" s="1153"/>
      <c r="JLG117" s="1153"/>
      <c r="JLH117" s="1153"/>
      <c r="JLI117" s="1153"/>
      <c r="JLJ117" s="1153"/>
      <c r="JLK117" s="1153"/>
      <c r="JLL117" s="1153"/>
      <c r="JLM117" s="1153"/>
      <c r="JLN117" s="1153"/>
      <c r="JLO117" s="1153"/>
      <c r="JLP117" s="1153"/>
      <c r="JLQ117" s="1153"/>
      <c r="JLR117" s="1153"/>
      <c r="JLS117" s="1153"/>
      <c r="JLT117" s="1153"/>
      <c r="JLU117" s="1153"/>
      <c r="JLV117" s="1153"/>
      <c r="JLW117" s="1153"/>
      <c r="JLX117" s="1153"/>
      <c r="JLY117" s="1153"/>
      <c r="JLZ117" s="1153"/>
      <c r="JMA117" s="1153"/>
      <c r="JMB117" s="1153"/>
      <c r="JMC117" s="1153"/>
      <c r="JMD117" s="1153"/>
      <c r="JME117" s="1153"/>
      <c r="JMF117" s="1153"/>
      <c r="JMG117" s="1153"/>
      <c r="JMH117" s="1153"/>
      <c r="JMI117" s="1153"/>
      <c r="JMJ117" s="1153"/>
      <c r="JMK117" s="1153"/>
      <c r="JML117" s="1153"/>
      <c r="JMM117" s="1153"/>
      <c r="JMN117" s="1153"/>
      <c r="JMO117" s="1153"/>
      <c r="JMP117" s="1153"/>
      <c r="JMQ117" s="1153"/>
      <c r="JMR117" s="1153"/>
      <c r="JMS117" s="1153"/>
      <c r="JMT117" s="1153"/>
      <c r="JMU117" s="1153"/>
      <c r="JMV117" s="1153"/>
      <c r="JMW117" s="1153"/>
      <c r="JMX117" s="1153"/>
      <c r="JMY117" s="1153"/>
      <c r="JMZ117" s="1153"/>
      <c r="JNA117" s="1153"/>
      <c r="JNB117" s="1153"/>
      <c r="JNC117" s="1153"/>
      <c r="JND117" s="1153"/>
      <c r="JNE117" s="1153"/>
      <c r="JNF117" s="1153"/>
      <c r="JNG117" s="1153"/>
      <c r="JNH117" s="1153"/>
      <c r="JNI117" s="1153"/>
      <c r="JNJ117" s="1153"/>
      <c r="JNK117" s="1153"/>
      <c r="JNL117" s="1153"/>
      <c r="JNM117" s="1153"/>
      <c r="JNN117" s="1153"/>
      <c r="JNO117" s="1153"/>
      <c r="JNP117" s="1153"/>
      <c r="JNQ117" s="1153"/>
      <c r="JNR117" s="1153"/>
      <c r="JNS117" s="1153"/>
      <c r="JNT117" s="1153"/>
      <c r="JNU117" s="1153"/>
      <c r="JNV117" s="1153"/>
      <c r="JNW117" s="1153"/>
      <c r="JNX117" s="1153"/>
      <c r="JNY117" s="1153"/>
      <c r="JNZ117" s="1153"/>
      <c r="JOA117" s="1153"/>
      <c r="JOB117" s="1153"/>
      <c r="JOC117" s="1153"/>
      <c r="JOD117" s="1153"/>
      <c r="JOE117" s="1153"/>
      <c r="JOF117" s="1153"/>
      <c r="JOG117" s="1153"/>
      <c r="JOH117" s="1153"/>
      <c r="JOI117" s="1153"/>
      <c r="JOJ117" s="1153"/>
      <c r="JOK117" s="1153"/>
      <c r="JOL117" s="1153"/>
      <c r="JOM117" s="1153"/>
      <c r="JON117" s="1153"/>
      <c r="JOO117" s="1153"/>
      <c r="JOP117" s="1153"/>
      <c r="JOQ117" s="1153"/>
      <c r="JOR117" s="1153"/>
      <c r="JOS117" s="1153"/>
      <c r="JOT117" s="1153"/>
      <c r="JOU117" s="1153"/>
      <c r="JOV117" s="1153"/>
      <c r="JOW117" s="1153"/>
      <c r="JOX117" s="1153"/>
      <c r="JOY117" s="1153"/>
      <c r="JOZ117" s="1153"/>
      <c r="JPA117" s="1153"/>
      <c r="JPB117" s="1153"/>
      <c r="JPC117" s="1153"/>
      <c r="JPD117" s="1153"/>
      <c r="JPE117" s="1153"/>
      <c r="JPF117" s="1153"/>
      <c r="JPG117" s="1153"/>
      <c r="JPH117" s="1153"/>
      <c r="JPI117" s="1153"/>
      <c r="JPJ117" s="1153"/>
      <c r="JPK117" s="1153"/>
      <c r="JPL117" s="1153"/>
      <c r="JPM117" s="1153"/>
      <c r="JPN117" s="1153"/>
      <c r="JPO117" s="1153"/>
      <c r="JPP117" s="1153"/>
      <c r="JPQ117" s="1153"/>
      <c r="JPR117" s="1153"/>
      <c r="JPS117" s="1153"/>
      <c r="JPT117" s="1153"/>
      <c r="JPU117" s="1153"/>
      <c r="JPV117" s="1153"/>
      <c r="JPW117" s="1153"/>
      <c r="JPX117" s="1153"/>
      <c r="JPY117" s="1153"/>
      <c r="JPZ117" s="1153"/>
      <c r="JQA117" s="1153"/>
      <c r="JQB117" s="1153"/>
      <c r="JQC117" s="1153"/>
      <c r="JQD117" s="1153"/>
      <c r="JQE117" s="1153"/>
      <c r="JQF117" s="1153"/>
      <c r="JQG117" s="1153"/>
      <c r="JQH117" s="1153"/>
      <c r="JQI117" s="1153"/>
      <c r="JQJ117" s="1153"/>
      <c r="JQK117" s="1153"/>
      <c r="JQL117" s="1153"/>
      <c r="JQM117" s="1153"/>
      <c r="JQN117" s="1153"/>
      <c r="JQO117" s="1153"/>
      <c r="JQP117" s="1153"/>
      <c r="JQQ117" s="1153"/>
      <c r="JQR117" s="1153"/>
      <c r="JQS117" s="1153"/>
      <c r="JQT117" s="1153"/>
      <c r="JQU117" s="1153"/>
      <c r="JQV117" s="1153"/>
      <c r="JQW117" s="1153"/>
      <c r="JQX117" s="1153"/>
      <c r="JQY117" s="1153"/>
      <c r="JQZ117" s="1153"/>
      <c r="JRA117" s="1153"/>
      <c r="JRB117" s="1153"/>
      <c r="JRC117" s="1153"/>
      <c r="JRD117" s="1153"/>
      <c r="JRE117" s="1153"/>
      <c r="JRF117" s="1153"/>
      <c r="JRG117" s="1153"/>
      <c r="JRH117" s="1153"/>
      <c r="JRI117" s="1153"/>
      <c r="JRJ117" s="1153"/>
      <c r="JRK117" s="1153"/>
      <c r="JRL117" s="1153"/>
      <c r="JRM117" s="1153"/>
      <c r="JRN117" s="1153"/>
      <c r="JRO117" s="1153"/>
      <c r="JRP117" s="1153"/>
      <c r="JRQ117" s="1153"/>
      <c r="JRR117" s="1153"/>
      <c r="JRS117" s="1153"/>
      <c r="JRT117" s="1153"/>
      <c r="JRU117" s="1153"/>
      <c r="JRV117" s="1153"/>
      <c r="JRW117" s="1153"/>
      <c r="JRX117" s="1153"/>
      <c r="JRY117" s="1153"/>
      <c r="JRZ117" s="1153"/>
      <c r="JSA117" s="1153"/>
      <c r="JSB117" s="1153"/>
      <c r="JSC117" s="1153"/>
      <c r="JSD117" s="1153"/>
      <c r="JSE117" s="1153"/>
      <c r="JSF117" s="1153"/>
      <c r="JSG117" s="1153"/>
      <c r="JSH117" s="1153"/>
      <c r="JSI117" s="1153"/>
      <c r="JSJ117" s="1153"/>
      <c r="JSK117" s="1153"/>
      <c r="JSL117" s="1153"/>
      <c r="JSM117" s="1153"/>
      <c r="JSN117" s="1153"/>
      <c r="JSO117" s="1153"/>
      <c r="JSP117" s="1153"/>
      <c r="JSQ117" s="1153"/>
      <c r="JSR117" s="1153"/>
      <c r="JSS117" s="1153"/>
      <c r="JST117" s="1153"/>
      <c r="JSU117" s="1153"/>
      <c r="JSV117" s="1153"/>
      <c r="JSW117" s="1153"/>
      <c r="JSX117" s="1153"/>
      <c r="JSY117" s="1153"/>
      <c r="JSZ117" s="1153"/>
      <c r="JTA117" s="1153"/>
      <c r="JTB117" s="1153"/>
      <c r="JTC117" s="1153"/>
      <c r="JTD117" s="1153"/>
      <c r="JTE117" s="1153"/>
      <c r="JTF117" s="1153"/>
      <c r="JTG117" s="1153"/>
      <c r="JTH117" s="1153"/>
      <c r="JTI117" s="1153"/>
      <c r="JTJ117" s="1153"/>
      <c r="JTK117" s="1153"/>
      <c r="JTL117" s="1153"/>
      <c r="JTM117" s="1153"/>
      <c r="JTN117" s="1153"/>
      <c r="JTO117" s="1153"/>
      <c r="JTP117" s="1153"/>
      <c r="JTQ117" s="1153"/>
      <c r="JTR117" s="1153"/>
      <c r="JTS117" s="1153"/>
      <c r="JTT117" s="1153"/>
      <c r="JTU117" s="1153"/>
      <c r="JTV117" s="1153"/>
      <c r="JTW117" s="1153"/>
      <c r="JTX117" s="1153"/>
      <c r="JTY117" s="1153"/>
      <c r="JTZ117" s="1153"/>
      <c r="JUA117" s="1153"/>
      <c r="JUB117" s="1153"/>
      <c r="JUC117" s="1153"/>
      <c r="JUD117" s="1153"/>
      <c r="JUE117" s="1153"/>
      <c r="JUF117" s="1153"/>
      <c r="JUG117" s="1153"/>
      <c r="JUH117" s="1153"/>
      <c r="JUI117" s="1153"/>
      <c r="JUJ117" s="1153"/>
      <c r="JUK117" s="1153"/>
      <c r="JUL117" s="1153"/>
      <c r="JUM117" s="1153"/>
      <c r="JUN117" s="1153"/>
      <c r="JUO117" s="1153"/>
      <c r="JUP117" s="1153"/>
      <c r="JUQ117" s="1153"/>
      <c r="JUR117" s="1153"/>
      <c r="JUS117" s="1153"/>
      <c r="JUT117" s="1153"/>
      <c r="JUU117" s="1153"/>
      <c r="JUV117" s="1153"/>
      <c r="JUW117" s="1153"/>
      <c r="JUX117" s="1153"/>
      <c r="JUY117" s="1153"/>
      <c r="JUZ117" s="1153"/>
      <c r="JVA117" s="1153"/>
      <c r="JVB117" s="1153"/>
      <c r="JVC117" s="1153"/>
      <c r="JVD117" s="1153"/>
      <c r="JVE117" s="1153"/>
      <c r="JVF117" s="1153"/>
      <c r="JVG117" s="1153"/>
      <c r="JVH117" s="1153"/>
      <c r="JVI117" s="1153"/>
      <c r="JVJ117" s="1153"/>
      <c r="JVK117" s="1153"/>
      <c r="JVL117" s="1153"/>
      <c r="JVM117" s="1153"/>
      <c r="JVN117" s="1153"/>
      <c r="JVO117" s="1153"/>
      <c r="JVP117" s="1153"/>
      <c r="JVQ117" s="1153"/>
      <c r="JVR117" s="1153"/>
      <c r="JVS117" s="1153"/>
      <c r="JVT117" s="1153"/>
      <c r="JVU117" s="1153"/>
      <c r="JVV117" s="1153"/>
      <c r="JVW117" s="1153"/>
      <c r="JVX117" s="1153"/>
      <c r="JVY117" s="1153"/>
      <c r="JVZ117" s="1153"/>
      <c r="JWA117" s="1153"/>
      <c r="JWB117" s="1153"/>
      <c r="JWC117" s="1153"/>
      <c r="JWD117" s="1153"/>
      <c r="JWE117" s="1153"/>
      <c r="JWF117" s="1153"/>
      <c r="JWG117" s="1153"/>
      <c r="JWH117" s="1153"/>
      <c r="JWI117" s="1153"/>
      <c r="JWJ117" s="1153"/>
      <c r="JWK117" s="1153"/>
      <c r="JWL117" s="1153"/>
      <c r="JWM117" s="1153"/>
      <c r="JWN117" s="1153"/>
      <c r="JWO117" s="1153"/>
      <c r="JWP117" s="1153"/>
      <c r="JWQ117" s="1153"/>
      <c r="JWR117" s="1153"/>
      <c r="JWS117" s="1153"/>
      <c r="JWT117" s="1153"/>
      <c r="JWU117" s="1153"/>
      <c r="JWV117" s="1153"/>
      <c r="JWW117" s="1153"/>
      <c r="JWX117" s="1153"/>
      <c r="JWY117" s="1153"/>
      <c r="JWZ117" s="1153"/>
      <c r="JXA117" s="1153"/>
      <c r="JXB117" s="1153"/>
      <c r="JXC117" s="1153"/>
      <c r="JXD117" s="1153"/>
      <c r="JXE117" s="1153"/>
      <c r="JXF117" s="1153"/>
      <c r="JXG117" s="1153"/>
      <c r="JXH117" s="1153"/>
      <c r="JXI117" s="1153"/>
      <c r="JXJ117" s="1153"/>
      <c r="JXK117" s="1153"/>
      <c r="JXL117" s="1153"/>
      <c r="JXM117" s="1153"/>
      <c r="JXN117" s="1153"/>
      <c r="JXO117" s="1153"/>
      <c r="JXP117" s="1153"/>
      <c r="JXQ117" s="1153"/>
      <c r="JXR117" s="1153"/>
      <c r="JXS117" s="1153"/>
      <c r="JXT117" s="1153"/>
      <c r="JXU117" s="1153"/>
      <c r="JXV117" s="1153"/>
      <c r="JXW117" s="1153"/>
      <c r="JXX117" s="1153"/>
      <c r="JXY117" s="1153"/>
      <c r="JXZ117" s="1153"/>
      <c r="JYA117" s="1153"/>
      <c r="JYB117" s="1153"/>
      <c r="JYC117" s="1153"/>
      <c r="JYD117" s="1153"/>
      <c r="JYE117" s="1153"/>
      <c r="JYF117" s="1153"/>
      <c r="JYG117" s="1153"/>
      <c r="JYH117" s="1153"/>
      <c r="JYI117" s="1153"/>
      <c r="JYJ117" s="1153"/>
      <c r="JYK117" s="1153"/>
      <c r="JYL117" s="1153"/>
      <c r="JYM117" s="1153"/>
      <c r="JYN117" s="1153"/>
      <c r="JYO117" s="1153"/>
      <c r="JYP117" s="1153"/>
      <c r="JYQ117" s="1153"/>
      <c r="JYR117" s="1153"/>
      <c r="JYS117" s="1153"/>
      <c r="JYT117" s="1153"/>
      <c r="JYU117" s="1153"/>
      <c r="JYV117" s="1153"/>
      <c r="JYW117" s="1153"/>
      <c r="JYX117" s="1153"/>
      <c r="JYY117" s="1153"/>
      <c r="JYZ117" s="1153"/>
      <c r="JZA117" s="1153"/>
      <c r="JZB117" s="1153"/>
      <c r="JZC117" s="1153"/>
      <c r="JZD117" s="1153"/>
      <c r="JZE117" s="1153"/>
      <c r="JZF117" s="1153"/>
      <c r="JZG117" s="1153"/>
      <c r="JZH117" s="1153"/>
      <c r="JZI117" s="1153"/>
      <c r="JZJ117" s="1153"/>
      <c r="JZK117" s="1153"/>
      <c r="JZL117" s="1153"/>
      <c r="JZM117" s="1153"/>
      <c r="JZN117" s="1153"/>
      <c r="JZO117" s="1153"/>
      <c r="JZP117" s="1153"/>
      <c r="JZQ117" s="1153"/>
      <c r="JZR117" s="1153"/>
      <c r="JZS117" s="1153"/>
      <c r="JZT117" s="1153"/>
      <c r="JZU117" s="1153"/>
      <c r="JZV117" s="1153"/>
      <c r="JZW117" s="1153"/>
      <c r="JZX117" s="1153"/>
      <c r="JZY117" s="1153"/>
      <c r="JZZ117" s="1153"/>
      <c r="KAA117" s="1153"/>
      <c r="KAB117" s="1153"/>
      <c r="KAC117" s="1153"/>
      <c r="KAD117" s="1153"/>
      <c r="KAE117" s="1153"/>
      <c r="KAF117" s="1153"/>
      <c r="KAG117" s="1153"/>
      <c r="KAH117" s="1153"/>
      <c r="KAI117" s="1153"/>
      <c r="KAJ117" s="1153"/>
      <c r="KAK117" s="1153"/>
      <c r="KAL117" s="1153"/>
      <c r="KAM117" s="1153"/>
      <c r="KAN117" s="1153"/>
      <c r="KAO117" s="1153"/>
      <c r="KAP117" s="1153"/>
      <c r="KAQ117" s="1153"/>
      <c r="KAR117" s="1153"/>
      <c r="KAS117" s="1153"/>
      <c r="KAT117" s="1153"/>
      <c r="KAU117" s="1153"/>
      <c r="KAV117" s="1153"/>
      <c r="KAW117" s="1153"/>
      <c r="KAX117" s="1153"/>
      <c r="KAY117" s="1153"/>
      <c r="KAZ117" s="1153"/>
      <c r="KBA117" s="1153"/>
      <c r="KBB117" s="1153"/>
      <c r="KBC117" s="1153"/>
      <c r="KBD117" s="1153"/>
      <c r="KBE117" s="1153"/>
      <c r="KBF117" s="1153"/>
      <c r="KBG117" s="1153"/>
      <c r="KBH117" s="1153"/>
      <c r="KBI117" s="1153"/>
      <c r="KBJ117" s="1153"/>
      <c r="KBK117" s="1153"/>
      <c r="KBL117" s="1153"/>
      <c r="KBM117" s="1153"/>
      <c r="KBN117" s="1153"/>
      <c r="KBO117" s="1153"/>
      <c r="KBP117" s="1153"/>
      <c r="KBQ117" s="1153"/>
      <c r="KBR117" s="1153"/>
      <c r="KBS117" s="1153"/>
      <c r="KBT117" s="1153"/>
      <c r="KBU117" s="1153"/>
      <c r="KBV117" s="1153"/>
      <c r="KBW117" s="1153"/>
      <c r="KBX117" s="1153"/>
      <c r="KBY117" s="1153"/>
      <c r="KBZ117" s="1153"/>
      <c r="KCA117" s="1153"/>
      <c r="KCB117" s="1153"/>
      <c r="KCC117" s="1153"/>
      <c r="KCD117" s="1153"/>
      <c r="KCE117" s="1153"/>
      <c r="KCF117" s="1153"/>
      <c r="KCG117" s="1153"/>
      <c r="KCH117" s="1153"/>
      <c r="KCI117" s="1153"/>
      <c r="KCJ117" s="1153"/>
      <c r="KCK117" s="1153"/>
      <c r="KCL117" s="1153"/>
      <c r="KCM117" s="1153"/>
      <c r="KCN117" s="1153"/>
      <c r="KCO117" s="1153"/>
      <c r="KCP117" s="1153"/>
      <c r="KCQ117" s="1153"/>
      <c r="KCR117" s="1153"/>
      <c r="KCS117" s="1153"/>
      <c r="KCT117" s="1153"/>
      <c r="KCU117" s="1153"/>
      <c r="KCV117" s="1153"/>
      <c r="KCW117" s="1153"/>
      <c r="KCX117" s="1153"/>
      <c r="KCY117" s="1153"/>
      <c r="KCZ117" s="1153"/>
      <c r="KDA117" s="1153"/>
      <c r="KDB117" s="1153"/>
      <c r="KDC117" s="1153"/>
      <c r="KDD117" s="1153"/>
      <c r="KDE117" s="1153"/>
      <c r="KDF117" s="1153"/>
      <c r="KDG117" s="1153"/>
      <c r="KDH117" s="1153"/>
      <c r="KDI117" s="1153"/>
      <c r="KDJ117" s="1153"/>
      <c r="KDK117" s="1153"/>
      <c r="KDL117" s="1153"/>
      <c r="KDM117" s="1153"/>
      <c r="KDN117" s="1153"/>
      <c r="KDO117" s="1153"/>
      <c r="KDP117" s="1153"/>
      <c r="KDQ117" s="1153"/>
      <c r="KDR117" s="1153"/>
      <c r="KDS117" s="1153"/>
      <c r="KDT117" s="1153"/>
      <c r="KDU117" s="1153"/>
      <c r="KDV117" s="1153"/>
      <c r="KDW117" s="1153"/>
      <c r="KDX117" s="1153"/>
      <c r="KDY117" s="1153"/>
      <c r="KDZ117" s="1153"/>
      <c r="KEA117" s="1153"/>
      <c r="KEB117" s="1153"/>
      <c r="KEC117" s="1153"/>
      <c r="KED117" s="1153"/>
      <c r="KEE117" s="1153"/>
      <c r="KEF117" s="1153"/>
      <c r="KEG117" s="1153"/>
      <c r="KEH117" s="1153"/>
      <c r="KEI117" s="1153"/>
      <c r="KEJ117" s="1153"/>
      <c r="KEK117" s="1153"/>
      <c r="KEL117" s="1153"/>
      <c r="KEM117" s="1153"/>
      <c r="KEN117" s="1153"/>
      <c r="KEO117" s="1153"/>
      <c r="KEP117" s="1153"/>
      <c r="KEQ117" s="1153"/>
      <c r="KER117" s="1153"/>
      <c r="KES117" s="1153"/>
      <c r="KET117" s="1153"/>
      <c r="KEU117" s="1153"/>
      <c r="KEV117" s="1153"/>
      <c r="KEW117" s="1153"/>
      <c r="KEX117" s="1153"/>
      <c r="KEY117" s="1153"/>
      <c r="KEZ117" s="1153"/>
      <c r="KFA117" s="1153"/>
      <c r="KFB117" s="1153"/>
      <c r="KFC117" s="1153"/>
      <c r="KFD117" s="1153"/>
      <c r="KFE117" s="1153"/>
      <c r="KFF117" s="1153"/>
      <c r="KFG117" s="1153"/>
      <c r="KFH117" s="1153"/>
      <c r="KFI117" s="1153"/>
      <c r="KFJ117" s="1153"/>
      <c r="KFK117" s="1153"/>
      <c r="KFL117" s="1153"/>
      <c r="KFM117" s="1153"/>
      <c r="KFN117" s="1153"/>
      <c r="KFO117" s="1153"/>
      <c r="KFP117" s="1153"/>
      <c r="KFQ117" s="1153"/>
      <c r="KFR117" s="1153"/>
      <c r="KFS117" s="1153"/>
      <c r="KFT117" s="1153"/>
      <c r="KFU117" s="1153"/>
      <c r="KFV117" s="1153"/>
      <c r="KFW117" s="1153"/>
      <c r="KFX117" s="1153"/>
      <c r="KFY117" s="1153"/>
      <c r="KFZ117" s="1153"/>
      <c r="KGA117" s="1153"/>
      <c r="KGB117" s="1153"/>
      <c r="KGC117" s="1153"/>
      <c r="KGD117" s="1153"/>
      <c r="KGE117" s="1153"/>
      <c r="KGF117" s="1153"/>
      <c r="KGG117" s="1153"/>
      <c r="KGH117" s="1153"/>
      <c r="KGI117" s="1153"/>
      <c r="KGJ117" s="1153"/>
      <c r="KGK117" s="1153"/>
      <c r="KGL117" s="1153"/>
      <c r="KGM117" s="1153"/>
      <c r="KGN117" s="1153"/>
      <c r="KGO117" s="1153"/>
      <c r="KGP117" s="1153"/>
      <c r="KGQ117" s="1153"/>
      <c r="KGR117" s="1153"/>
      <c r="KGS117" s="1153"/>
      <c r="KGT117" s="1153"/>
      <c r="KGU117" s="1153"/>
      <c r="KGV117" s="1153"/>
      <c r="KGW117" s="1153"/>
      <c r="KGX117" s="1153"/>
      <c r="KGY117" s="1153"/>
      <c r="KGZ117" s="1153"/>
      <c r="KHA117" s="1153"/>
      <c r="KHB117" s="1153"/>
      <c r="KHC117" s="1153"/>
      <c r="KHD117" s="1153"/>
      <c r="KHE117" s="1153"/>
      <c r="KHF117" s="1153"/>
      <c r="KHG117" s="1153"/>
      <c r="KHH117" s="1153"/>
      <c r="KHI117" s="1153"/>
      <c r="KHJ117" s="1153"/>
      <c r="KHK117" s="1153"/>
      <c r="KHL117" s="1153"/>
      <c r="KHM117" s="1153"/>
      <c r="KHN117" s="1153"/>
      <c r="KHO117" s="1153"/>
      <c r="KHP117" s="1153"/>
      <c r="KHQ117" s="1153"/>
      <c r="KHR117" s="1153"/>
      <c r="KHS117" s="1153"/>
      <c r="KHT117" s="1153"/>
      <c r="KHU117" s="1153"/>
      <c r="KHV117" s="1153"/>
      <c r="KHW117" s="1153"/>
      <c r="KHX117" s="1153"/>
      <c r="KHY117" s="1153"/>
      <c r="KHZ117" s="1153"/>
      <c r="KIA117" s="1153"/>
      <c r="KIB117" s="1153"/>
      <c r="KIC117" s="1153"/>
      <c r="KID117" s="1153"/>
      <c r="KIE117" s="1153"/>
      <c r="KIF117" s="1153"/>
      <c r="KIG117" s="1153"/>
      <c r="KIH117" s="1153"/>
      <c r="KII117" s="1153"/>
      <c r="KIJ117" s="1153"/>
      <c r="KIK117" s="1153"/>
      <c r="KIL117" s="1153"/>
      <c r="KIM117" s="1153"/>
      <c r="KIN117" s="1153"/>
      <c r="KIO117" s="1153"/>
      <c r="KIP117" s="1153"/>
      <c r="KIQ117" s="1153"/>
      <c r="KIR117" s="1153"/>
      <c r="KIS117" s="1153"/>
      <c r="KIT117" s="1153"/>
      <c r="KIU117" s="1153"/>
      <c r="KIV117" s="1153"/>
      <c r="KIW117" s="1153"/>
      <c r="KIX117" s="1153"/>
      <c r="KIY117" s="1153"/>
      <c r="KIZ117" s="1153"/>
      <c r="KJA117" s="1153"/>
      <c r="KJB117" s="1153"/>
      <c r="KJC117" s="1153"/>
      <c r="KJD117" s="1153"/>
      <c r="KJE117" s="1153"/>
      <c r="KJF117" s="1153"/>
      <c r="KJG117" s="1153"/>
      <c r="KJH117" s="1153"/>
      <c r="KJI117" s="1153"/>
      <c r="KJJ117" s="1153"/>
      <c r="KJK117" s="1153"/>
      <c r="KJL117" s="1153"/>
      <c r="KJM117" s="1153"/>
      <c r="KJN117" s="1153"/>
      <c r="KJO117" s="1153"/>
      <c r="KJP117" s="1153"/>
      <c r="KJQ117" s="1153"/>
      <c r="KJR117" s="1153"/>
      <c r="KJS117" s="1153"/>
      <c r="KJT117" s="1153"/>
      <c r="KJU117" s="1153"/>
      <c r="KJV117" s="1153"/>
      <c r="KJW117" s="1153"/>
      <c r="KJX117" s="1153"/>
      <c r="KJY117" s="1153"/>
      <c r="KJZ117" s="1153"/>
      <c r="KKA117" s="1153"/>
      <c r="KKB117" s="1153"/>
      <c r="KKC117" s="1153"/>
      <c r="KKD117" s="1153"/>
      <c r="KKE117" s="1153"/>
      <c r="KKF117" s="1153"/>
      <c r="KKG117" s="1153"/>
      <c r="KKH117" s="1153"/>
      <c r="KKI117" s="1153"/>
      <c r="KKJ117" s="1153"/>
      <c r="KKK117" s="1153"/>
      <c r="KKL117" s="1153"/>
      <c r="KKM117" s="1153"/>
      <c r="KKN117" s="1153"/>
      <c r="KKO117" s="1153"/>
      <c r="KKP117" s="1153"/>
      <c r="KKQ117" s="1153"/>
      <c r="KKR117" s="1153"/>
      <c r="KKS117" s="1153"/>
      <c r="KKT117" s="1153"/>
      <c r="KKU117" s="1153"/>
      <c r="KKV117" s="1153"/>
      <c r="KKW117" s="1153"/>
      <c r="KKX117" s="1153"/>
      <c r="KKY117" s="1153"/>
      <c r="KKZ117" s="1153"/>
      <c r="KLA117" s="1153"/>
      <c r="KLB117" s="1153"/>
      <c r="KLC117" s="1153"/>
      <c r="KLD117" s="1153"/>
      <c r="KLE117" s="1153"/>
      <c r="KLF117" s="1153"/>
      <c r="KLG117" s="1153"/>
      <c r="KLH117" s="1153"/>
      <c r="KLI117" s="1153"/>
      <c r="KLJ117" s="1153"/>
      <c r="KLK117" s="1153"/>
      <c r="KLL117" s="1153"/>
      <c r="KLM117" s="1153"/>
      <c r="KLN117" s="1153"/>
      <c r="KLO117" s="1153"/>
      <c r="KLP117" s="1153"/>
      <c r="KLQ117" s="1153"/>
      <c r="KLR117" s="1153"/>
      <c r="KLS117" s="1153"/>
      <c r="KLT117" s="1153"/>
      <c r="KLU117" s="1153"/>
      <c r="KLV117" s="1153"/>
      <c r="KLW117" s="1153"/>
      <c r="KLX117" s="1153"/>
      <c r="KLY117" s="1153"/>
      <c r="KLZ117" s="1153"/>
      <c r="KMA117" s="1153"/>
      <c r="KMB117" s="1153"/>
      <c r="KMC117" s="1153"/>
      <c r="KMD117" s="1153"/>
      <c r="KME117" s="1153"/>
      <c r="KMF117" s="1153"/>
      <c r="KMG117" s="1153"/>
      <c r="KMH117" s="1153"/>
      <c r="KMI117" s="1153"/>
      <c r="KMJ117" s="1153"/>
      <c r="KMK117" s="1153"/>
      <c r="KML117" s="1153"/>
      <c r="KMM117" s="1153"/>
      <c r="KMN117" s="1153"/>
      <c r="KMO117" s="1153"/>
      <c r="KMP117" s="1153"/>
      <c r="KMQ117" s="1153"/>
      <c r="KMR117" s="1153"/>
      <c r="KMS117" s="1153"/>
      <c r="KMT117" s="1153"/>
      <c r="KMU117" s="1153"/>
      <c r="KMV117" s="1153"/>
      <c r="KMW117" s="1153"/>
      <c r="KMX117" s="1153"/>
      <c r="KMY117" s="1153"/>
      <c r="KMZ117" s="1153"/>
      <c r="KNA117" s="1153"/>
      <c r="KNB117" s="1153"/>
      <c r="KNC117" s="1153"/>
      <c r="KND117" s="1153"/>
      <c r="KNE117" s="1153"/>
      <c r="KNF117" s="1153"/>
      <c r="KNG117" s="1153"/>
      <c r="KNH117" s="1153"/>
      <c r="KNI117" s="1153"/>
      <c r="KNJ117" s="1153"/>
      <c r="KNK117" s="1153"/>
      <c r="KNL117" s="1153"/>
      <c r="KNM117" s="1153"/>
      <c r="KNN117" s="1153"/>
      <c r="KNO117" s="1153"/>
      <c r="KNP117" s="1153"/>
      <c r="KNQ117" s="1153"/>
      <c r="KNR117" s="1153"/>
      <c r="KNS117" s="1153"/>
      <c r="KNT117" s="1153"/>
      <c r="KNU117" s="1153"/>
      <c r="KNV117" s="1153"/>
      <c r="KNW117" s="1153"/>
      <c r="KNX117" s="1153"/>
      <c r="KNY117" s="1153"/>
      <c r="KNZ117" s="1153"/>
      <c r="KOA117" s="1153"/>
      <c r="KOB117" s="1153"/>
      <c r="KOC117" s="1153"/>
      <c r="KOD117" s="1153"/>
      <c r="KOE117" s="1153"/>
      <c r="KOF117" s="1153"/>
      <c r="KOG117" s="1153"/>
      <c r="KOH117" s="1153"/>
      <c r="KOI117" s="1153"/>
      <c r="KOJ117" s="1153"/>
      <c r="KOK117" s="1153"/>
      <c r="KOL117" s="1153"/>
      <c r="KOM117" s="1153"/>
      <c r="KON117" s="1153"/>
      <c r="KOO117" s="1153"/>
      <c r="KOP117" s="1153"/>
      <c r="KOQ117" s="1153"/>
      <c r="KOR117" s="1153"/>
      <c r="KOS117" s="1153"/>
      <c r="KOT117" s="1153"/>
      <c r="KOU117" s="1153"/>
      <c r="KOV117" s="1153"/>
      <c r="KOW117" s="1153"/>
      <c r="KOX117" s="1153"/>
      <c r="KOY117" s="1153"/>
      <c r="KOZ117" s="1153"/>
      <c r="KPA117" s="1153"/>
      <c r="KPB117" s="1153"/>
      <c r="KPC117" s="1153"/>
      <c r="KPD117" s="1153"/>
      <c r="KPE117" s="1153"/>
      <c r="KPF117" s="1153"/>
      <c r="KPG117" s="1153"/>
      <c r="KPH117" s="1153"/>
      <c r="KPI117" s="1153"/>
      <c r="KPJ117" s="1153"/>
      <c r="KPK117" s="1153"/>
      <c r="KPL117" s="1153"/>
      <c r="KPM117" s="1153"/>
      <c r="KPN117" s="1153"/>
      <c r="KPO117" s="1153"/>
      <c r="KPP117" s="1153"/>
      <c r="KPQ117" s="1153"/>
      <c r="KPR117" s="1153"/>
      <c r="KPS117" s="1153"/>
      <c r="KPT117" s="1153"/>
      <c r="KPU117" s="1153"/>
      <c r="KPV117" s="1153"/>
      <c r="KPW117" s="1153"/>
      <c r="KPX117" s="1153"/>
      <c r="KPY117" s="1153"/>
      <c r="KPZ117" s="1153"/>
      <c r="KQA117" s="1153"/>
      <c r="KQB117" s="1153"/>
      <c r="KQC117" s="1153"/>
      <c r="KQD117" s="1153"/>
      <c r="KQE117" s="1153"/>
      <c r="KQF117" s="1153"/>
      <c r="KQG117" s="1153"/>
      <c r="KQH117" s="1153"/>
      <c r="KQI117" s="1153"/>
      <c r="KQJ117" s="1153"/>
      <c r="KQK117" s="1153"/>
      <c r="KQL117" s="1153"/>
      <c r="KQM117" s="1153"/>
      <c r="KQN117" s="1153"/>
      <c r="KQO117" s="1153"/>
      <c r="KQP117" s="1153"/>
      <c r="KQQ117" s="1153"/>
      <c r="KQR117" s="1153"/>
      <c r="KQS117" s="1153"/>
      <c r="KQT117" s="1153"/>
      <c r="KQU117" s="1153"/>
      <c r="KQV117" s="1153"/>
      <c r="KQW117" s="1153"/>
      <c r="KQX117" s="1153"/>
      <c r="KQY117" s="1153"/>
      <c r="KQZ117" s="1153"/>
      <c r="KRA117" s="1153"/>
      <c r="KRB117" s="1153"/>
      <c r="KRC117" s="1153"/>
      <c r="KRD117" s="1153"/>
      <c r="KRE117" s="1153"/>
      <c r="KRF117" s="1153"/>
      <c r="KRG117" s="1153"/>
      <c r="KRH117" s="1153"/>
      <c r="KRI117" s="1153"/>
      <c r="KRJ117" s="1153"/>
      <c r="KRK117" s="1153"/>
      <c r="KRL117" s="1153"/>
      <c r="KRM117" s="1153"/>
      <c r="KRN117" s="1153"/>
      <c r="KRO117" s="1153"/>
      <c r="KRP117" s="1153"/>
      <c r="KRQ117" s="1153"/>
      <c r="KRR117" s="1153"/>
      <c r="KRS117" s="1153"/>
      <c r="KRT117" s="1153"/>
      <c r="KRU117" s="1153"/>
      <c r="KRV117" s="1153"/>
      <c r="KRW117" s="1153"/>
      <c r="KRX117" s="1153"/>
      <c r="KRY117" s="1153"/>
      <c r="KRZ117" s="1153"/>
      <c r="KSA117" s="1153"/>
      <c r="KSB117" s="1153"/>
      <c r="KSC117" s="1153"/>
      <c r="KSD117" s="1153"/>
      <c r="KSE117" s="1153"/>
      <c r="KSF117" s="1153"/>
      <c r="KSG117" s="1153"/>
      <c r="KSH117" s="1153"/>
      <c r="KSI117" s="1153"/>
      <c r="KSJ117" s="1153"/>
      <c r="KSK117" s="1153"/>
      <c r="KSL117" s="1153"/>
      <c r="KSM117" s="1153"/>
      <c r="KSN117" s="1153"/>
      <c r="KSO117" s="1153"/>
      <c r="KSP117" s="1153"/>
      <c r="KSQ117" s="1153"/>
      <c r="KSR117" s="1153"/>
      <c r="KSS117" s="1153"/>
      <c r="KST117" s="1153"/>
      <c r="KSU117" s="1153"/>
      <c r="KSV117" s="1153"/>
      <c r="KSW117" s="1153"/>
      <c r="KSX117" s="1153"/>
      <c r="KSY117" s="1153"/>
      <c r="KSZ117" s="1153"/>
      <c r="KTA117" s="1153"/>
      <c r="KTB117" s="1153"/>
      <c r="KTC117" s="1153"/>
      <c r="KTD117" s="1153"/>
      <c r="KTE117" s="1153"/>
      <c r="KTF117" s="1153"/>
      <c r="KTG117" s="1153"/>
      <c r="KTH117" s="1153"/>
      <c r="KTI117" s="1153"/>
      <c r="KTJ117" s="1153"/>
      <c r="KTK117" s="1153"/>
      <c r="KTL117" s="1153"/>
      <c r="KTM117" s="1153"/>
      <c r="KTN117" s="1153"/>
      <c r="KTO117" s="1153"/>
      <c r="KTP117" s="1153"/>
      <c r="KTQ117" s="1153"/>
      <c r="KTR117" s="1153"/>
      <c r="KTS117" s="1153"/>
      <c r="KTT117" s="1153"/>
      <c r="KTU117" s="1153"/>
      <c r="KTV117" s="1153"/>
      <c r="KTW117" s="1153"/>
      <c r="KTX117" s="1153"/>
      <c r="KTY117" s="1153"/>
      <c r="KTZ117" s="1153"/>
      <c r="KUA117" s="1153"/>
      <c r="KUB117" s="1153"/>
      <c r="KUC117" s="1153"/>
      <c r="KUD117" s="1153"/>
      <c r="KUE117" s="1153"/>
      <c r="KUF117" s="1153"/>
      <c r="KUG117" s="1153"/>
      <c r="KUH117" s="1153"/>
      <c r="KUI117" s="1153"/>
      <c r="KUJ117" s="1153"/>
      <c r="KUK117" s="1153"/>
      <c r="KUL117" s="1153"/>
      <c r="KUM117" s="1153"/>
      <c r="KUN117" s="1153"/>
      <c r="KUO117" s="1153"/>
      <c r="KUP117" s="1153"/>
      <c r="KUQ117" s="1153"/>
      <c r="KUR117" s="1153"/>
      <c r="KUS117" s="1153"/>
      <c r="KUT117" s="1153"/>
      <c r="KUU117" s="1153"/>
      <c r="KUV117" s="1153"/>
      <c r="KUW117" s="1153"/>
      <c r="KUX117" s="1153"/>
      <c r="KUY117" s="1153"/>
      <c r="KUZ117" s="1153"/>
      <c r="KVA117" s="1153"/>
      <c r="KVB117" s="1153"/>
      <c r="KVC117" s="1153"/>
      <c r="KVD117" s="1153"/>
      <c r="KVE117" s="1153"/>
      <c r="KVF117" s="1153"/>
      <c r="KVG117" s="1153"/>
      <c r="KVH117" s="1153"/>
      <c r="KVI117" s="1153"/>
      <c r="KVJ117" s="1153"/>
      <c r="KVK117" s="1153"/>
      <c r="KVL117" s="1153"/>
      <c r="KVM117" s="1153"/>
      <c r="KVN117" s="1153"/>
      <c r="KVO117" s="1153"/>
      <c r="KVP117" s="1153"/>
      <c r="KVQ117" s="1153"/>
      <c r="KVR117" s="1153"/>
      <c r="KVS117" s="1153"/>
      <c r="KVT117" s="1153"/>
      <c r="KVU117" s="1153"/>
      <c r="KVV117" s="1153"/>
      <c r="KVW117" s="1153"/>
      <c r="KVX117" s="1153"/>
      <c r="KVY117" s="1153"/>
      <c r="KVZ117" s="1153"/>
      <c r="KWA117" s="1153"/>
      <c r="KWB117" s="1153"/>
      <c r="KWC117" s="1153"/>
      <c r="KWD117" s="1153"/>
      <c r="KWE117" s="1153"/>
      <c r="KWF117" s="1153"/>
      <c r="KWG117" s="1153"/>
      <c r="KWH117" s="1153"/>
      <c r="KWI117" s="1153"/>
      <c r="KWJ117" s="1153"/>
      <c r="KWK117" s="1153"/>
      <c r="KWL117" s="1153"/>
      <c r="KWM117" s="1153"/>
      <c r="KWN117" s="1153"/>
      <c r="KWO117" s="1153"/>
      <c r="KWP117" s="1153"/>
      <c r="KWQ117" s="1153"/>
      <c r="KWR117" s="1153"/>
      <c r="KWS117" s="1153"/>
      <c r="KWT117" s="1153"/>
      <c r="KWU117" s="1153"/>
      <c r="KWV117" s="1153"/>
      <c r="KWW117" s="1153"/>
      <c r="KWX117" s="1153"/>
      <c r="KWY117" s="1153"/>
      <c r="KWZ117" s="1153"/>
      <c r="KXA117" s="1153"/>
      <c r="KXB117" s="1153"/>
      <c r="KXC117" s="1153"/>
      <c r="KXD117" s="1153"/>
      <c r="KXE117" s="1153"/>
      <c r="KXF117" s="1153"/>
      <c r="KXG117" s="1153"/>
      <c r="KXH117" s="1153"/>
      <c r="KXI117" s="1153"/>
      <c r="KXJ117" s="1153"/>
      <c r="KXK117" s="1153"/>
      <c r="KXL117" s="1153"/>
      <c r="KXM117" s="1153"/>
      <c r="KXN117" s="1153"/>
      <c r="KXO117" s="1153"/>
      <c r="KXP117" s="1153"/>
      <c r="KXQ117" s="1153"/>
      <c r="KXR117" s="1153"/>
      <c r="KXS117" s="1153"/>
      <c r="KXT117" s="1153"/>
      <c r="KXU117" s="1153"/>
      <c r="KXV117" s="1153"/>
      <c r="KXW117" s="1153"/>
      <c r="KXX117" s="1153"/>
      <c r="KXY117" s="1153"/>
      <c r="KXZ117" s="1153"/>
      <c r="KYA117" s="1153"/>
      <c r="KYB117" s="1153"/>
      <c r="KYC117" s="1153"/>
      <c r="KYD117" s="1153"/>
      <c r="KYE117" s="1153"/>
      <c r="KYF117" s="1153"/>
      <c r="KYG117" s="1153"/>
      <c r="KYH117" s="1153"/>
      <c r="KYI117" s="1153"/>
      <c r="KYJ117" s="1153"/>
      <c r="KYK117" s="1153"/>
      <c r="KYL117" s="1153"/>
      <c r="KYM117" s="1153"/>
      <c r="KYN117" s="1153"/>
      <c r="KYO117" s="1153"/>
      <c r="KYP117" s="1153"/>
      <c r="KYQ117" s="1153"/>
      <c r="KYR117" s="1153"/>
      <c r="KYS117" s="1153"/>
      <c r="KYT117" s="1153"/>
      <c r="KYU117" s="1153"/>
      <c r="KYV117" s="1153"/>
      <c r="KYW117" s="1153"/>
      <c r="KYX117" s="1153"/>
      <c r="KYY117" s="1153"/>
      <c r="KYZ117" s="1153"/>
      <c r="KZA117" s="1153"/>
      <c r="KZB117" s="1153"/>
      <c r="KZC117" s="1153"/>
      <c r="KZD117" s="1153"/>
      <c r="KZE117" s="1153"/>
      <c r="KZF117" s="1153"/>
      <c r="KZG117" s="1153"/>
      <c r="KZH117" s="1153"/>
      <c r="KZI117" s="1153"/>
      <c r="KZJ117" s="1153"/>
      <c r="KZK117" s="1153"/>
      <c r="KZL117" s="1153"/>
      <c r="KZM117" s="1153"/>
      <c r="KZN117" s="1153"/>
      <c r="KZO117" s="1153"/>
      <c r="KZP117" s="1153"/>
      <c r="KZQ117" s="1153"/>
      <c r="KZR117" s="1153"/>
      <c r="KZS117" s="1153"/>
      <c r="KZT117" s="1153"/>
      <c r="KZU117" s="1153"/>
      <c r="KZV117" s="1153"/>
      <c r="KZW117" s="1153"/>
      <c r="KZX117" s="1153"/>
      <c r="KZY117" s="1153"/>
      <c r="KZZ117" s="1153"/>
      <c r="LAA117" s="1153"/>
      <c r="LAB117" s="1153"/>
      <c r="LAC117" s="1153"/>
      <c r="LAD117" s="1153"/>
      <c r="LAE117" s="1153"/>
      <c r="LAF117" s="1153"/>
      <c r="LAG117" s="1153"/>
      <c r="LAH117" s="1153"/>
      <c r="LAI117" s="1153"/>
      <c r="LAJ117" s="1153"/>
      <c r="LAK117" s="1153"/>
      <c r="LAL117" s="1153"/>
      <c r="LAM117" s="1153"/>
      <c r="LAN117" s="1153"/>
      <c r="LAO117" s="1153"/>
      <c r="LAP117" s="1153"/>
      <c r="LAQ117" s="1153"/>
      <c r="LAR117" s="1153"/>
      <c r="LAS117" s="1153"/>
      <c r="LAT117" s="1153"/>
      <c r="LAU117" s="1153"/>
      <c r="LAV117" s="1153"/>
      <c r="LAW117" s="1153"/>
      <c r="LAX117" s="1153"/>
      <c r="LAY117" s="1153"/>
      <c r="LAZ117" s="1153"/>
      <c r="LBA117" s="1153"/>
      <c r="LBB117" s="1153"/>
      <c r="LBC117" s="1153"/>
      <c r="LBD117" s="1153"/>
      <c r="LBE117" s="1153"/>
      <c r="LBF117" s="1153"/>
      <c r="LBG117" s="1153"/>
      <c r="LBH117" s="1153"/>
      <c r="LBI117" s="1153"/>
      <c r="LBJ117" s="1153"/>
      <c r="LBK117" s="1153"/>
      <c r="LBL117" s="1153"/>
      <c r="LBM117" s="1153"/>
      <c r="LBN117" s="1153"/>
      <c r="LBO117" s="1153"/>
      <c r="LBP117" s="1153"/>
      <c r="LBQ117" s="1153"/>
      <c r="LBR117" s="1153"/>
      <c r="LBS117" s="1153"/>
      <c r="LBT117" s="1153"/>
      <c r="LBU117" s="1153"/>
      <c r="LBV117" s="1153"/>
      <c r="LBW117" s="1153"/>
      <c r="LBX117" s="1153"/>
      <c r="LBY117" s="1153"/>
      <c r="LBZ117" s="1153"/>
      <c r="LCA117" s="1153"/>
      <c r="LCB117" s="1153"/>
      <c r="LCC117" s="1153"/>
      <c r="LCD117" s="1153"/>
      <c r="LCE117" s="1153"/>
      <c r="LCF117" s="1153"/>
      <c r="LCG117" s="1153"/>
      <c r="LCH117" s="1153"/>
      <c r="LCI117" s="1153"/>
      <c r="LCJ117" s="1153"/>
      <c r="LCK117" s="1153"/>
      <c r="LCL117" s="1153"/>
      <c r="LCM117" s="1153"/>
      <c r="LCN117" s="1153"/>
      <c r="LCO117" s="1153"/>
      <c r="LCP117" s="1153"/>
      <c r="LCQ117" s="1153"/>
      <c r="LCR117" s="1153"/>
      <c r="LCS117" s="1153"/>
      <c r="LCT117" s="1153"/>
      <c r="LCU117" s="1153"/>
      <c r="LCV117" s="1153"/>
      <c r="LCW117" s="1153"/>
      <c r="LCX117" s="1153"/>
      <c r="LCY117" s="1153"/>
      <c r="LCZ117" s="1153"/>
      <c r="LDA117" s="1153"/>
      <c r="LDB117" s="1153"/>
      <c r="LDC117" s="1153"/>
      <c r="LDD117" s="1153"/>
      <c r="LDE117" s="1153"/>
      <c r="LDF117" s="1153"/>
      <c r="LDG117" s="1153"/>
      <c r="LDH117" s="1153"/>
      <c r="LDI117" s="1153"/>
      <c r="LDJ117" s="1153"/>
      <c r="LDK117" s="1153"/>
      <c r="LDL117" s="1153"/>
      <c r="LDM117" s="1153"/>
      <c r="LDN117" s="1153"/>
      <c r="LDO117" s="1153"/>
      <c r="LDP117" s="1153"/>
      <c r="LDQ117" s="1153"/>
      <c r="LDR117" s="1153"/>
      <c r="LDS117" s="1153"/>
      <c r="LDT117" s="1153"/>
      <c r="LDU117" s="1153"/>
      <c r="LDV117" s="1153"/>
      <c r="LDW117" s="1153"/>
      <c r="LDX117" s="1153"/>
      <c r="LDY117" s="1153"/>
      <c r="LDZ117" s="1153"/>
      <c r="LEA117" s="1153"/>
      <c r="LEB117" s="1153"/>
      <c r="LEC117" s="1153"/>
      <c r="LED117" s="1153"/>
      <c r="LEE117" s="1153"/>
      <c r="LEF117" s="1153"/>
      <c r="LEG117" s="1153"/>
      <c r="LEH117" s="1153"/>
      <c r="LEI117" s="1153"/>
      <c r="LEJ117" s="1153"/>
      <c r="LEK117" s="1153"/>
      <c r="LEL117" s="1153"/>
      <c r="LEM117" s="1153"/>
      <c r="LEN117" s="1153"/>
      <c r="LEO117" s="1153"/>
      <c r="LEP117" s="1153"/>
      <c r="LEQ117" s="1153"/>
      <c r="LER117" s="1153"/>
      <c r="LES117" s="1153"/>
      <c r="LET117" s="1153"/>
      <c r="LEU117" s="1153"/>
      <c r="LEV117" s="1153"/>
      <c r="LEW117" s="1153"/>
      <c r="LEX117" s="1153"/>
      <c r="LEY117" s="1153"/>
      <c r="LEZ117" s="1153"/>
      <c r="LFA117" s="1153"/>
      <c r="LFB117" s="1153"/>
      <c r="LFC117" s="1153"/>
      <c r="LFD117" s="1153"/>
      <c r="LFE117" s="1153"/>
      <c r="LFF117" s="1153"/>
      <c r="LFG117" s="1153"/>
      <c r="LFH117" s="1153"/>
      <c r="LFI117" s="1153"/>
      <c r="LFJ117" s="1153"/>
      <c r="LFK117" s="1153"/>
      <c r="LFL117" s="1153"/>
      <c r="LFM117" s="1153"/>
      <c r="LFN117" s="1153"/>
      <c r="LFO117" s="1153"/>
      <c r="LFP117" s="1153"/>
      <c r="LFQ117" s="1153"/>
      <c r="LFR117" s="1153"/>
      <c r="LFS117" s="1153"/>
      <c r="LFT117" s="1153"/>
      <c r="LFU117" s="1153"/>
      <c r="LFV117" s="1153"/>
      <c r="LFW117" s="1153"/>
      <c r="LFX117" s="1153"/>
      <c r="LFY117" s="1153"/>
      <c r="LFZ117" s="1153"/>
      <c r="LGA117" s="1153"/>
      <c r="LGB117" s="1153"/>
      <c r="LGC117" s="1153"/>
      <c r="LGD117" s="1153"/>
      <c r="LGE117" s="1153"/>
      <c r="LGF117" s="1153"/>
      <c r="LGG117" s="1153"/>
      <c r="LGH117" s="1153"/>
      <c r="LGI117" s="1153"/>
      <c r="LGJ117" s="1153"/>
      <c r="LGK117" s="1153"/>
      <c r="LGL117" s="1153"/>
      <c r="LGM117" s="1153"/>
      <c r="LGN117" s="1153"/>
      <c r="LGO117" s="1153"/>
      <c r="LGP117" s="1153"/>
      <c r="LGQ117" s="1153"/>
      <c r="LGR117" s="1153"/>
      <c r="LGS117" s="1153"/>
      <c r="LGT117" s="1153"/>
      <c r="LGU117" s="1153"/>
      <c r="LGV117" s="1153"/>
      <c r="LGW117" s="1153"/>
      <c r="LGX117" s="1153"/>
      <c r="LGY117" s="1153"/>
      <c r="LGZ117" s="1153"/>
      <c r="LHA117" s="1153"/>
      <c r="LHB117" s="1153"/>
      <c r="LHC117" s="1153"/>
      <c r="LHD117" s="1153"/>
      <c r="LHE117" s="1153"/>
      <c r="LHF117" s="1153"/>
      <c r="LHG117" s="1153"/>
      <c r="LHH117" s="1153"/>
      <c r="LHI117" s="1153"/>
      <c r="LHJ117" s="1153"/>
      <c r="LHK117" s="1153"/>
      <c r="LHL117" s="1153"/>
      <c r="LHM117" s="1153"/>
      <c r="LHN117" s="1153"/>
      <c r="LHO117" s="1153"/>
      <c r="LHP117" s="1153"/>
      <c r="LHQ117" s="1153"/>
      <c r="LHR117" s="1153"/>
      <c r="LHS117" s="1153"/>
      <c r="LHT117" s="1153"/>
      <c r="LHU117" s="1153"/>
      <c r="LHV117" s="1153"/>
      <c r="LHW117" s="1153"/>
      <c r="LHX117" s="1153"/>
      <c r="LHY117" s="1153"/>
      <c r="LHZ117" s="1153"/>
      <c r="LIA117" s="1153"/>
      <c r="LIB117" s="1153"/>
      <c r="LIC117" s="1153"/>
      <c r="LID117" s="1153"/>
      <c r="LIE117" s="1153"/>
      <c r="LIF117" s="1153"/>
      <c r="LIG117" s="1153"/>
      <c r="LIH117" s="1153"/>
      <c r="LII117" s="1153"/>
      <c r="LIJ117" s="1153"/>
      <c r="LIK117" s="1153"/>
      <c r="LIL117" s="1153"/>
      <c r="LIM117" s="1153"/>
      <c r="LIN117" s="1153"/>
      <c r="LIO117" s="1153"/>
      <c r="LIP117" s="1153"/>
      <c r="LIQ117" s="1153"/>
      <c r="LIR117" s="1153"/>
      <c r="LIS117" s="1153"/>
      <c r="LIT117" s="1153"/>
      <c r="LIU117" s="1153"/>
      <c r="LIV117" s="1153"/>
      <c r="LIW117" s="1153"/>
      <c r="LIX117" s="1153"/>
      <c r="LIY117" s="1153"/>
      <c r="LIZ117" s="1153"/>
      <c r="LJA117" s="1153"/>
      <c r="LJB117" s="1153"/>
      <c r="LJC117" s="1153"/>
      <c r="LJD117" s="1153"/>
      <c r="LJE117" s="1153"/>
      <c r="LJF117" s="1153"/>
      <c r="LJG117" s="1153"/>
      <c r="LJH117" s="1153"/>
      <c r="LJI117" s="1153"/>
      <c r="LJJ117" s="1153"/>
      <c r="LJK117" s="1153"/>
      <c r="LJL117" s="1153"/>
      <c r="LJM117" s="1153"/>
      <c r="LJN117" s="1153"/>
      <c r="LJO117" s="1153"/>
      <c r="LJP117" s="1153"/>
      <c r="LJQ117" s="1153"/>
      <c r="LJR117" s="1153"/>
      <c r="LJS117" s="1153"/>
      <c r="LJT117" s="1153"/>
      <c r="LJU117" s="1153"/>
      <c r="LJV117" s="1153"/>
      <c r="LJW117" s="1153"/>
      <c r="LJX117" s="1153"/>
      <c r="LJY117" s="1153"/>
      <c r="LJZ117" s="1153"/>
      <c r="LKA117" s="1153"/>
      <c r="LKB117" s="1153"/>
      <c r="LKC117" s="1153"/>
      <c r="LKD117" s="1153"/>
      <c r="LKE117" s="1153"/>
      <c r="LKF117" s="1153"/>
      <c r="LKG117" s="1153"/>
      <c r="LKH117" s="1153"/>
      <c r="LKI117" s="1153"/>
      <c r="LKJ117" s="1153"/>
      <c r="LKK117" s="1153"/>
      <c r="LKL117" s="1153"/>
      <c r="LKM117" s="1153"/>
      <c r="LKN117" s="1153"/>
      <c r="LKO117" s="1153"/>
      <c r="LKP117" s="1153"/>
      <c r="LKQ117" s="1153"/>
      <c r="LKR117" s="1153"/>
      <c r="LKS117" s="1153"/>
      <c r="LKT117" s="1153"/>
      <c r="LKU117" s="1153"/>
      <c r="LKV117" s="1153"/>
      <c r="LKW117" s="1153"/>
      <c r="LKX117" s="1153"/>
      <c r="LKY117" s="1153"/>
      <c r="LKZ117" s="1153"/>
      <c r="LLA117" s="1153"/>
      <c r="LLB117" s="1153"/>
      <c r="LLC117" s="1153"/>
      <c r="LLD117" s="1153"/>
      <c r="LLE117" s="1153"/>
      <c r="LLF117" s="1153"/>
      <c r="LLG117" s="1153"/>
      <c r="LLH117" s="1153"/>
      <c r="LLI117" s="1153"/>
      <c r="LLJ117" s="1153"/>
      <c r="LLK117" s="1153"/>
      <c r="LLL117" s="1153"/>
      <c r="LLM117" s="1153"/>
      <c r="LLN117" s="1153"/>
      <c r="LLO117" s="1153"/>
      <c r="LLP117" s="1153"/>
      <c r="LLQ117" s="1153"/>
      <c r="LLR117" s="1153"/>
      <c r="LLS117" s="1153"/>
      <c r="LLT117" s="1153"/>
      <c r="LLU117" s="1153"/>
      <c r="LLV117" s="1153"/>
      <c r="LLW117" s="1153"/>
      <c r="LLX117" s="1153"/>
      <c r="LLY117" s="1153"/>
      <c r="LLZ117" s="1153"/>
      <c r="LMA117" s="1153"/>
      <c r="LMB117" s="1153"/>
      <c r="LMC117" s="1153"/>
      <c r="LMD117" s="1153"/>
      <c r="LME117" s="1153"/>
      <c r="LMF117" s="1153"/>
      <c r="LMG117" s="1153"/>
      <c r="LMH117" s="1153"/>
      <c r="LMI117" s="1153"/>
      <c r="LMJ117" s="1153"/>
      <c r="LMK117" s="1153"/>
      <c r="LML117" s="1153"/>
      <c r="LMM117" s="1153"/>
      <c r="LMN117" s="1153"/>
      <c r="LMO117" s="1153"/>
      <c r="LMP117" s="1153"/>
      <c r="LMQ117" s="1153"/>
      <c r="LMR117" s="1153"/>
      <c r="LMS117" s="1153"/>
      <c r="LMT117" s="1153"/>
      <c r="LMU117" s="1153"/>
      <c r="LMV117" s="1153"/>
      <c r="LMW117" s="1153"/>
      <c r="LMX117" s="1153"/>
      <c r="LMY117" s="1153"/>
      <c r="LMZ117" s="1153"/>
      <c r="LNA117" s="1153"/>
      <c r="LNB117" s="1153"/>
      <c r="LNC117" s="1153"/>
      <c r="LND117" s="1153"/>
      <c r="LNE117" s="1153"/>
      <c r="LNF117" s="1153"/>
      <c r="LNG117" s="1153"/>
      <c r="LNH117" s="1153"/>
      <c r="LNI117" s="1153"/>
      <c r="LNJ117" s="1153"/>
      <c r="LNK117" s="1153"/>
      <c r="LNL117" s="1153"/>
      <c r="LNM117" s="1153"/>
      <c r="LNN117" s="1153"/>
      <c r="LNO117" s="1153"/>
      <c r="LNP117" s="1153"/>
      <c r="LNQ117" s="1153"/>
      <c r="LNR117" s="1153"/>
      <c r="LNS117" s="1153"/>
      <c r="LNT117" s="1153"/>
      <c r="LNU117" s="1153"/>
      <c r="LNV117" s="1153"/>
      <c r="LNW117" s="1153"/>
      <c r="LNX117" s="1153"/>
      <c r="LNY117" s="1153"/>
      <c r="LNZ117" s="1153"/>
      <c r="LOA117" s="1153"/>
      <c r="LOB117" s="1153"/>
      <c r="LOC117" s="1153"/>
      <c r="LOD117" s="1153"/>
      <c r="LOE117" s="1153"/>
      <c r="LOF117" s="1153"/>
      <c r="LOG117" s="1153"/>
      <c r="LOH117" s="1153"/>
      <c r="LOI117" s="1153"/>
      <c r="LOJ117" s="1153"/>
      <c r="LOK117" s="1153"/>
      <c r="LOL117" s="1153"/>
      <c r="LOM117" s="1153"/>
      <c r="LON117" s="1153"/>
      <c r="LOO117" s="1153"/>
      <c r="LOP117" s="1153"/>
      <c r="LOQ117" s="1153"/>
      <c r="LOR117" s="1153"/>
      <c r="LOS117" s="1153"/>
      <c r="LOT117" s="1153"/>
      <c r="LOU117" s="1153"/>
      <c r="LOV117" s="1153"/>
      <c r="LOW117" s="1153"/>
      <c r="LOX117" s="1153"/>
      <c r="LOY117" s="1153"/>
      <c r="LOZ117" s="1153"/>
      <c r="LPA117" s="1153"/>
      <c r="LPB117" s="1153"/>
      <c r="LPC117" s="1153"/>
      <c r="LPD117" s="1153"/>
      <c r="LPE117" s="1153"/>
      <c r="LPF117" s="1153"/>
      <c r="LPG117" s="1153"/>
      <c r="LPH117" s="1153"/>
      <c r="LPI117" s="1153"/>
      <c r="LPJ117" s="1153"/>
      <c r="LPK117" s="1153"/>
      <c r="LPL117" s="1153"/>
      <c r="LPM117" s="1153"/>
      <c r="LPN117" s="1153"/>
      <c r="LPO117" s="1153"/>
      <c r="LPP117" s="1153"/>
      <c r="LPQ117" s="1153"/>
      <c r="LPR117" s="1153"/>
      <c r="LPS117" s="1153"/>
      <c r="LPT117" s="1153"/>
      <c r="LPU117" s="1153"/>
      <c r="LPV117" s="1153"/>
      <c r="LPW117" s="1153"/>
      <c r="LPX117" s="1153"/>
      <c r="LPY117" s="1153"/>
      <c r="LPZ117" s="1153"/>
      <c r="LQA117" s="1153"/>
      <c r="LQB117" s="1153"/>
      <c r="LQC117" s="1153"/>
      <c r="LQD117" s="1153"/>
      <c r="LQE117" s="1153"/>
      <c r="LQF117" s="1153"/>
      <c r="LQG117" s="1153"/>
      <c r="LQH117" s="1153"/>
      <c r="LQI117" s="1153"/>
      <c r="LQJ117" s="1153"/>
      <c r="LQK117" s="1153"/>
      <c r="LQL117" s="1153"/>
      <c r="LQM117" s="1153"/>
      <c r="LQN117" s="1153"/>
      <c r="LQO117" s="1153"/>
      <c r="LQP117" s="1153"/>
      <c r="LQQ117" s="1153"/>
      <c r="LQR117" s="1153"/>
      <c r="LQS117" s="1153"/>
      <c r="LQT117" s="1153"/>
      <c r="LQU117" s="1153"/>
      <c r="LQV117" s="1153"/>
      <c r="LQW117" s="1153"/>
      <c r="LQX117" s="1153"/>
      <c r="LQY117" s="1153"/>
      <c r="LQZ117" s="1153"/>
      <c r="LRA117" s="1153"/>
      <c r="LRB117" s="1153"/>
      <c r="LRC117" s="1153"/>
      <c r="LRD117" s="1153"/>
      <c r="LRE117" s="1153"/>
      <c r="LRF117" s="1153"/>
      <c r="LRG117" s="1153"/>
      <c r="LRH117" s="1153"/>
      <c r="LRI117" s="1153"/>
      <c r="LRJ117" s="1153"/>
      <c r="LRK117" s="1153"/>
      <c r="LRL117" s="1153"/>
      <c r="LRM117" s="1153"/>
      <c r="LRN117" s="1153"/>
      <c r="LRO117" s="1153"/>
      <c r="LRP117" s="1153"/>
      <c r="LRQ117" s="1153"/>
      <c r="LRR117" s="1153"/>
      <c r="LRS117" s="1153"/>
      <c r="LRT117" s="1153"/>
      <c r="LRU117" s="1153"/>
      <c r="LRV117" s="1153"/>
      <c r="LRW117" s="1153"/>
      <c r="LRX117" s="1153"/>
      <c r="LRY117" s="1153"/>
      <c r="LRZ117" s="1153"/>
      <c r="LSA117" s="1153"/>
      <c r="LSB117" s="1153"/>
      <c r="LSC117" s="1153"/>
      <c r="LSD117" s="1153"/>
      <c r="LSE117" s="1153"/>
      <c r="LSF117" s="1153"/>
      <c r="LSG117" s="1153"/>
      <c r="LSH117" s="1153"/>
      <c r="LSI117" s="1153"/>
      <c r="LSJ117" s="1153"/>
      <c r="LSK117" s="1153"/>
      <c r="LSL117" s="1153"/>
      <c r="LSM117" s="1153"/>
      <c r="LSN117" s="1153"/>
      <c r="LSO117" s="1153"/>
      <c r="LSP117" s="1153"/>
      <c r="LSQ117" s="1153"/>
      <c r="LSR117" s="1153"/>
      <c r="LSS117" s="1153"/>
      <c r="LST117" s="1153"/>
      <c r="LSU117" s="1153"/>
      <c r="LSV117" s="1153"/>
      <c r="LSW117" s="1153"/>
      <c r="LSX117" s="1153"/>
      <c r="LSY117" s="1153"/>
      <c r="LSZ117" s="1153"/>
      <c r="LTA117" s="1153"/>
      <c r="LTB117" s="1153"/>
      <c r="LTC117" s="1153"/>
      <c r="LTD117" s="1153"/>
      <c r="LTE117" s="1153"/>
      <c r="LTF117" s="1153"/>
      <c r="LTG117" s="1153"/>
      <c r="LTH117" s="1153"/>
      <c r="LTI117" s="1153"/>
      <c r="LTJ117" s="1153"/>
      <c r="LTK117" s="1153"/>
      <c r="LTL117" s="1153"/>
      <c r="LTM117" s="1153"/>
      <c r="LTN117" s="1153"/>
      <c r="LTO117" s="1153"/>
      <c r="LTP117" s="1153"/>
      <c r="LTQ117" s="1153"/>
      <c r="LTR117" s="1153"/>
      <c r="LTS117" s="1153"/>
      <c r="LTT117" s="1153"/>
      <c r="LTU117" s="1153"/>
      <c r="LTV117" s="1153"/>
      <c r="LTW117" s="1153"/>
      <c r="LTX117" s="1153"/>
      <c r="LTY117" s="1153"/>
      <c r="LTZ117" s="1153"/>
      <c r="LUA117" s="1153"/>
      <c r="LUB117" s="1153"/>
      <c r="LUC117" s="1153"/>
      <c r="LUD117" s="1153"/>
      <c r="LUE117" s="1153"/>
      <c r="LUF117" s="1153"/>
      <c r="LUG117" s="1153"/>
      <c r="LUH117" s="1153"/>
      <c r="LUI117" s="1153"/>
      <c r="LUJ117" s="1153"/>
      <c r="LUK117" s="1153"/>
      <c r="LUL117" s="1153"/>
      <c r="LUM117" s="1153"/>
      <c r="LUN117" s="1153"/>
      <c r="LUO117" s="1153"/>
      <c r="LUP117" s="1153"/>
      <c r="LUQ117" s="1153"/>
      <c r="LUR117" s="1153"/>
      <c r="LUS117" s="1153"/>
      <c r="LUT117" s="1153"/>
      <c r="LUU117" s="1153"/>
      <c r="LUV117" s="1153"/>
      <c r="LUW117" s="1153"/>
      <c r="LUX117" s="1153"/>
      <c r="LUY117" s="1153"/>
      <c r="LUZ117" s="1153"/>
      <c r="LVA117" s="1153"/>
      <c r="LVB117" s="1153"/>
      <c r="LVC117" s="1153"/>
      <c r="LVD117" s="1153"/>
      <c r="LVE117" s="1153"/>
      <c r="LVF117" s="1153"/>
      <c r="LVG117" s="1153"/>
      <c r="LVH117" s="1153"/>
      <c r="LVI117" s="1153"/>
      <c r="LVJ117" s="1153"/>
      <c r="LVK117" s="1153"/>
      <c r="LVL117" s="1153"/>
      <c r="LVM117" s="1153"/>
      <c r="LVN117" s="1153"/>
      <c r="LVO117" s="1153"/>
      <c r="LVP117" s="1153"/>
      <c r="LVQ117" s="1153"/>
      <c r="LVR117" s="1153"/>
      <c r="LVS117" s="1153"/>
      <c r="LVT117" s="1153"/>
      <c r="LVU117" s="1153"/>
      <c r="LVV117" s="1153"/>
      <c r="LVW117" s="1153"/>
      <c r="LVX117" s="1153"/>
      <c r="LVY117" s="1153"/>
      <c r="LVZ117" s="1153"/>
      <c r="LWA117" s="1153"/>
      <c r="LWB117" s="1153"/>
      <c r="LWC117" s="1153"/>
      <c r="LWD117" s="1153"/>
      <c r="LWE117" s="1153"/>
      <c r="LWF117" s="1153"/>
      <c r="LWG117" s="1153"/>
      <c r="LWH117" s="1153"/>
      <c r="LWI117" s="1153"/>
      <c r="LWJ117" s="1153"/>
      <c r="LWK117" s="1153"/>
      <c r="LWL117" s="1153"/>
      <c r="LWM117" s="1153"/>
      <c r="LWN117" s="1153"/>
      <c r="LWO117" s="1153"/>
      <c r="LWP117" s="1153"/>
      <c r="LWQ117" s="1153"/>
      <c r="LWR117" s="1153"/>
      <c r="LWS117" s="1153"/>
      <c r="LWT117" s="1153"/>
      <c r="LWU117" s="1153"/>
      <c r="LWV117" s="1153"/>
      <c r="LWW117" s="1153"/>
      <c r="LWX117" s="1153"/>
      <c r="LWY117" s="1153"/>
      <c r="LWZ117" s="1153"/>
      <c r="LXA117" s="1153"/>
      <c r="LXB117" s="1153"/>
      <c r="LXC117" s="1153"/>
      <c r="LXD117" s="1153"/>
      <c r="LXE117" s="1153"/>
      <c r="LXF117" s="1153"/>
      <c r="LXG117" s="1153"/>
      <c r="LXH117" s="1153"/>
      <c r="LXI117" s="1153"/>
      <c r="LXJ117" s="1153"/>
      <c r="LXK117" s="1153"/>
      <c r="LXL117" s="1153"/>
      <c r="LXM117" s="1153"/>
      <c r="LXN117" s="1153"/>
      <c r="LXO117" s="1153"/>
      <c r="LXP117" s="1153"/>
      <c r="LXQ117" s="1153"/>
      <c r="LXR117" s="1153"/>
      <c r="LXS117" s="1153"/>
      <c r="LXT117" s="1153"/>
      <c r="LXU117" s="1153"/>
      <c r="LXV117" s="1153"/>
      <c r="LXW117" s="1153"/>
      <c r="LXX117" s="1153"/>
      <c r="LXY117" s="1153"/>
      <c r="LXZ117" s="1153"/>
      <c r="LYA117" s="1153"/>
      <c r="LYB117" s="1153"/>
      <c r="LYC117" s="1153"/>
      <c r="LYD117" s="1153"/>
      <c r="LYE117" s="1153"/>
      <c r="LYF117" s="1153"/>
      <c r="LYG117" s="1153"/>
      <c r="LYH117" s="1153"/>
      <c r="LYI117" s="1153"/>
      <c r="LYJ117" s="1153"/>
      <c r="LYK117" s="1153"/>
      <c r="LYL117" s="1153"/>
      <c r="LYM117" s="1153"/>
      <c r="LYN117" s="1153"/>
      <c r="LYO117" s="1153"/>
      <c r="LYP117" s="1153"/>
      <c r="LYQ117" s="1153"/>
      <c r="LYR117" s="1153"/>
      <c r="LYS117" s="1153"/>
      <c r="LYT117" s="1153"/>
      <c r="LYU117" s="1153"/>
      <c r="LYV117" s="1153"/>
      <c r="LYW117" s="1153"/>
      <c r="LYX117" s="1153"/>
      <c r="LYY117" s="1153"/>
      <c r="LYZ117" s="1153"/>
      <c r="LZA117" s="1153"/>
      <c r="LZB117" s="1153"/>
      <c r="LZC117" s="1153"/>
      <c r="LZD117" s="1153"/>
      <c r="LZE117" s="1153"/>
      <c r="LZF117" s="1153"/>
      <c r="LZG117" s="1153"/>
      <c r="LZH117" s="1153"/>
      <c r="LZI117" s="1153"/>
      <c r="LZJ117" s="1153"/>
      <c r="LZK117" s="1153"/>
      <c r="LZL117" s="1153"/>
      <c r="LZM117" s="1153"/>
      <c r="LZN117" s="1153"/>
      <c r="LZO117" s="1153"/>
      <c r="LZP117" s="1153"/>
      <c r="LZQ117" s="1153"/>
      <c r="LZR117" s="1153"/>
      <c r="LZS117" s="1153"/>
      <c r="LZT117" s="1153"/>
      <c r="LZU117" s="1153"/>
      <c r="LZV117" s="1153"/>
      <c r="LZW117" s="1153"/>
      <c r="LZX117" s="1153"/>
      <c r="LZY117" s="1153"/>
      <c r="LZZ117" s="1153"/>
      <c r="MAA117" s="1153"/>
      <c r="MAB117" s="1153"/>
      <c r="MAC117" s="1153"/>
      <c r="MAD117" s="1153"/>
      <c r="MAE117" s="1153"/>
      <c r="MAF117" s="1153"/>
      <c r="MAG117" s="1153"/>
      <c r="MAH117" s="1153"/>
      <c r="MAI117" s="1153"/>
      <c r="MAJ117" s="1153"/>
      <c r="MAK117" s="1153"/>
      <c r="MAL117" s="1153"/>
      <c r="MAM117" s="1153"/>
      <c r="MAN117" s="1153"/>
      <c r="MAO117" s="1153"/>
      <c r="MAP117" s="1153"/>
      <c r="MAQ117" s="1153"/>
      <c r="MAR117" s="1153"/>
      <c r="MAS117" s="1153"/>
      <c r="MAT117" s="1153"/>
      <c r="MAU117" s="1153"/>
      <c r="MAV117" s="1153"/>
      <c r="MAW117" s="1153"/>
      <c r="MAX117" s="1153"/>
      <c r="MAY117" s="1153"/>
      <c r="MAZ117" s="1153"/>
      <c r="MBA117" s="1153"/>
      <c r="MBB117" s="1153"/>
      <c r="MBC117" s="1153"/>
      <c r="MBD117" s="1153"/>
      <c r="MBE117" s="1153"/>
      <c r="MBF117" s="1153"/>
      <c r="MBG117" s="1153"/>
      <c r="MBH117" s="1153"/>
      <c r="MBI117" s="1153"/>
      <c r="MBJ117" s="1153"/>
      <c r="MBK117" s="1153"/>
      <c r="MBL117" s="1153"/>
      <c r="MBM117" s="1153"/>
      <c r="MBN117" s="1153"/>
      <c r="MBO117" s="1153"/>
      <c r="MBP117" s="1153"/>
      <c r="MBQ117" s="1153"/>
      <c r="MBR117" s="1153"/>
      <c r="MBS117" s="1153"/>
      <c r="MBT117" s="1153"/>
      <c r="MBU117" s="1153"/>
      <c r="MBV117" s="1153"/>
      <c r="MBW117" s="1153"/>
      <c r="MBX117" s="1153"/>
      <c r="MBY117" s="1153"/>
      <c r="MBZ117" s="1153"/>
      <c r="MCA117" s="1153"/>
      <c r="MCB117" s="1153"/>
      <c r="MCC117" s="1153"/>
      <c r="MCD117" s="1153"/>
      <c r="MCE117" s="1153"/>
      <c r="MCF117" s="1153"/>
      <c r="MCG117" s="1153"/>
      <c r="MCH117" s="1153"/>
      <c r="MCI117" s="1153"/>
      <c r="MCJ117" s="1153"/>
      <c r="MCK117" s="1153"/>
      <c r="MCL117" s="1153"/>
      <c r="MCM117" s="1153"/>
      <c r="MCN117" s="1153"/>
      <c r="MCO117" s="1153"/>
      <c r="MCP117" s="1153"/>
      <c r="MCQ117" s="1153"/>
      <c r="MCR117" s="1153"/>
      <c r="MCS117" s="1153"/>
      <c r="MCT117" s="1153"/>
      <c r="MCU117" s="1153"/>
      <c r="MCV117" s="1153"/>
      <c r="MCW117" s="1153"/>
      <c r="MCX117" s="1153"/>
      <c r="MCY117" s="1153"/>
      <c r="MCZ117" s="1153"/>
      <c r="MDA117" s="1153"/>
      <c r="MDB117" s="1153"/>
      <c r="MDC117" s="1153"/>
      <c r="MDD117" s="1153"/>
      <c r="MDE117" s="1153"/>
      <c r="MDF117" s="1153"/>
      <c r="MDG117" s="1153"/>
      <c r="MDH117" s="1153"/>
      <c r="MDI117" s="1153"/>
      <c r="MDJ117" s="1153"/>
      <c r="MDK117" s="1153"/>
      <c r="MDL117" s="1153"/>
      <c r="MDM117" s="1153"/>
      <c r="MDN117" s="1153"/>
      <c r="MDO117" s="1153"/>
      <c r="MDP117" s="1153"/>
      <c r="MDQ117" s="1153"/>
      <c r="MDR117" s="1153"/>
      <c r="MDS117" s="1153"/>
      <c r="MDT117" s="1153"/>
      <c r="MDU117" s="1153"/>
      <c r="MDV117" s="1153"/>
      <c r="MDW117" s="1153"/>
      <c r="MDX117" s="1153"/>
      <c r="MDY117" s="1153"/>
      <c r="MDZ117" s="1153"/>
      <c r="MEA117" s="1153"/>
      <c r="MEB117" s="1153"/>
      <c r="MEC117" s="1153"/>
      <c r="MED117" s="1153"/>
      <c r="MEE117" s="1153"/>
      <c r="MEF117" s="1153"/>
      <c r="MEG117" s="1153"/>
      <c r="MEH117" s="1153"/>
      <c r="MEI117" s="1153"/>
      <c r="MEJ117" s="1153"/>
      <c r="MEK117" s="1153"/>
      <c r="MEL117" s="1153"/>
      <c r="MEM117" s="1153"/>
      <c r="MEN117" s="1153"/>
      <c r="MEO117" s="1153"/>
      <c r="MEP117" s="1153"/>
      <c r="MEQ117" s="1153"/>
      <c r="MER117" s="1153"/>
      <c r="MES117" s="1153"/>
      <c r="MET117" s="1153"/>
      <c r="MEU117" s="1153"/>
      <c r="MEV117" s="1153"/>
      <c r="MEW117" s="1153"/>
      <c r="MEX117" s="1153"/>
      <c r="MEY117" s="1153"/>
      <c r="MEZ117" s="1153"/>
      <c r="MFA117" s="1153"/>
      <c r="MFB117" s="1153"/>
      <c r="MFC117" s="1153"/>
      <c r="MFD117" s="1153"/>
      <c r="MFE117" s="1153"/>
      <c r="MFF117" s="1153"/>
      <c r="MFG117" s="1153"/>
      <c r="MFH117" s="1153"/>
      <c r="MFI117" s="1153"/>
      <c r="MFJ117" s="1153"/>
      <c r="MFK117" s="1153"/>
      <c r="MFL117" s="1153"/>
      <c r="MFM117" s="1153"/>
      <c r="MFN117" s="1153"/>
      <c r="MFO117" s="1153"/>
      <c r="MFP117" s="1153"/>
      <c r="MFQ117" s="1153"/>
      <c r="MFR117" s="1153"/>
      <c r="MFS117" s="1153"/>
      <c r="MFT117" s="1153"/>
      <c r="MFU117" s="1153"/>
      <c r="MFV117" s="1153"/>
      <c r="MFW117" s="1153"/>
      <c r="MFX117" s="1153"/>
      <c r="MFY117" s="1153"/>
      <c r="MFZ117" s="1153"/>
      <c r="MGA117" s="1153"/>
      <c r="MGB117" s="1153"/>
      <c r="MGC117" s="1153"/>
      <c r="MGD117" s="1153"/>
      <c r="MGE117" s="1153"/>
      <c r="MGF117" s="1153"/>
      <c r="MGG117" s="1153"/>
      <c r="MGH117" s="1153"/>
      <c r="MGI117" s="1153"/>
      <c r="MGJ117" s="1153"/>
      <c r="MGK117" s="1153"/>
      <c r="MGL117" s="1153"/>
      <c r="MGM117" s="1153"/>
      <c r="MGN117" s="1153"/>
      <c r="MGO117" s="1153"/>
      <c r="MGP117" s="1153"/>
      <c r="MGQ117" s="1153"/>
      <c r="MGR117" s="1153"/>
      <c r="MGS117" s="1153"/>
      <c r="MGT117" s="1153"/>
      <c r="MGU117" s="1153"/>
      <c r="MGV117" s="1153"/>
      <c r="MGW117" s="1153"/>
      <c r="MGX117" s="1153"/>
      <c r="MGY117" s="1153"/>
      <c r="MGZ117" s="1153"/>
      <c r="MHA117" s="1153"/>
      <c r="MHB117" s="1153"/>
      <c r="MHC117" s="1153"/>
      <c r="MHD117" s="1153"/>
      <c r="MHE117" s="1153"/>
      <c r="MHF117" s="1153"/>
      <c r="MHG117" s="1153"/>
      <c r="MHH117" s="1153"/>
      <c r="MHI117" s="1153"/>
      <c r="MHJ117" s="1153"/>
      <c r="MHK117" s="1153"/>
      <c r="MHL117" s="1153"/>
      <c r="MHM117" s="1153"/>
      <c r="MHN117" s="1153"/>
      <c r="MHO117" s="1153"/>
      <c r="MHP117" s="1153"/>
      <c r="MHQ117" s="1153"/>
      <c r="MHR117" s="1153"/>
      <c r="MHS117" s="1153"/>
      <c r="MHT117" s="1153"/>
      <c r="MHU117" s="1153"/>
      <c r="MHV117" s="1153"/>
      <c r="MHW117" s="1153"/>
      <c r="MHX117" s="1153"/>
      <c r="MHY117" s="1153"/>
      <c r="MHZ117" s="1153"/>
      <c r="MIA117" s="1153"/>
      <c r="MIB117" s="1153"/>
      <c r="MIC117" s="1153"/>
      <c r="MID117" s="1153"/>
      <c r="MIE117" s="1153"/>
      <c r="MIF117" s="1153"/>
      <c r="MIG117" s="1153"/>
      <c r="MIH117" s="1153"/>
      <c r="MII117" s="1153"/>
      <c r="MIJ117" s="1153"/>
      <c r="MIK117" s="1153"/>
      <c r="MIL117" s="1153"/>
      <c r="MIM117" s="1153"/>
      <c r="MIN117" s="1153"/>
      <c r="MIO117" s="1153"/>
      <c r="MIP117" s="1153"/>
      <c r="MIQ117" s="1153"/>
      <c r="MIR117" s="1153"/>
      <c r="MIS117" s="1153"/>
      <c r="MIT117" s="1153"/>
      <c r="MIU117" s="1153"/>
      <c r="MIV117" s="1153"/>
      <c r="MIW117" s="1153"/>
      <c r="MIX117" s="1153"/>
      <c r="MIY117" s="1153"/>
      <c r="MIZ117" s="1153"/>
      <c r="MJA117" s="1153"/>
      <c r="MJB117" s="1153"/>
      <c r="MJC117" s="1153"/>
      <c r="MJD117" s="1153"/>
      <c r="MJE117" s="1153"/>
      <c r="MJF117" s="1153"/>
      <c r="MJG117" s="1153"/>
      <c r="MJH117" s="1153"/>
      <c r="MJI117" s="1153"/>
      <c r="MJJ117" s="1153"/>
      <c r="MJK117" s="1153"/>
      <c r="MJL117" s="1153"/>
      <c r="MJM117" s="1153"/>
      <c r="MJN117" s="1153"/>
      <c r="MJO117" s="1153"/>
      <c r="MJP117" s="1153"/>
      <c r="MJQ117" s="1153"/>
      <c r="MJR117" s="1153"/>
      <c r="MJS117" s="1153"/>
      <c r="MJT117" s="1153"/>
      <c r="MJU117" s="1153"/>
      <c r="MJV117" s="1153"/>
      <c r="MJW117" s="1153"/>
      <c r="MJX117" s="1153"/>
      <c r="MJY117" s="1153"/>
      <c r="MJZ117" s="1153"/>
      <c r="MKA117" s="1153"/>
      <c r="MKB117" s="1153"/>
      <c r="MKC117" s="1153"/>
      <c r="MKD117" s="1153"/>
      <c r="MKE117" s="1153"/>
      <c r="MKF117" s="1153"/>
      <c r="MKG117" s="1153"/>
      <c r="MKH117" s="1153"/>
      <c r="MKI117" s="1153"/>
      <c r="MKJ117" s="1153"/>
      <c r="MKK117" s="1153"/>
      <c r="MKL117" s="1153"/>
      <c r="MKM117" s="1153"/>
      <c r="MKN117" s="1153"/>
      <c r="MKO117" s="1153"/>
      <c r="MKP117" s="1153"/>
      <c r="MKQ117" s="1153"/>
      <c r="MKR117" s="1153"/>
      <c r="MKS117" s="1153"/>
      <c r="MKT117" s="1153"/>
      <c r="MKU117" s="1153"/>
      <c r="MKV117" s="1153"/>
      <c r="MKW117" s="1153"/>
      <c r="MKX117" s="1153"/>
      <c r="MKY117" s="1153"/>
      <c r="MKZ117" s="1153"/>
      <c r="MLA117" s="1153"/>
      <c r="MLB117" s="1153"/>
      <c r="MLC117" s="1153"/>
      <c r="MLD117" s="1153"/>
      <c r="MLE117" s="1153"/>
      <c r="MLF117" s="1153"/>
      <c r="MLG117" s="1153"/>
      <c r="MLH117" s="1153"/>
      <c r="MLI117" s="1153"/>
      <c r="MLJ117" s="1153"/>
      <c r="MLK117" s="1153"/>
      <c r="MLL117" s="1153"/>
      <c r="MLM117" s="1153"/>
      <c r="MLN117" s="1153"/>
      <c r="MLO117" s="1153"/>
      <c r="MLP117" s="1153"/>
      <c r="MLQ117" s="1153"/>
      <c r="MLR117" s="1153"/>
      <c r="MLS117" s="1153"/>
      <c r="MLT117" s="1153"/>
      <c r="MLU117" s="1153"/>
      <c r="MLV117" s="1153"/>
      <c r="MLW117" s="1153"/>
      <c r="MLX117" s="1153"/>
      <c r="MLY117" s="1153"/>
      <c r="MLZ117" s="1153"/>
      <c r="MMA117" s="1153"/>
      <c r="MMB117" s="1153"/>
      <c r="MMC117" s="1153"/>
      <c r="MMD117" s="1153"/>
      <c r="MME117" s="1153"/>
      <c r="MMF117" s="1153"/>
      <c r="MMG117" s="1153"/>
      <c r="MMH117" s="1153"/>
      <c r="MMI117" s="1153"/>
      <c r="MMJ117" s="1153"/>
      <c r="MMK117" s="1153"/>
      <c r="MML117" s="1153"/>
      <c r="MMM117" s="1153"/>
      <c r="MMN117" s="1153"/>
      <c r="MMO117" s="1153"/>
      <c r="MMP117" s="1153"/>
      <c r="MMQ117" s="1153"/>
      <c r="MMR117" s="1153"/>
      <c r="MMS117" s="1153"/>
      <c r="MMT117" s="1153"/>
      <c r="MMU117" s="1153"/>
      <c r="MMV117" s="1153"/>
      <c r="MMW117" s="1153"/>
      <c r="MMX117" s="1153"/>
      <c r="MMY117" s="1153"/>
      <c r="MMZ117" s="1153"/>
      <c r="MNA117" s="1153"/>
      <c r="MNB117" s="1153"/>
      <c r="MNC117" s="1153"/>
      <c r="MND117" s="1153"/>
      <c r="MNE117" s="1153"/>
      <c r="MNF117" s="1153"/>
      <c r="MNG117" s="1153"/>
      <c r="MNH117" s="1153"/>
      <c r="MNI117" s="1153"/>
      <c r="MNJ117" s="1153"/>
      <c r="MNK117" s="1153"/>
      <c r="MNL117" s="1153"/>
      <c r="MNM117" s="1153"/>
      <c r="MNN117" s="1153"/>
      <c r="MNO117" s="1153"/>
      <c r="MNP117" s="1153"/>
      <c r="MNQ117" s="1153"/>
      <c r="MNR117" s="1153"/>
      <c r="MNS117" s="1153"/>
      <c r="MNT117" s="1153"/>
      <c r="MNU117" s="1153"/>
      <c r="MNV117" s="1153"/>
      <c r="MNW117" s="1153"/>
      <c r="MNX117" s="1153"/>
      <c r="MNY117" s="1153"/>
      <c r="MNZ117" s="1153"/>
      <c r="MOA117" s="1153"/>
      <c r="MOB117" s="1153"/>
      <c r="MOC117" s="1153"/>
      <c r="MOD117" s="1153"/>
      <c r="MOE117" s="1153"/>
      <c r="MOF117" s="1153"/>
      <c r="MOG117" s="1153"/>
      <c r="MOH117" s="1153"/>
      <c r="MOI117" s="1153"/>
      <c r="MOJ117" s="1153"/>
      <c r="MOK117" s="1153"/>
      <c r="MOL117" s="1153"/>
      <c r="MOM117" s="1153"/>
      <c r="MON117" s="1153"/>
      <c r="MOO117" s="1153"/>
      <c r="MOP117" s="1153"/>
      <c r="MOQ117" s="1153"/>
      <c r="MOR117" s="1153"/>
      <c r="MOS117" s="1153"/>
      <c r="MOT117" s="1153"/>
      <c r="MOU117" s="1153"/>
      <c r="MOV117" s="1153"/>
      <c r="MOW117" s="1153"/>
      <c r="MOX117" s="1153"/>
      <c r="MOY117" s="1153"/>
      <c r="MOZ117" s="1153"/>
      <c r="MPA117" s="1153"/>
      <c r="MPB117" s="1153"/>
      <c r="MPC117" s="1153"/>
      <c r="MPD117" s="1153"/>
      <c r="MPE117" s="1153"/>
      <c r="MPF117" s="1153"/>
      <c r="MPG117" s="1153"/>
      <c r="MPH117" s="1153"/>
      <c r="MPI117" s="1153"/>
      <c r="MPJ117" s="1153"/>
      <c r="MPK117" s="1153"/>
      <c r="MPL117" s="1153"/>
      <c r="MPM117" s="1153"/>
      <c r="MPN117" s="1153"/>
      <c r="MPO117" s="1153"/>
      <c r="MPP117" s="1153"/>
      <c r="MPQ117" s="1153"/>
      <c r="MPR117" s="1153"/>
      <c r="MPS117" s="1153"/>
      <c r="MPT117" s="1153"/>
      <c r="MPU117" s="1153"/>
      <c r="MPV117" s="1153"/>
      <c r="MPW117" s="1153"/>
      <c r="MPX117" s="1153"/>
      <c r="MPY117" s="1153"/>
      <c r="MPZ117" s="1153"/>
      <c r="MQA117" s="1153"/>
      <c r="MQB117" s="1153"/>
      <c r="MQC117" s="1153"/>
      <c r="MQD117" s="1153"/>
      <c r="MQE117" s="1153"/>
      <c r="MQF117" s="1153"/>
      <c r="MQG117" s="1153"/>
      <c r="MQH117" s="1153"/>
      <c r="MQI117" s="1153"/>
      <c r="MQJ117" s="1153"/>
      <c r="MQK117" s="1153"/>
      <c r="MQL117" s="1153"/>
      <c r="MQM117" s="1153"/>
      <c r="MQN117" s="1153"/>
      <c r="MQO117" s="1153"/>
      <c r="MQP117" s="1153"/>
      <c r="MQQ117" s="1153"/>
      <c r="MQR117" s="1153"/>
      <c r="MQS117" s="1153"/>
      <c r="MQT117" s="1153"/>
      <c r="MQU117" s="1153"/>
      <c r="MQV117" s="1153"/>
      <c r="MQW117" s="1153"/>
      <c r="MQX117" s="1153"/>
      <c r="MQY117" s="1153"/>
      <c r="MQZ117" s="1153"/>
      <c r="MRA117" s="1153"/>
      <c r="MRB117" s="1153"/>
      <c r="MRC117" s="1153"/>
      <c r="MRD117" s="1153"/>
      <c r="MRE117" s="1153"/>
      <c r="MRF117" s="1153"/>
      <c r="MRG117" s="1153"/>
      <c r="MRH117" s="1153"/>
      <c r="MRI117" s="1153"/>
      <c r="MRJ117" s="1153"/>
      <c r="MRK117" s="1153"/>
      <c r="MRL117" s="1153"/>
      <c r="MRM117" s="1153"/>
      <c r="MRN117" s="1153"/>
      <c r="MRO117" s="1153"/>
      <c r="MRP117" s="1153"/>
      <c r="MRQ117" s="1153"/>
      <c r="MRR117" s="1153"/>
      <c r="MRS117" s="1153"/>
      <c r="MRT117" s="1153"/>
      <c r="MRU117" s="1153"/>
      <c r="MRV117" s="1153"/>
      <c r="MRW117" s="1153"/>
      <c r="MRX117" s="1153"/>
      <c r="MRY117" s="1153"/>
      <c r="MRZ117" s="1153"/>
      <c r="MSA117" s="1153"/>
      <c r="MSB117" s="1153"/>
      <c r="MSC117" s="1153"/>
      <c r="MSD117" s="1153"/>
      <c r="MSE117" s="1153"/>
      <c r="MSF117" s="1153"/>
      <c r="MSG117" s="1153"/>
      <c r="MSH117" s="1153"/>
      <c r="MSI117" s="1153"/>
      <c r="MSJ117" s="1153"/>
      <c r="MSK117" s="1153"/>
      <c r="MSL117" s="1153"/>
      <c r="MSM117" s="1153"/>
      <c r="MSN117" s="1153"/>
      <c r="MSO117" s="1153"/>
      <c r="MSP117" s="1153"/>
      <c r="MSQ117" s="1153"/>
      <c r="MSR117" s="1153"/>
      <c r="MSS117" s="1153"/>
      <c r="MST117" s="1153"/>
      <c r="MSU117" s="1153"/>
      <c r="MSV117" s="1153"/>
      <c r="MSW117" s="1153"/>
      <c r="MSX117" s="1153"/>
      <c r="MSY117" s="1153"/>
      <c r="MSZ117" s="1153"/>
      <c r="MTA117" s="1153"/>
      <c r="MTB117" s="1153"/>
      <c r="MTC117" s="1153"/>
      <c r="MTD117" s="1153"/>
      <c r="MTE117" s="1153"/>
      <c r="MTF117" s="1153"/>
      <c r="MTG117" s="1153"/>
      <c r="MTH117" s="1153"/>
      <c r="MTI117" s="1153"/>
      <c r="MTJ117" s="1153"/>
      <c r="MTK117" s="1153"/>
      <c r="MTL117" s="1153"/>
      <c r="MTM117" s="1153"/>
      <c r="MTN117" s="1153"/>
      <c r="MTO117" s="1153"/>
      <c r="MTP117" s="1153"/>
      <c r="MTQ117" s="1153"/>
      <c r="MTR117" s="1153"/>
      <c r="MTS117" s="1153"/>
      <c r="MTT117" s="1153"/>
      <c r="MTU117" s="1153"/>
      <c r="MTV117" s="1153"/>
      <c r="MTW117" s="1153"/>
      <c r="MTX117" s="1153"/>
      <c r="MTY117" s="1153"/>
      <c r="MTZ117" s="1153"/>
      <c r="MUA117" s="1153"/>
      <c r="MUB117" s="1153"/>
      <c r="MUC117" s="1153"/>
      <c r="MUD117" s="1153"/>
      <c r="MUE117" s="1153"/>
      <c r="MUF117" s="1153"/>
      <c r="MUG117" s="1153"/>
      <c r="MUH117" s="1153"/>
      <c r="MUI117" s="1153"/>
      <c r="MUJ117" s="1153"/>
      <c r="MUK117" s="1153"/>
      <c r="MUL117" s="1153"/>
      <c r="MUM117" s="1153"/>
      <c r="MUN117" s="1153"/>
      <c r="MUO117" s="1153"/>
      <c r="MUP117" s="1153"/>
      <c r="MUQ117" s="1153"/>
      <c r="MUR117" s="1153"/>
      <c r="MUS117" s="1153"/>
      <c r="MUT117" s="1153"/>
      <c r="MUU117" s="1153"/>
      <c r="MUV117" s="1153"/>
      <c r="MUW117" s="1153"/>
      <c r="MUX117" s="1153"/>
      <c r="MUY117" s="1153"/>
      <c r="MUZ117" s="1153"/>
      <c r="MVA117" s="1153"/>
      <c r="MVB117" s="1153"/>
      <c r="MVC117" s="1153"/>
      <c r="MVD117" s="1153"/>
      <c r="MVE117" s="1153"/>
      <c r="MVF117" s="1153"/>
      <c r="MVG117" s="1153"/>
      <c r="MVH117" s="1153"/>
      <c r="MVI117" s="1153"/>
      <c r="MVJ117" s="1153"/>
      <c r="MVK117" s="1153"/>
      <c r="MVL117" s="1153"/>
      <c r="MVM117" s="1153"/>
      <c r="MVN117" s="1153"/>
      <c r="MVO117" s="1153"/>
      <c r="MVP117" s="1153"/>
      <c r="MVQ117" s="1153"/>
      <c r="MVR117" s="1153"/>
      <c r="MVS117" s="1153"/>
      <c r="MVT117" s="1153"/>
      <c r="MVU117" s="1153"/>
      <c r="MVV117" s="1153"/>
      <c r="MVW117" s="1153"/>
      <c r="MVX117" s="1153"/>
      <c r="MVY117" s="1153"/>
      <c r="MVZ117" s="1153"/>
      <c r="MWA117" s="1153"/>
      <c r="MWB117" s="1153"/>
      <c r="MWC117" s="1153"/>
      <c r="MWD117" s="1153"/>
      <c r="MWE117" s="1153"/>
      <c r="MWF117" s="1153"/>
      <c r="MWG117" s="1153"/>
      <c r="MWH117" s="1153"/>
      <c r="MWI117" s="1153"/>
      <c r="MWJ117" s="1153"/>
      <c r="MWK117" s="1153"/>
      <c r="MWL117" s="1153"/>
      <c r="MWM117" s="1153"/>
      <c r="MWN117" s="1153"/>
      <c r="MWO117" s="1153"/>
      <c r="MWP117" s="1153"/>
      <c r="MWQ117" s="1153"/>
      <c r="MWR117" s="1153"/>
      <c r="MWS117" s="1153"/>
      <c r="MWT117" s="1153"/>
      <c r="MWU117" s="1153"/>
      <c r="MWV117" s="1153"/>
      <c r="MWW117" s="1153"/>
      <c r="MWX117" s="1153"/>
      <c r="MWY117" s="1153"/>
      <c r="MWZ117" s="1153"/>
      <c r="MXA117" s="1153"/>
      <c r="MXB117" s="1153"/>
      <c r="MXC117" s="1153"/>
      <c r="MXD117" s="1153"/>
      <c r="MXE117" s="1153"/>
      <c r="MXF117" s="1153"/>
      <c r="MXG117" s="1153"/>
      <c r="MXH117" s="1153"/>
      <c r="MXI117" s="1153"/>
      <c r="MXJ117" s="1153"/>
      <c r="MXK117" s="1153"/>
      <c r="MXL117" s="1153"/>
      <c r="MXM117" s="1153"/>
      <c r="MXN117" s="1153"/>
      <c r="MXO117" s="1153"/>
      <c r="MXP117" s="1153"/>
      <c r="MXQ117" s="1153"/>
      <c r="MXR117" s="1153"/>
      <c r="MXS117" s="1153"/>
      <c r="MXT117" s="1153"/>
      <c r="MXU117" s="1153"/>
      <c r="MXV117" s="1153"/>
      <c r="MXW117" s="1153"/>
      <c r="MXX117" s="1153"/>
      <c r="MXY117" s="1153"/>
      <c r="MXZ117" s="1153"/>
      <c r="MYA117" s="1153"/>
      <c r="MYB117" s="1153"/>
      <c r="MYC117" s="1153"/>
      <c r="MYD117" s="1153"/>
      <c r="MYE117" s="1153"/>
      <c r="MYF117" s="1153"/>
      <c r="MYG117" s="1153"/>
      <c r="MYH117" s="1153"/>
      <c r="MYI117" s="1153"/>
      <c r="MYJ117" s="1153"/>
      <c r="MYK117" s="1153"/>
      <c r="MYL117" s="1153"/>
      <c r="MYM117" s="1153"/>
      <c r="MYN117" s="1153"/>
      <c r="MYO117" s="1153"/>
      <c r="MYP117" s="1153"/>
      <c r="MYQ117" s="1153"/>
      <c r="MYR117" s="1153"/>
      <c r="MYS117" s="1153"/>
      <c r="MYT117" s="1153"/>
      <c r="MYU117" s="1153"/>
      <c r="MYV117" s="1153"/>
      <c r="MYW117" s="1153"/>
      <c r="MYX117" s="1153"/>
      <c r="MYY117" s="1153"/>
      <c r="MYZ117" s="1153"/>
      <c r="MZA117" s="1153"/>
      <c r="MZB117" s="1153"/>
      <c r="MZC117" s="1153"/>
      <c r="MZD117" s="1153"/>
      <c r="MZE117" s="1153"/>
      <c r="MZF117" s="1153"/>
      <c r="MZG117" s="1153"/>
      <c r="MZH117" s="1153"/>
      <c r="MZI117" s="1153"/>
      <c r="MZJ117" s="1153"/>
      <c r="MZK117" s="1153"/>
      <c r="MZL117" s="1153"/>
      <c r="MZM117" s="1153"/>
      <c r="MZN117" s="1153"/>
      <c r="MZO117" s="1153"/>
      <c r="MZP117" s="1153"/>
      <c r="MZQ117" s="1153"/>
      <c r="MZR117" s="1153"/>
      <c r="MZS117" s="1153"/>
      <c r="MZT117" s="1153"/>
      <c r="MZU117" s="1153"/>
      <c r="MZV117" s="1153"/>
      <c r="MZW117" s="1153"/>
      <c r="MZX117" s="1153"/>
      <c r="MZY117" s="1153"/>
      <c r="MZZ117" s="1153"/>
      <c r="NAA117" s="1153"/>
      <c r="NAB117" s="1153"/>
      <c r="NAC117" s="1153"/>
      <c r="NAD117" s="1153"/>
      <c r="NAE117" s="1153"/>
      <c r="NAF117" s="1153"/>
      <c r="NAG117" s="1153"/>
      <c r="NAH117" s="1153"/>
      <c r="NAI117" s="1153"/>
      <c r="NAJ117" s="1153"/>
      <c r="NAK117" s="1153"/>
      <c r="NAL117" s="1153"/>
      <c r="NAM117" s="1153"/>
      <c r="NAN117" s="1153"/>
      <c r="NAO117" s="1153"/>
      <c r="NAP117" s="1153"/>
      <c r="NAQ117" s="1153"/>
      <c r="NAR117" s="1153"/>
      <c r="NAS117" s="1153"/>
      <c r="NAT117" s="1153"/>
      <c r="NAU117" s="1153"/>
      <c r="NAV117" s="1153"/>
      <c r="NAW117" s="1153"/>
      <c r="NAX117" s="1153"/>
      <c r="NAY117" s="1153"/>
      <c r="NAZ117" s="1153"/>
      <c r="NBA117" s="1153"/>
      <c r="NBB117" s="1153"/>
      <c r="NBC117" s="1153"/>
      <c r="NBD117" s="1153"/>
      <c r="NBE117" s="1153"/>
      <c r="NBF117" s="1153"/>
      <c r="NBG117" s="1153"/>
      <c r="NBH117" s="1153"/>
      <c r="NBI117" s="1153"/>
      <c r="NBJ117" s="1153"/>
      <c r="NBK117" s="1153"/>
      <c r="NBL117" s="1153"/>
      <c r="NBM117" s="1153"/>
      <c r="NBN117" s="1153"/>
      <c r="NBO117" s="1153"/>
      <c r="NBP117" s="1153"/>
      <c r="NBQ117" s="1153"/>
      <c r="NBR117" s="1153"/>
      <c r="NBS117" s="1153"/>
      <c r="NBT117" s="1153"/>
      <c r="NBU117" s="1153"/>
      <c r="NBV117" s="1153"/>
      <c r="NBW117" s="1153"/>
      <c r="NBX117" s="1153"/>
      <c r="NBY117" s="1153"/>
      <c r="NBZ117" s="1153"/>
      <c r="NCA117" s="1153"/>
      <c r="NCB117" s="1153"/>
      <c r="NCC117" s="1153"/>
      <c r="NCD117" s="1153"/>
      <c r="NCE117" s="1153"/>
      <c r="NCF117" s="1153"/>
      <c r="NCG117" s="1153"/>
      <c r="NCH117" s="1153"/>
      <c r="NCI117" s="1153"/>
      <c r="NCJ117" s="1153"/>
      <c r="NCK117" s="1153"/>
      <c r="NCL117" s="1153"/>
      <c r="NCM117" s="1153"/>
      <c r="NCN117" s="1153"/>
      <c r="NCO117" s="1153"/>
      <c r="NCP117" s="1153"/>
      <c r="NCQ117" s="1153"/>
      <c r="NCR117" s="1153"/>
      <c r="NCS117" s="1153"/>
      <c r="NCT117" s="1153"/>
      <c r="NCU117" s="1153"/>
      <c r="NCV117" s="1153"/>
      <c r="NCW117" s="1153"/>
      <c r="NCX117" s="1153"/>
      <c r="NCY117" s="1153"/>
      <c r="NCZ117" s="1153"/>
      <c r="NDA117" s="1153"/>
      <c r="NDB117" s="1153"/>
      <c r="NDC117" s="1153"/>
      <c r="NDD117" s="1153"/>
      <c r="NDE117" s="1153"/>
      <c r="NDF117" s="1153"/>
      <c r="NDG117" s="1153"/>
      <c r="NDH117" s="1153"/>
      <c r="NDI117" s="1153"/>
      <c r="NDJ117" s="1153"/>
      <c r="NDK117" s="1153"/>
      <c r="NDL117" s="1153"/>
      <c r="NDM117" s="1153"/>
      <c r="NDN117" s="1153"/>
      <c r="NDO117" s="1153"/>
      <c r="NDP117" s="1153"/>
      <c r="NDQ117" s="1153"/>
      <c r="NDR117" s="1153"/>
      <c r="NDS117" s="1153"/>
      <c r="NDT117" s="1153"/>
      <c r="NDU117" s="1153"/>
      <c r="NDV117" s="1153"/>
      <c r="NDW117" s="1153"/>
      <c r="NDX117" s="1153"/>
      <c r="NDY117" s="1153"/>
      <c r="NDZ117" s="1153"/>
      <c r="NEA117" s="1153"/>
      <c r="NEB117" s="1153"/>
      <c r="NEC117" s="1153"/>
      <c r="NED117" s="1153"/>
      <c r="NEE117" s="1153"/>
      <c r="NEF117" s="1153"/>
      <c r="NEG117" s="1153"/>
      <c r="NEH117" s="1153"/>
      <c r="NEI117" s="1153"/>
      <c r="NEJ117" s="1153"/>
      <c r="NEK117" s="1153"/>
      <c r="NEL117" s="1153"/>
      <c r="NEM117" s="1153"/>
      <c r="NEN117" s="1153"/>
      <c r="NEO117" s="1153"/>
      <c r="NEP117" s="1153"/>
      <c r="NEQ117" s="1153"/>
      <c r="NER117" s="1153"/>
      <c r="NES117" s="1153"/>
      <c r="NET117" s="1153"/>
      <c r="NEU117" s="1153"/>
      <c r="NEV117" s="1153"/>
      <c r="NEW117" s="1153"/>
      <c r="NEX117" s="1153"/>
      <c r="NEY117" s="1153"/>
      <c r="NEZ117" s="1153"/>
      <c r="NFA117" s="1153"/>
      <c r="NFB117" s="1153"/>
      <c r="NFC117" s="1153"/>
      <c r="NFD117" s="1153"/>
      <c r="NFE117" s="1153"/>
      <c r="NFF117" s="1153"/>
      <c r="NFG117" s="1153"/>
      <c r="NFH117" s="1153"/>
      <c r="NFI117" s="1153"/>
      <c r="NFJ117" s="1153"/>
      <c r="NFK117" s="1153"/>
      <c r="NFL117" s="1153"/>
      <c r="NFM117" s="1153"/>
      <c r="NFN117" s="1153"/>
      <c r="NFO117" s="1153"/>
      <c r="NFP117" s="1153"/>
      <c r="NFQ117" s="1153"/>
      <c r="NFR117" s="1153"/>
      <c r="NFS117" s="1153"/>
      <c r="NFT117" s="1153"/>
      <c r="NFU117" s="1153"/>
      <c r="NFV117" s="1153"/>
      <c r="NFW117" s="1153"/>
      <c r="NFX117" s="1153"/>
      <c r="NFY117" s="1153"/>
      <c r="NFZ117" s="1153"/>
      <c r="NGA117" s="1153"/>
      <c r="NGB117" s="1153"/>
      <c r="NGC117" s="1153"/>
      <c r="NGD117" s="1153"/>
      <c r="NGE117" s="1153"/>
      <c r="NGF117" s="1153"/>
      <c r="NGG117" s="1153"/>
      <c r="NGH117" s="1153"/>
      <c r="NGI117" s="1153"/>
      <c r="NGJ117" s="1153"/>
      <c r="NGK117" s="1153"/>
      <c r="NGL117" s="1153"/>
      <c r="NGM117" s="1153"/>
      <c r="NGN117" s="1153"/>
      <c r="NGO117" s="1153"/>
      <c r="NGP117" s="1153"/>
      <c r="NGQ117" s="1153"/>
      <c r="NGR117" s="1153"/>
      <c r="NGS117" s="1153"/>
      <c r="NGT117" s="1153"/>
      <c r="NGU117" s="1153"/>
      <c r="NGV117" s="1153"/>
      <c r="NGW117" s="1153"/>
      <c r="NGX117" s="1153"/>
      <c r="NGY117" s="1153"/>
      <c r="NGZ117" s="1153"/>
      <c r="NHA117" s="1153"/>
      <c r="NHB117" s="1153"/>
      <c r="NHC117" s="1153"/>
      <c r="NHD117" s="1153"/>
      <c r="NHE117" s="1153"/>
      <c r="NHF117" s="1153"/>
      <c r="NHG117" s="1153"/>
      <c r="NHH117" s="1153"/>
      <c r="NHI117" s="1153"/>
      <c r="NHJ117" s="1153"/>
      <c r="NHK117" s="1153"/>
      <c r="NHL117" s="1153"/>
      <c r="NHM117" s="1153"/>
      <c r="NHN117" s="1153"/>
      <c r="NHO117" s="1153"/>
      <c r="NHP117" s="1153"/>
      <c r="NHQ117" s="1153"/>
      <c r="NHR117" s="1153"/>
      <c r="NHS117" s="1153"/>
      <c r="NHT117" s="1153"/>
      <c r="NHU117" s="1153"/>
      <c r="NHV117" s="1153"/>
      <c r="NHW117" s="1153"/>
      <c r="NHX117" s="1153"/>
      <c r="NHY117" s="1153"/>
      <c r="NHZ117" s="1153"/>
      <c r="NIA117" s="1153"/>
      <c r="NIB117" s="1153"/>
      <c r="NIC117" s="1153"/>
      <c r="NID117" s="1153"/>
      <c r="NIE117" s="1153"/>
      <c r="NIF117" s="1153"/>
      <c r="NIG117" s="1153"/>
      <c r="NIH117" s="1153"/>
      <c r="NII117" s="1153"/>
      <c r="NIJ117" s="1153"/>
      <c r="NIK117" s="1153"/>
      <c r="NIL117" s="1153"/>
      <c r="NIM117" s="1153"/>
      <c r="NIN117" s="1153"/>
      <c r="NIO117" s="1153"/>
      <c r="NIP117" s="1153"/>
      <c r="NIQ117" s="1153"/>
      <c r="NIR117" s="1153"/>
      <c r="NIS117" s="1153"/>
      <c r="NIT117" s="1153"/>
      <c r="NIU117" s="1153"/>
      <c r="NIV117" s="1153"/>
      <c r="NIW117" s="1153"/>
      <c r="NIX117" s="1153"/>
      <c r="NIY117" s="1153"/>
      <c r="NIZ117" s="1153"/>
      <c r="NJA117" s="1153"/>
      <c r="NJB117" s="1153"/>
      <c r="NJC117" s="1153"/>
      <c r="NJD117" s="1153"/>
      <c r="NJE117" s="1153"/>
      <c r="NJF117" s="1153"/>
      <c r="NJG117" s="1153"/>
      <c r="NJH117" s="1153"/>
      <c r="NJI117" s="1153"/>
      <c r="NJJ117" s="1153"/>
      <c r="NJK117" s="1153"/>
      <c r="NJL117" s="1153"/>
      <c r="NJM117" s="1153"/>
      <c r="NJN117" s="1153"/>
      <c r="NJO117" s="1153"/>
      <c r="NJP117" s="1153"/>
      <c r="NJQ117" s="1153"/>
      <c r="NJR117" s="1153"/>
      <c r="NJS117" s="1153"/>
      <c r="NJT117" s="1153"/>
      <c r="NJU117" s="1153"/>
      <c r="NJV117" s="1153"/>
      <c r="NJW117" s="1153"/>
      <c r="NJX117" s="1153"/>
      <c r="NJY117" s="1153"/>
      <c r="NJZ117" s="1153"/>
      <c r="NKA117" s="1153"/>
      <c r="NKB117" s="1153"/>
      <c r="NKC117" s="1153"/>
      <c r="NKD117" s="1153"/>
      <c r="NKE117" s="1153"/>
      <c r="NKF117" s="1153"/>
      <c r="NKG117" s="1153"/>
      <c r="NKH117" s="1153"/>
      <c r="NKI117" s="1153"/>
      <c r="NKJ117" s="1153"/>
      <c r="NKK117" s="1153"/>
      <c r="NKL117" s="1153"/>
      <c r="NKM117" s="1153"/>
      <c r="NKN117" s="1153"/>
      <c r="NKO117" s="1153"/>
      <c r="NKP117" s="1153"/>
      <c r="NKQ117" s="1153"/>
      <c r="NKR117" s="1153"/>
      <c r="NKS117" s="1153"/>
      <c r="NKT117" s="1153"/>
      <c r="NKU117" s="1153"/>
      <c r="NKV117" s="1153"/>
      <c r="NKW117" s="1153"/>
      <c r="NKX117" s="1153"/>
      <c r="NKY117" s="1153"/>
      <c r="NKZ117" s="1153"/>
      <c r="NLA117" s="1153"/>
      <c r="NLB117" s="1153"/>
      <c r="NLC117" s="1153"/>
      <c r="NLD117" s="1153"/>
      <c r="NLE117" s="1153"/>
      <c r="NLF117" s="1153"/>
      <c r="NLG117" s="1153"/>
      <c r="NLH117" s="1153"/>
      <c r="NLI117" s="1153"/>
      <c r="NLJ117" s="1153"/>
      <c r="NLK117" s="1153"/>
      <c r="NLL117" s="1153"/>
      <c r="NLM117" s="1153"/>
      <c r="NLN117" s="1153"/>
      <c r="NLO117" s="1153"/>
      <c r="NLP117" s="1153"/>
      <c r="NLQ117" s="1153"/>
      <c r="NLR117" s="1153"/>
      <c r="NLS117" s="1153"/>
      <c r="NLT117" s="1153"/>
      <c r="NLU117" s="1153"/>
      <c r="NLV117" s="1153"/>
      <c r="NLW117" s="1153"/>
      <c r="NLX117" s="1153"/>
      <c r="NLY117" s="1153"/>
      <c r="NLZ117" s="1153"/>
      <c r="NMA117" s="1153"/>
      <c r="NMB117" s="1153"/>
      <c r="NMC117" s="1153"/>
      <c r="NMD117" s="1153"/>
      <c r="NME117" s="1153"/>
      <c r="NMF117" s="1153"/>
      <c r="NMG117" s="1153"/>
      <c r="NMH117" s="1153"/>
      <c r="NMI117" s="1153"/>
      <c r="NMJ117" s="1153"/>
      <c r="NMK117" s="1153"/>
      <c r="NML117" s="1153"/>
      <c r="NMM117" s="1153"/>
      <c r="NMN117" s="1153"/>
      <c r="NMO117" s="1153"/>
      <c r="NMP117" s="1153"/>
      <c r="NMQ117" s="1153"/>
      <c r="NMR117" s="1153"/>
      <c r="NMS117" s="1153"/>
      <c r="NMT117" s="1153"/>
      <c r="NMU117" s="1153"/>
      <c r="NMV117" s="1153"/>
      <c r="NMW117" s="1153"/>
      <c r="NMX117" s="1153"/>
      <c r="NMY117" s="1153"/>
      <c r="NMZ117" s="1153"/>
      <c r="NNA117" s="1153"/>
      <c r="NNB117" s="1153"/>
      <c r="NNC117" s="1153"/>
      <c r="NND117" s="1153"/>
      <c r="NNE117" s="1153"/>
      <c r="NNF117" s="1153"/>
      <c r="NNG117" s="1153"/>
      <c r="NNH117" s="1153"/>
      <c r="NNI117" s="1153"/>
      <c r="NNJ117" s="1153"/>
      <c r="NNK117" s="1153"/>
      <c r="NNL117" s="1153"/>
      <c r="NNM117" s="1153"/>
      <c r="NNN117" s="1153"/>
      <c r="NNO117" s="1153"/>
      <c r="NNP117" s="1153"/>
      <c r="NNQ117" s="1153"/>
      <c r="NNR117" s="1153"/>
      <c r="NNS117" s="1153"/>
      <c r="NNT117" s="1153"/>
      <c r="NNU117" s="1153"/>
      <c r="NNV117" s="1153"/>
      <c r="NNW117" s="1153"/>
      <c r="NNX117" s="1153"/>
      <c r="NNY117" s="1153"/>
      <c r="NNZ117" s="1153"/>
      <c r="NOA117" s="1153"/>
      <c r="NOB117" s="1153"/>
      <c r="NOC117" s="1153"/>
      <c r="NOD117" s="1153"/>
      <c r="NOE117" s="1153"/>
      <c r="NOF117" s="1153"/>
      <c r="NOG117" s="1153"/>
      <c r="NOH117" s="1153"/>
      <c r="NOI117" s="1153"/>
      <c r="NOJ117" s="1153"/>
      <c r="NOK117" s="1153"/>
      <c r="NOL117" s="1153"/>
      <c r="NOM117" s="1153"/>
      <c r="NON117" s="1153"/>
      <c r="NOO117" s="1153"/>
      <c r="NOP117" s="1153"/>
      <c r="NOQ117" s="1153"/>
      <c r="NOR117" s="1153"/>
      <c r="NOS117" s="1153"/>
      <c r="NOT117" s="1153"/>
      <c r="NOU117" s="1153"/>
      <c r="NOV117" s="1153"/>
      <c r="NOW117" s="1153"/>
      <c r="NOX117" s="1153"/>
      <c r="NOY117" s="1153"/>
      <c r="NOZ117" s="1153"/>
      <c r="NPA117" s="1153"/>
      <c r="NPB117" s="1153"/>
      <c r="NPC117" s="1153"/>
      <c r="NPD117" s="1153"/>
      <c r="NPE117" s="1153"/>
      <c r="NPF117" s="1153"/>
      <c r="NPG117" s="1153"/>
      <c r="NPH117" s="1153"/>
      <c r="NPI117" s="1153"/>
      <c r="NPJ117" s="1153"/>
      <c r="NPK117" s="1153"/>
      <c r="NPL117" s="1153"/>
      <c r="NPM117" s="1153"/>
      <c r="NPN117" s="1153"/>
      <c r="NPO117" s="1153"/>
      <c r="NPP117" s="1153"/>
      <c r="NPQ117" s="1153"/>
      <c r="NPR117" s="1153"/>
      <c r="NPS117" s="1153"/>
      <c r="NPT117" s="1153"/>
      <c r="NPU117" s="1153"/>
      <c r="NPV117" s="1153"/>
      <c r="NPW117" s="1153"/>
      <c r="NPX117" s="1153"/>
      <c r="NPY117" s="1153"/>
      <c r="NPZ117" s="1153"/>
      <c r="NQA117" s="1153"/>
      <c r="NQB117" s="1153"/>
      <c r="NQC117" s="1153"/>
      <c r="NQD117" s="1153"/>
      <c r="NQE117" s="1153"/>
      <c r="NQF117" s="1153"/>
      <c r="NQG117" s="1153"/>
      <c r="NQH117" s="1153"/>
      <c r="NQI117" s="1153"/>
      <c r="NQJ117" s="1153"/>
      <c r="NQK117" s="1153"/>
      <c r="NQL117" s="1153"/>
      <c r="NQM117" s="1153"/>
      <c r="NQN117" s="1153"/>
      <c r="NQO117" s="1153"/>
      <c r="NQP117" s="1153"/>
      <c r="NQQ117" s="1153"/>
      <c r="NQR117" s="1153"/>
      <c r="NQS117" s="1153"/>
      <c r="NQT117" s="1153"/>
      <c r="NQU117" s="1153"/>
      <c r="NQV117" s="1153"/>
      <c r="NQW117" s="1153"/>
      <c r="NQX117" s="1153"/>
      <c r="NQY117" s="1153"/>
      <c r="NQZ117" s="1153"/>
      <c r="NRA117" s="1153"/>
      <c r="NRB117" s="1153"/>
      <c r="NRC117" s="1153"/>
      <c r="NRD117" s="1153"/>
      <c r="NRE117" s="1153"/>
      <c r="NRF117" s="1153"/>
      <c r="NRG117" s="1153"/>
      <c r="NRH117" s="1153"/>
      <c r="NRI117" s="1153"/>
      <c r="NRJ117" s="1153"/>
      <c r="NRK117" s="1153"/>
      <c r="NRL117" s="1153"/>
      <c r="NRM117" s="1153"/>
      <c r="NRN117" s="1153"/>
      <c r="NRO117" s="1153"/>
      <c r="NRP117" s="1153"/>
      <c r="NRQ117" s="1153"/>
      <c r="NRR117" s="1153"/>
      <c r="NRS117" s="1153"/>
      <c r="NRT117" s="1153"/>
      <c r="NRU117" s="1153"/>
      <c r="NRV117" s="1153"/>
      <c r="NRW117" s="1153"/>
      <c r="NRX117" s="1153"/>
      <c r="NRY117" s="1153"/>
      <c r="NRZ117" s="1153"/>
      <c r="NSA117" s="1153"/>
      <c r="NSB117" s="1153"/>
      <c r="NSC117" s="1153"/>
      <c r="NSD117" s="1153"/>
      <c r="NSE117" s="1153"/>
      <c r="NSF117" s="1153"/>
      <c r="NSG117" s="1153"/>
      <c r="NSH117" s="1153"/>
      <c r="NSI117" s="1153"/>
      <c r="NSJ117" s="1153"/>
      <c r="NSK117" s="1153"/>
      <c r="NSL117" s="1153"/>
      <c r="NSM117" s="1153"/>
      <c r="NSN117" s="1153"/>
      <c r="NSO117" s="1153"/>
      <c r="NSP117" s="1153"/>
      <c r="NSQ117" s="1153"/>
      <c r="NSR117" s="1153"/>
      <c r="NSS117" s="1153"/>
      <c r="NST117" s="1153"/>
      <c r="NSU117" s="1153"/>
      <c r="NSV117" s="1153"/>
      <c r="NSW117" s="1153"/>
      <c r="NSX117" s="1153"/>
      <c r="NSY117" s="1153"/>
      <c r="NSZ117" s="1153"/>
      <c r="NTA117" s="1153"/>
      <c r="NTB117" s="1153"/>
      <c r="NTC117" s="1153"/>
      <c r="NTD117" s="1153"/>
      <c r="NTE117" s="1153"/>
      <c r="NTF117" s="1153"/>
      <c r="NTG117" s="1153"/>
      <c r="NTH117" s="1153"/>
      <c r="NTI117" s="1153"/>
      <c r="NTJ117" s="1153"/>
      <c r="NTK117" s="1153"/>
      <c r="NTL117" s="1153"/>
      <c r="NTM117" s="1153"/>
      <c r="NTN117" s="1153"/>
      <c r="NTO117" s="1153"/>
      <c r="NTP117" s="1153"/>
      <c r="NTQ117" s="1153"/>
      <c r="NTR117" s="1153"/>
      <c r="NTS117" s="1153"/>
      <c r="NTT117" s="1153"/>
      <c r="NTU117" s="1153"/>
      <c r="NTV117" s="1153"/>
      <c r="NTW117" s="1153"/>
      <c r="NTX117" s="1153"/>
      <c r="NTY117" s="1153"/>
      <c r="NTZ117" s="1153"/>
      <c r="NUA117" s="1153"/>
      <c r="NUB117" s="1153"/>
      <c r="NUC117" s="1153"/>
      <c r="NUD117" s="1153"/>
      <c r="NUE117" s="1153"/>
      <c r="NUF117" s="1153"/>
      <c r="NUG117" s="1153"/>
      <c r="NUH117" s="1153"/>
      <c r="NUI117" s="1153"/>
      <c r="NUJ117" s="1153"/>
      <c r="NUK117" s="1153"/>
      <c r="NUL117" s="1153"/>
      <c r="NUM117" s="1153"/>
      <c r="NUN117" s="1153"/>
      <c r="NUO117" s="1153"/>
      <c r="NUP117" s="1153"/>
      <c r="NUQ117" s="1153"/>
      <c r="NUR117" s="1153"/>
      <c r="NUS117" s="1153"/>
      <c r="NUT117" s="1153"/>
      <c r="NUU117" s="1153"/>
      <c r="NUV117" s="1153"/>
      <c r="NUW117" s="1153"/>
      <c r="NUX117" s="1153"/>
      <c r="NUY117" s="1153"/>
      <c r="NUZ117" s="1153"/>
      <c r="NVA117" s="1153"/>
      <c r="NVB117" s="1153"/>
      <c r="NVC117" s="1153"/>
      <c r="NVD117" s="1153"/>
      <c r="NVE117" s="1153"/>
      <c r="NVF117" s="1153"/>
      <c r="NVG117" s="1153"/>
      <c r="NVH117" s="1153"/>
      <c r="NVI117" s="1153"/>
      <c r="NVJ117" s="1153"/>
      <c r="NVK117" s="1153"/>
      <c r="NVL117" s="1153"/>
      <c r="NVM117" s="1153"/>
      <c r="NVN117" s="1153"/>
      <c r="NVO117" s="1153"/>
      <c r="NVP117" s="1153"/>
      <c r="NVQ117" s="1153"/>
      <c r="NVR117" s="1153"/>
      <c r="NVS117" s="1153"/>
      <c r="NVT117" s="1153"/>
      <c r="NVU117" s="1153"/>
      <c r="NVV117" s="1153"/>
      <c r="NVW117" s="1153"/>
      <c r="NVX117" s="1153"/>
      <c r="NVY117" s="1153"/>
      <c r="NVZ117" s="1153"/>
      <c r="NWA117" s="1153"/>
      <c r="NWB117" s="1153"/>
      <c r="NWC117" s="1153"/>
      <c r="NWD117" s="1153"/>
      <c r="NWE117" s="1153"/>
      <c r="NWF117" s="1153"/>
      <c r="NWG117" s="1153"/>
      <c r="NWH117" s="1153"/>
      <c r="NWI117" s="1153"/>
      <c r="NWJ117" s="1153"/>
      <c r="NWK117" s="1153"/>
      <c r="NWL117" s="1153"/>
      <c r="NWM117" s="1153"/>
      <c r="NWN117" s="1153"/>
      <c r="NWO117" s="1153"/>
      <c r="NWP117" s="1153"/>
      <c r="NWQ117" s="1153"/>
      <c r="NWR117" s="1153"/>
      <c r="NWS117" s="1153"/>
      <c r="NWT117" s="1153"/>
      <c r="NWU117" s="1153"/>
      <c r="NWV117" s="1153"/>
      <c r="NWW117" s="1153"/>
      <c r="NWX117" s="1153"/>
      <c r="NWY117" s="1153"/>
      <c r="NWZ117" s="1153"/>
      <c r="NXA117" s="1153"/>
      <c r="NXB117" s="1153"/>
      <c r="NXC117" s="1153"/>
      <c r="NXD117" s="1153"/>
      <c r="NXE117" s="1153"/>
      <c r="NXF117" s="1153"/>
      <c r="NXG117" s="1153"/>
      <c r="NXH117" s="1153"/>
      <c r="NXI117" s="1153"/>
      <c r="NXJ117" s="1153"/>
      <c r="NXK117" s="1153"/>
      <c r="NXL117" s="1153"/>
      <c r="NXM117" s="1153"/>
      <c r="NXN117" s="1153"/>
      <c r="NXO117" s="1153"/>
      <c r="NXP117" s="1153"/>
      <c r="NXQ117" s="1153"/>
      <c r="NXR117" s="1153"/>
      <c r="NXS117" s="1153"/>
      <c r="NXT117" s="1153"/>
      <c r="NXU117" s="1153"/>
      <c r="NXV117" s="1153"/>
      <c r="NXW117" s="1153"/>
      <c r="NXX117" s="1153"/>
      <c r="NXY117" s="1153"/>
      <c r="NXZ117" s="1153"/>
      <c r="NYA117" s="1153"/>
      <c r="NYB117" s="1153"/>
      <c r="NYC117" s="1153"/>
      <c r="NYD117" s="1153"/>
      <c r="NYE117" s="1153"/>
      <c r="NYF117" s="1153"/>
      <c r="NYG117" s="1153"/>
      <c r="NYH117" s="1153"/>
      <c r="NYI117" s="1153"/>
      <c r="NYJ117" s="1153"/>
      <c r="NYK117" s="1153"/>
      <c r="NYL117" s="1153"/>
      <c r="NYM117" s="1153"/>
      <c r="NYN117" s="1153"/>
      <c r="NYO117" s="1153"/>
      <c r="NYP117" s="1153"/>
      <c r="NYQ117" s="1153"/>
      <c r="NYR117" s="1153"/>
      <c r="NYS117" s="1153"/>
      <c r="NYT117" s="1153"/>
      <c r="NYU117" s="1153"/>
      <c r="NYV117" s="1153"/>
      <c r="NYW117" s="1153"/>
      <c r="NYX117" s="1153"/>
      <c r="NYY117" s="1153"/>
      <c r="NYZ117" s="1153"/>
      <c r="NZA117" s="1153"/>
      <c r="NZB117" s="1153"/>
      <c r="NZC117" s="1153"/>
      <c r="NZD117" s="1153"/>
      <c r="NZE117" s="1153"/>
      <c r="NZF117" s="1153"/>
      <c r="NZG117" s="1153"/>
      <c r="NZH117" s="1153"/>
      <c r="NZI117" s="1153"/>
      <c r="NZJ117" s="1153"/>
      <c r="NZK117" s="1153"/>
      <c r="NZL117" s="1153"/>
      <c r="NZM117" s="1153"/>
      <c r="NZN117" s="1153"/>
      <c r="NZO117" s="1153"/>
      <c r="NZP117" s="1153"/>
      <c r="NZQ117" s="1153"/>
      <c r="NZR117" s="1153"/>
      <c r="NZS117" s="1153"/>
      <c r="NZT117" s="1153"/>
      <c r="NZU117" s="1153"/>
      <c r="NZV117" s="1153"/>
      <c r="NZW117" s="1153"/>
      <c r="NZX117" s="1153"/>
      <c r="NZY117" s="1153"/>
      <c r="NZZ117" s="1153"/>
      <c r="OAA117" s="1153"/>
      <c r="OAB117" s="1153"/>
      <c r="OAC117" s="1153"/>
      <c r="OAD117" s="1153"/>
      <c r="OAE117" s="1153"/>
      <c r="OAF117" s="1153"/>
      <c r="OAG117" s="1153"/>
      <c r="OAH117" s="1153"/>
      <c r="OAI117" s="1153"/>
      <c r="OAJ117" s="1153"/>
      <c r="OAK117" s="1153"/>
      <c r="OAL117" s="1153"/>
      <c r="OAM117" s="1153"/>
      <c r="OAN117" s="1153"/>
      <c r="OAO117" s="1153"/>
      <c r="OAP117" s="1153"/>
      <c r="OAQ117" s="1153"/>
      <c r="OAR117" s="1153"/>
      <c r="OAS117" s="1153"/>
      <c r="OAT117" s="1153"/>
      <c r="OAU117" s="1153"/>
      <c r="OAV117" s="1153"/>
      <c r="OAW117" s="1153"/>
      <c r="OAX117" s="1153"/>
      <c r="OAY117" s="1153"/>
      <c r="OAZ117" s="1153"/>
      <c r="OBA117" s="1153"/>
      <c r="OBB117" s="1153"/>
      <c r="OBC117" s="1153"/>
      <c r="OBD117" s="1153"/>
      <c r="OBE117" s="1153"/>
      <c r="OBF117" s="1153"/>
      <c r="OBG117" s="1153"/>
      <c r="OBH117" s="1153"/>
      <c r="OBI117" s="1153"/>
      <c r="OBJ117" s="1153"/>
      <c r="OBK117" s="1153"/>
      <c r="OBL117" s="1153"/>
      <c r="OBM117" s="1153"/>
      <c r="OBN117" s="1153"/>
      <c r="OBO117" s="1153"/>
      <c r="OBP117" s="1153"/>
      <c r="OBQ117" s="1153"/>
      <c r="OBR117" s="1153"/>
      <c r="OBS117" s="1153"/>
      <c r="OBT117" s="1153"/>
      <c r="OBU117" s="1153"/>
      <c r="OBV117" s="1153"/>
      <c r="OBW117" s="1153"/>
      <c r="OBX117" s="1153"/>
      <c r="OBY117" s="1153"/>
      <c r="OBZ117" s="1153"/>
      <c r="OCA117" s="1153"/>
      <c r="OCB117" s="1153"/>
      <c r="OCC117" s="1153"/>
      <c r="OCD117" s="1153"/>
      <c r="OCE117" s="1153"/>
      <c r="OCF117" s="1153"/>
      <c r="OCG117" s="1153"/>
      <c r="OCH117" s="1153"/>
      <c r="OCI117" s="1153"/>
      <c r="OCJ117" s="1153"/>
      <c r="OCK117" s="1153"/>
      <c r="OCL117" s="1153"/>
      <c r="OCM117" s="1153"/>
      <c r="OCN117" s="1153"/>
      <c r="OCO117" s="1153"/>
      <c r="OCP117" s="1153"/>
      <c r="OCQ117" s="1153"/>
      <c r="OCR117" s="1153"/>
      <c r="OCS117" s="1153"/>
      <c r="OCT117" s="1153"/>
      <c r="OCU117" s="1153"/>
      <c r="OCV117" s="1153"/>
      <c r="OCW117" s="1153"/>
      <c r="OCX117" s="1153"/>
      <c r="OCY117" s="1153"/>
      <c r="OCZ117" s="1153"/>
      <c r="ODA117" s="1153"/>
      <c r="ODB117" s="1153"/>
      <c r="ODC117" s="1153"/>
      <c r="ODD117" s="1153"/>
      <c r="ODE117" s="1153"/>
      <c r="ODF117" s="1153"/>
      <c r="ODG117" s="1153"/>
      <c r="ODH117" s="1153"/>
      <c r="ODI117" s="1153"/>
      <c r="ODJ117" s="1153"/>
      <c r="ODK117" s="1153"/>
      <c r="ODL117" s="1153"/>
      <c r="ODM117" s="1153"/>
      <c r="ODN117" s="1153"/>
      <c r="ODO117" s="1153"/>
      <c r="ODP117" s="1153"/>
      <c r="ODQ117" s="1153"/>
      <c r="ODR117" s="1153"/>
      <c r="ODS117" s="1153"/>
      <c r="ODT117" s="1153"/>
      <c r="ODU117" s="1153"/>
      <c r="ODV117" s="1153"/>
      <c r="ODW117" s="1153"/>
      <c r="ODX117" s="1153"/>
      <c r="ODY117" s="1153"/>
      <c r="ODZ117" s="1153"/>
      <c r="OEA117" s="1153"/>
      <c r="OEB117" s="1153"/>
      <c r="OEC117" s="1153"/>
      <c r="OED117" s="1153"/>
      <c r="OEE117" s="1153"/>
      <c r="OEF117" s="1153"/>
      <c r="OEG117" s="1153"/>
      <c r="OEH117" s="1153"/>
      <c r="OEI117" s="1153"/>
      <c r="OEJ117" s="1153"/>
      <c r="OEK117" s="1153"/>
      <c r="OEL117" s="1153"/>
      <c r="OEM117" s="1153"/>
      <c r="OEN117" s="1153"/>
      <c r="OEO117" s="1153"/>
      <c r="OEP117" s="1153"/>
      <c r="OEQ117" s="1153"/>
      <c r="OER117" s="1153"/>
      <c r="OES117" s="1153"/>
      <c r="OET117" s="1153"/>
      <c r="OEU117" s="1153"/>
      <c r="OEV117" s="1153"/>
      <c r="OEW117" s="1153"/>
      <c r="OEX117" s="1153"/>
      <c r="OEY117" s="1153"/>
      <c r="OEZ117" s="1153"/>
      <c r="OFA117" s="1153"/>
      <c r="OFB117" s="1153"/>
      <c r="OFC117" s="1153"/>
      <c r="OFD117" s="1153"/>
      <c r="OFE117" s="1153"/>
      <c r="OFF117" s="1153"/>
      <c r="OFG117" s="1153"/>
      <c r="OFH117" s="1153"/>
      <c r="OFI117" s="1153"/>
      <c r="OFJ117" s="1153"/>
      <c r="OFK117" s="1153"/>
      <c r="OFL117" s="1153"/>
      <c r="OFM117" s="1153"/>
      <c r="OFN117" s="1153"/>
      <c r="OFO117" s="1153"/>
      <c r="OFP117" s="1153"/>
      <c r="OFQ117" s="1153"/>
      <c r="OFR117" s="1153"/>
      <c r="OFS117" s="1153"/>
      <c r="OFT117" s="1153"/>
      <c r="OFU117" s="1153"/>
      <c r="OFV117" s="1153"/>
      <c r="OFW117" s="1153"/>
      <c r="OFX117" s="1153"/>
      <c r="OFY117" s="1153"/>
      <c r="OFZ117" s="1153"/>
      <c r="OGA117" s="1153"/>
      <c r="OGB117" s="1153"/>
      <c r="OGC117" s="1153"/>
      <c r="OGD117" s="1153"/>
      <c r="OGE117" s="1153"/>
      <c r="OGF117" s="1153"/>
      <c r="OGG117" s="1153"/>
      <c r="OGH117" s="1153"/>
      <c r="OGI117" s="1153"/>
      <c r="OGJ117" s="1153"/>
      <c r="OGK117" s="1153"/>
      <c r="OGL117" s="1153"/>
      <c r="OGM117" s="1153"/>
      <c r="OGN117" s="1153"/>
      <c r="OGO117" s="1153"/>
      <c r="OGP117" s="1153"/>
      <c r="OGQ117" s="1153"/>
      <c r="OGR117" s="1153"/>
      <c r="OGS117" s="1153"/>
      <c r="OGT117" s="1153"/>
      <c r="OGU117" s="1153"/>
      <c r="OGV117" s="1153"/>
      <c r="OGW117" s="1153"/>
      <c r="OGX117" s="1153"/>
      <c r="OGY117" s="1153"/>
      <c r="OGZ117" s="1153"/>
      <c r="OHA117" s="1153"/>
      <c r="OHB117" s="1153"/>
      <c r="OHC117" s="1153"/>
      <c r="OHD117" s="1153"/>
      <c r="OHE117" s="1153"/>
      <c r="OHF117" s="1153"/>
      <c r="OHG117" s="1153"/>
      <c r="OHH117" s="1153"/>
      <c r="OHI117" s="1153"/>
      <c r="OHJ117" s="1153"/>
      <c r="OHK117" s="1153"/>
      <c r="OHL117" s="1153"/>
      <c r="OHM117" s="1153"/>
      <c r="OHN117" s="1153"/>
      <c r="OHO117" s="1153"/>
      <c r="OHP117" s="1153"/>
      <c r="OHQ117" s="1153"/>
      <c r="OHR117" s="1153"/>
      <c r="OHS117" s="1153"/>
      <c r="OHT117" s="1153"/>
      <c r="OHU117" s="1153"/>
      <c r="OHV117" s="1153"/>
      <c r="OHW117" s="1153"/>
      <c r="OHX117" s="1153"/>
      <c r="OHY117" s="1153"/>
      <c r="OHZ117" s="1153"/>
      <c r="OIA117" s="1153"/>
      <c r="OIB117" s="1153"/>
      <c r="OIC117" s="1153"/>
      <c r="OID117" s="1153"/>
      <c r="OIE117" s="1153"/>
      <c r="OIF117" s="1153"/>
      <c r="OIG117" s="1153"/>
      <c r="OIH117" s="1153"/>
      <c r="OII117" s="1153"/>
      <c r="OIJ117" s="1153"/>
      <c r="OIK117" s="1153"/>
      <c r="OIL117" s="1153"/>
      <c r="OIM117" s="1153"/>
      <c r="OIN117" s="1153"/>
      <c r="OIO117" s="1153"/>
      <c r="OIP117" s="1153"/>
      <c r="OIQ117" s="1153"/>
      <c r="OIR117" s="1153"/>
      <c r="OIS117" s="1153"/>
      <c r="OIT117" s="1153"/>
      <c r="OIU117" s="1153"/>
      <c r="OIV117" s="1153"/>
      <c r="OIW117" s="1153"/>
      <c r="OIX117" s="1153"/>
      <c r="OIY117" s="1153"/>
      <c r="OIZ117" s="1153"/>
      <c r="OJA117" s="1153"/>
      <c r="OJB117" s="1153"/>
      <c r="OJC117" s="1153"/>
      <c r="OJD117" s="1153"/>
      <c r="OJE117" s="1153"/>
      <c r="OJF117" s="1153"/>
      <c r="OJG117" s="1153"/>
      <c r="OJH117" s="1153"/>
      <c r="OJI117" s="1153"/>
      <c r="OJJ117" s="1153"/>
      <c r="OJK117" s="1153"/>
      <c r="OJL117" s="1153"/>
      <c r="OJM117" s="1153"/>
      <c r="OJN117" s="1153"/>
      <c r="OJO117" s="1153"/>
      <c r="OJP117" s="1153"/>
      <c r="OJQ117" s="1153"/>
      <c r="OJR117" s="1153"/>
      <c r="OJS117" s="1153"/>
      <c r="OJT117" s="1153"/>
      <c r="OJU117" s="1153"/>
      <c r="OJV117" s="1153"/>
      <c r="OJW117" s="1153"/>
      <c r="OJX117" s="1153"/>
      <c r="OJY117" s="1153"/>
      <c r="OJZ117" s="1153"/>
      <c r="OKA117" s="1153"/>
      <c r="OKB117" s="1153"/>
      <c r="OKC117" s="1153"/>
      <c r="OKD117" s="1153"/>
      <c r="OKE117" s="1153"/>
      <c r="OKF117" s="1153"/>
      <c r="OKG117" s="1153"/>
      <c r="OKH117" s="1153"/>
      <c r="OKI117" s="1153"/>
      <c r="OKJ117" s="1153"/>
      <c r="OKK117" s="1153"/>
      <c r="OKL117" s="1153"/>
      <c r="OKM117" s="1153"/>
      <c r="OKN117" s="1153"/>
      <c r="OKO117" s="1153"/>
      <c r="OKP117" s="1153"/>
      <c r="OKQ117" s="1153"/>
      <c r="OKR117" s="1153"/>
      <c r="OKS117" s="1153"/>
      <c r="OKT117" s="1153"/>
      <c r="OKU117" s="1153"/>
      <c r="OKV117" s="1153"/>
      <c r="OKW117" s="1153"/>
      <c r="OKX117" s="1153"/>
      <c r="OKY117" s="1153"/>
      <c r="OKZ117" s="1153"/>
      <c r="OLA117" s="1153"/>
      <c r="OLB117" s="1153"/>
      <c r="OLC117" s="1153"/>
      <c r="OLD117" s="1153"/>
      <c r="OLE117" s="1153"/>
      <c r="OLF117" s="1153"/>
      <c r="OLG117" s="1153"/>
      <c r="OLH117" s="1153"/>
      <c r="OLI117" s="1153"/>
      <c r="OLJ117" s="1153"/>
      <c r="OLK117" s="1153"/>
      <c r="OLL117" s="1153"/>
      <c r="OLM117" s="1153"/>
      <c r="OLN117" s="1153"/>
      <c r="OLO117" s="1153"/>
      <c r="OLP117" s="1153"/>
      <c r="OLQ117" s="1153"/>
      <c r="OLR117" s="1153"/>
      <c r="OLS117" s="1153"/>
      <c r="OLT117" s="1153"/>
      <c r="OLU117" s="1153"/>
      <c r="OLV117" s="1153"/>
      <c r="OLW117" s="1153"/>
      <c r="OLX117" s="1153"/>
      <c r="OLY117" s="1153"/>
      <c r="OLZ117" s="1153"/>
      <c r="OMA117" s="1153"/>
      <c r="OMB117" s="1153"/>
      <c r="OMC117" s="1153"/>
      <c r="OMD117" s="1153"/>
      <c r="OME117" s="1153"/>
      <c r="OMF117" s="1153"/>
      <c r="OMG117" s="1153"/>
      <c r="OMH117" s="1153"/>
      <c r="OMI117" s="1153"/>
      <c r="OMJ117" s="1153"/>
      <c r="OMK117" s="1153"/>
      <c r="OML117" s="1153"/>
      <c r="OMM117" s="1153"/>
      <c r="OMN117" s="1153"/>
      <c r="OMO117" s="1153"/>
      <c r="OMP117" s="1153"/>
      <c r="OMQ117" s="1153"/>
      <c r="OMR117" s="1153"/>
      <c r="OMS117" s="1153"/>
      <c r="OMT117" s="1153"/>
      <c r="OMU117" s="1153"/>
      <c r="OMV117" s="1153"/>
      <c r="OMW117" s="1153"/>
      <c r="OMX117" s="1153"/>
      <c r="OMY117" s="1153"/>
      <c r="OMZ117" s="1153"/>
      <c r="ONA117" s="1153"/>
      <c r="ONB117" s="1153"/>
      <c r="ONC117" s="1153"/>
      <c r="OND117" s="1153"/>
      <c r="ONE117" s="1153"/>
      <c r="ONF117" s="1153"/>
      <c r="ONG117" s="1153"/>
      <c r="ONH117" s="1153"/>
      <c r="ONI117" s="1153"/>
      <c r="ONJ117" s="1153"/>
      <c r="ONK117" s="1153"/>
      <c r="ONL117" s="1153"/>
      <c r="ONM117" s="1153"/>
      <c r="ONN117" s="1153"/>
      <c r="ONO117" s="1153"/>
      <c r="ONP117" s="1153"/>
      <c r="ONQ117" s="1153"/>
      <c r="ONR117" s="1153"/>
      <c r="ONS117" s="1153"/>
      <c r="ONT117" s="1153"/>
      <c r="ONU117" s="1153"/>
      <c r="ONV117" s="1153"/>
      <c r="ONW117" s="1153"/>
      <c r="ONX117" s="1153"/>
      <c r="ONY117" s="1153"/>
      <c r="ONZ117" s="1153"/>
      <c r="OOA117" s="1153"/>
      <c r="OOB117" s="1153"/>
      <c r="OOC117" s="1153"/>
      <c r="OOD117" s="1153"/>
      <c r="OOE117" s="1153"/>
      <c r="OOF117" s="1153"/>
      <c r="OOG117" s="1153"/>
      <c r="OOH117" s="1153"/>
      <c r="OOI117" s="1153"/>
      <c r="OOJ117" s="1153"/>
      <c r="OOK117" s="1153"/>
      <c r="OOL117" s="1153"/>
      <c r="OOM117" s="1153"/>
      <c r="OON117" s="1153"/>
      <c r="OOO117" s="1153"/>
      <c r="OOP117" s="1153"/>
      <c r="OOQ117" s="1153"/>
      <c r="OOR117" s="1153"/>
      <c r="OOS117" s="1153"/>
      <c r="OOT117" s="1153"/>
      <c r="OOU117" s="1153"/>
      <c r="OOV117" s="1153"/>
      <c r="OOW117" s="1153"/>
      <c r="OOX117" s="1153"/>
      <c r="OOY117" s="1153"/>
      <c r="OOZ117" s="1153"/>
      <c r="OPA117" s="1153"/>
      <c r="OPB117" s="1153"/>
      <c r="OPC117" s="1153"/>
      <c r="OPD117" s="1153"/>
      <c r="OPE117" s="1153"/>
      <c r="OPF117" s="1153"/>
      <c r="OPG117" s="1153"/>
      <c r="OPH117" s="1153"/>
      <c r="OPI117" s="1153"/>
      <c r="OPJ117" s="1153"/>
      <c r="OPK117" s="1153"/>
      <c r="OPL117" s="1153"/>
      <c r="OPM117" s="1153"/>
      <c r="OPN117" s="1153"/>
      <c r="OPO117" s="1153"/>
      <c r="OPP117" s="1153"/>
      <c r="OPQ117" s="1153"/>
      <c r="OPR117" s="1153"/>
      <c r="OPS117" s="1153"/>
      <c r="OPT117" s="1153"/>
      <c r="OPU117" s="1153"/>
      <c r="OPV117" s="1153"/>
      <c r="OPW117" s="1153"/>
      <c r="OPX117" s="1153"/>
      <c r="OPY117" s="1153"/>
      <c r="OPZ117" s="1153"/>
      <c r="OQA117" s="1153"/>
      <c r="OQB117" s="1153"/>
      <c r="OQC117" s="1153"/>
      <c r="OQD117" s="1153"/>
      <c r="OQE117" s="1153"/>
      <c r="OQF117" s="1153"/>
      <c r="OQG117" s="1153"/>
      <c r="OQH117" s="1153"/>
      <c r="OQI117" s="1153"/>
      <c r="OQJ117" s="1153"/>
      <c r="OQK117" s="1153"/>
      <c r="OQL117" s="1153"/>
      <c r="OQM117" s="1153"/>
      <c r="OQN117" s="1153"/>
      <c r="OQO117" s="1153"/>
      <c r="OQP117" s="1153"/>
      <c r="OQQ117" s="1153"/>
      <c r="OQR117" s="1153"/>
      <c r="OQS117" s="1153"/>
      <c r="OQT117" s="1153"/>
      <c r="OQU117" s="1153"/>
      <c r="OQV117" s="1153"/>
      <c r="OQW117" s="1153"/>
      <c r="OQX117" s="1153"/>
      <c r="OQY117" s="1153"/>
      <c r="OQZ117" s="1153"/>
      <c r="ORA117" s="1153"/>
      <c r="ORB117" s="1153"/>
      <c r="ORC117" s="1153"/>
      <c r="ORD117" s="1153"/>
      <c r="ORE117" s="1153"/>
      <c r="ORF117" s="1153"/>
      <c r="ORG117" s="1153"/>
      <c r="ORH117" s="1153"/>
      <c r="ORI117" s="1153"/>
      <c r="ORJ117" s="1153"/>
      <c r="ORK117" s="1153"/>
      <c r="ORL117" s="1153"/>
      <c r="ORM117" s="1153"/>
      <c r="ORN117" s="1153"/>
      <c r="ORO117" s="1153"/>
      <c r="ORP117" s="1153"/>
      <c r="ORQ117" s="1153"/>
      <c r="ORR117" s="1153"/>
      <c r="ORS117" s="1153"/>
      <c r="ORT117" s="1153"/>
      <c r="ORU117" s="1153"/>
      <c r="ORV117" s="1153"/>
      <c r="ORW117" s="1153"/>
      <c r="ORX117" s="1153"/>
      <c r="ORY117" s="1153"/>
      <c r="ORZ117" s="1153"/>
      <c r="OSA117" s="1153"/>
      <c r="OSB117" s="1153"/>
      <c r="OSC117" s="1153"/>
      <c r="OSD117" s="1153"/>
      <c r="OSE117" s="1153"/>
      <c r="OSF117" s="1153"/>
      <c r="OSG117" s="1153"/>
      <c r="OSH117" s="1153"/>
      <c r="OSI117" s="1153"/>
      <c r="OSJ117" s="1153"/>
      <c r="OSK117" s="1153"/>
      <c r="OSL117" s="1153"/>
      <c r="OSM117" s="1153"/>
      <c r="OSN117" s="1153"/>
      <c r="OSO117" s="1153"/>
      <c r="OSP117" s="1153"/>
      <c r="OSQ117" s="1153"/>
      <c r="OSR117" s="1153"/>
      <c r="OSS117" s="1153"/>
      <c r="OST117" s="1153"/>
      <c r="OSU117" s="1153"/>
      <c r="OSV117" s="1153"/>
      <c r="OSW117" s="1153"/>
      <c r="OSX117" s="1153"/>
      <c r="OSY117" s="1153"/>
      <c r="OSZ117" s="1153"/>
      <c r="OTA117" s="1153"/>
      <c r="OTB117" s="1153"/>
      <c r="OTC117" s="1153"/>
      <c r="OTD117" s="1153"/>
      <c r="OTE117" s="1153"/>
      <c r="OTF117" s="1153"/>
      <c r="OTG117" s="1153"/>
      <c r="OTH117" s="1153"/>
      <c r="OTI117" s="1153"/>
      <c r="OTJ117" s="1153"/>
      <c r="OTK117" s="1153"/>
      <c r="OTL117" s="1153"/>
      <c r="OTM117" s="1153"/>
      <c r="OTN117" s="1153"/>
      <c r="OTO117" s="1153"/>
      <c r="OTP117" s="1153"/>
      <c r="OTQ117" s="1153"/>
      <c r="OTR117" s="1153"/>
      <c r="OTS117" s="1153"/>
      <c r="OTT117" s="1153"/>
      <c r="OTU117" s="1153"/>
      <c r="OTV117" s="1153"/>
      <c r="OTW117" s="1153"/>
      <c r="OTX117" s="1153"/>
      <c r="OTY117" s="1153"/>
      <c r="OTZ117" s="1153"/>
      <c r="OUA117" s="1153"/>
      <c r="OUB117" s="1153"/>
      <c r="OUC117" s="1153"/>
      <c r="OUD117" s="1153"/>
      <c r="OUE117" s="1153"/>
      <c r="OUF117" s="1153"/>
      <c r="OUG117" s="1153"/>
      <c r="OUH117" s="1153"/>
      <c r="OUI117" s="1153"/>
      <c r="OUJ117" s="1153"/>
      <c r="OUK117" s="1153"/>
      <c r="OUL117" s="1153"/>
      <c r="OUM117" s="1153"/>
      <c r="OUN117" s="1153"/>
      <c r="OUO117" s="1153"/>
      <c r="OUP117" s="1153"/>
      <c r="OUQ117" s="1153"/>
      <c r="OUR117" s="1153"/>
      <c r="OUS117" s="1153"/>
      <c r="OUT117" s="1153"/>
      <c r="OUU117" s="1153"/>
      <c r="OUV117" s="1153"/>
      <c r="OUW117" s="1153"/>
      <c r="OUX117" s="1153"/>
      <c r="OUY117" s="1153"/>
      <c r="OUZ117" s="1153"/>
      <c r="OVA117" s="1153"/>
      <c r="OVB117" s="1153"/>
      <c r="OVC117" s="1153"/>
      <c r="OVD117" s="1153"/>
      <c r="OVE117" s="1153"/>
      <c r="OVF117" s="1153"/>
      <c r="OVG117" s="1153"/>
      <c r="OVH117" s="1153"/>
      <c r="OVI117" s="1153"/>
      <c r="OVJ117" s="1153"/>
      <c r="OVK117" s="1153"/>
      <c r="OVL117" s="1153"/>
      <c r="OVM117" s="1153"/>
      <c r="OVN117" s="1153"/>
      <c r="OVO117" s="1153"/>
      <c r="OVP117" s="1153"/>
      <c r="OVQ117" s="1153"/>
      <c r="OVR117" s="1153"/>
      <c r="OVS117" s="1153"/>
      <c r="OVT117" s="1153"/>
      <c r="OVU117" s="1153"/>
      <c r="OVV117" s="1153"/>
      <c r="OVW117" s="1153"/>
      <c r="OVX117" s="1153"/>
      <c r="OVY117" s="1153"/>
      <c r="OVZ117" s="1153"/>
      <c r="OWA117" s="1153"/>
      <c r="OWB117" s="1153"/>
      <c r="OWC117" s="1153"/>
      <c r="OWD117" s="1153"/>
      <c r="OWE117" s="1153"/>
      <c r="OWF117" s="1153"/>
      <c r="OWG117" s="1153"/>
      <c r="OWH117" s="1153"/>
      <c r="OWI117" s="1153"/>
      <c r="OWJ117" s="1153"/>
      <c r="OWK117" s="1153"/>
      <c r="OWL117" s="1153"/>
      <c r="OWM117" s="1153"/>
      <c r="OWN117" s="1153"/>
      <c r="OWO117" s="1153"/>
      <c r="OWP117" s="1153"/>
      <c r="OWQ117" s="1153"/>
      <c r="OWR117" s="1153"/>
      <c r="OWS117" s="1153"/>
      <c r="OWT117" s="1153"/>
      <c r="OWU117" s="1153"/>
      <c r="OWV117" s="1153"/>
      <c r="OWW117" s="1153"/>
      <c r="OWX117" s="1153"/>
      <c r="OWY117" s="1153"/>
      <c r="OWZ117" s="1153"/>
      <c r="OXA117" s="1153"/>
      <c r="OXB117" s="1153"/>
      <c r="OXC117" s="1153"/>
      <c r="OXD117" s="1153"/>
      <c r="OXE117" s="1153"/>
      <c r="OXF117" s="1153"/>
      <c r="OXG117" s="1153"/>
      <c r="OXH117" s="1153"/>
      <c r="OXI117" s="1153"/>
      <c r="OXJ117" s="1153"/>
      <c r="OXK117" s="1153"/>
      <c r="OXL117" s="1153"/>
      <c r="OXM117" s="1153"/>
      <c r="OXN117" s="1153"/>
      <c r="OXO117" s="1153"/>
      <c r="OXP117" s="1153"/>
      <c r="OXQ117" s="1153"/>
      <c r="OXR117" s="1153"/>
      <c r="OXS117" s="1153"/>
      <c r="OXT117" s="1153"/>
      <c r="OXU117" s="1153"/>
      <c r="OXV117" s="1153"/>
      <c r="OXW117" s="1153"/>
      <c r="OXX117" s="1153"/>
      <c r="OXY117" s="1153"/>
      <c r="OXZ117" s="1153"/>
      <c r="OYA117" s="1153"/>
      <c r="OYB117" s="1153"/>
      <c r="OYC117" s="1153"/>
      <c r="OYD117" s="1153"/>
      <c r="OYE117" s="1153"/>
      <c r="OYF117" s="1153"/>
      <c r="OYG117" s="1153"/>
      <c r="OYH117" s="1153"/>
      <c r="OYI117" s="1153"/>
      <c r="OYJ117" s="1153"/>
      <c r="OYK117" s="1153"/>
      <c r="OYL117" s="1153"/>
      <c r="OYM117" s="1153"/>
      <c r="OYN117" s="1153"/>
      <c r="OYO117" s="1153"/>
      <c r="OYP117" s="1153"/>
      <c r="OYQ117" s="1153"/>
      <c r="OYR117" s="1153"/>
      <c r="OYS117" s="1153"/>
      <c r="OYT117" s="1153"/>
      <c r="OYU117" s="1153"/>
      <c r="OYV117" s="1153"/>
      <c r="OYW117" s="1153"/>
      <c r="OYX117" s="1153"/>
      <c r="OYY117" s="1153"/>
      <c r="OYZ117" s="1153"/>
      <c r="OZA117" s="1153"/>
      <c r="OZB117" s="1153"/>
      <c r="OZC117" s="1153"/>
      <c r="OZD117" s="1153"/>
      <c r="OZE117" s="1153"/>
      <c r="OZF117" s="1153"/>
      <c r="OZG117" s="1153"/>
      <c r="OZH117" s="1153"/>
      <c r="OZI117" s="1153"/>
      <c r="OZJ117" s="1153"/>
      <c r="OZK117" s="1153"/>
      <c r="OZL117" s="1153"/>
      <c r="OZM117" s="1153"/>
      <c r="OZN117" s="1153"/>
      <c r="OZO117" s="1153"/>
      <c r="OZP117" s="1153"/>
      <c r="OZQ117" s="1153"/>
      <c r="OZR117" s="1153"/>
      <c r="OZS117" s="1153"/>
      <c r="OZT117" s="1153"/>
      <c r="OZU117" s="1153"/>
      <c r="OZV117" s="1153"/>
      <c r="OZW117" s="1153"/>
      <c r="OZX117" s="1153"/>
      <c r="OZY117" s="1153"/>
      <c r="OZZ117" s="1153"/>
      <c r="PAA117" s="1153"/>
      <c r="PAB117" s="1153"/>
      <c r="PAC117" s="1153"/>
      <c r="PAD117" s="1153"/>
      <c r="PAE117" s="1153"/>
      <c r="PAF117" s="1153"/>
      <c r="PAG117" s="1153"/>
      <c r="PAH117" s="1153"/>
      <c r="PAI117" s="1153"/>
      <c r="PAJ117" s="1153"/>
      <c r="PAK117" s="1153"/>
      <c r="PAL117" s="1153"/>
      <c r="PAM117" s="1153"/>
      <c r="PAN117" s="1153"/>
      <c r="PAO117" s="1153"/>
      <c r="PAP117" s="1153"/>
      <c r="PAQ117" s="1153"/>
      <c r="PAR117" s="1153"/>
      <c r="PAS117" s="1153"/>
      <c r="PAT117" s="1153"/>
      <c r="PAU117" s="1153"/>
      <c r="PAV117" s="1153"/>
      <c r="PAW117" s="1153"/>
      <c r="PAX117" s="1153"/>
      <c r="PAY117" s="1153"/>
      <c r="PAZ117" s="1153"/>
      <c r="PBA117" s="1153"/>
      <c r="PBB117" s="1153"/>
      <c r="PBC117" s="1153"/>
      <c r="PBD117" s="1153"/>
      <c r="PBE117" s="1153"/>
      <c r="PBF117" s="1153"/>
      <c r="PBG117" s="1153"/>
      <c r="PBH117" s="1153"/>
      <c r="PBI117" s="1153"/>
      <c r="PBJ117" s="1153"/>
      <c r="PBK117" s="1153"/>
      <c r="PBL117" s="1153"/>
      <c r="PBM117" s="1153"/>
      <c r="PBN117" s="1153"/>
      <c r="PBO117" s="1153"/>
      <c r="PBP117" s="1153"/>
      <c r="PBQ117" s="1153"/>
      <c r="PBR117" s="1153"/>
      <c r="PBS117" s="1153"/>
      <c r="PBT117" s="1153"/>
      <c r="PBU117" s="1153"/>
      <c r="PBV117" s="1153"/>
      <c r="PBW117" s="1153"/>
      <c r="PBX117" s="1153"/>
      <c r="PBY117" s="1153"/>
      <c r="PBZ117" s="1153"/>
      <c r="PCA117" s="1153"/>
      <c r="PCB117" s="1153"/>
      <c r="PCC117" s="1153"/>
      <c r="PCD117" s="1153"/>
      <c r="PCE117" s="1153"/>
      <c r="PCF117" s="1153"/>
      <c r="PCG117" s="1153"/>
      <c r="PCH117" s="1153"/>
      <c r="PCI117" s="1153"/>
      <c r="PCJ117" s="1153"/>
      <c r="PCK117" s="1153"/>
      <c r="PCL117" s="1153"/>
      <c r="PCM117" s="1153"/>
      <c r="PCN117" s="1153"/>
      <c r="PCO117" s="1153"/>
      <c r="PCP117" s="1153"/>
      <c r="PCQ117" s="1153"/>
      <c r="PCR117" s="1153"/>
      <c r="PCS117" s="1153"/>
      <c r="PCT117" s="1153"/>
      <c r="PCU117" s="1153"/>
      <c r="PCV117" s="1153"/>
      <c r="PCW117" s="1153"/>
      <c r="PCX117" s="1153"/>
      <c r="PCY117" s="1153"/>
      <c r="PCZ117" s="1153"/>
      <c r="PDA117" s="1153"/>
      <c r="PDB117" s="1153"/>
      <c r="PDC117" s="1153"/>
      <c r="PDD117" s="1153"/>
      <c r="PDE117" s="1153"/>
      <c r="PDF117" s="1153"/>
      <c r="PDG117" s="1153"/>
      <c r="PDH117" s="1153"/>
      <c r="PDI117" s="1153"/>
      <c r="PDJ117" s="1153"/>
      <c r="PDK117" s="1153"/>
      <c r="PDL117" s="1153"/>
      <c r="PDM117" s="1153"/>
      <c r="PDN117" s="1153"/>
      <c r="PDO117" s="1153"/>
      <c r="PDP117" s="1153"/>
      <c r="PDQ117" s="1153"/>
      <c r="PDR117" s="1153"/>
      <c r="PDS117" s="1153"/>
      <c r="PDT117" s="1153"/>
      <c r="PDU117" s="1153"/>
      <c r="PDV117" s="1153"/>
      <c r="PDW117" s="1153"/>
      <c r="PDX117" s="1153"/>
      <c r="PDY117" s="1153"/>
      <c r="PDZ117" s="1153"/>
      <c r="PEA117" s="1153"/>
      <c r="PEB117" s="1153"/>
      <c r="PEC117" s="1153"/>
      <c r="PED117" s="1153"/>
      <c r="PEE117" s="1153"/>
      <c r="PEF117" s="1153"/>
      <c r="PEG117" s="1153"/>
      <c r="PEH117" s="1153"/>
      <c r="PEI117" s="1153"/>
      <c r="PEJ117" s="1153"/>
      <c r="PEK117" s="1153"/>
      <c r="PEL117" s="1153"/>
      <c r="PEM117" s="1153"/>
      <c r="PEN117" s="1153"/>
      <c r="PEO117" s="1153"/>
      <c r="PEP117" s="1153"/>
      <c r="PEQ117" s="1153"/>
      <c r="PER117" s="1153"/>
      <c r="PES117" s="1153"/>
      <c r="PET117" s="1153"/>
      <c r="PEU117" s="1153"/>
      <c r="PEV117" s="1153"/>
      <c r="PEW117" s="1153"/>
      <c r="PEX117" s="1153"/>
      <c r="PEY117" s="1153"/>
      <c r="PEZ117" s="1153"/>
      <c r="PFA117" s="1153"/>
      <c r="PFB117" s="1153"/>
      <c r="PFC117" s="1153"/>
      <c r="PFD117" s="1153"/>
      <c r="PFE117" s="1153"/>
      <c r="PFF117" s="1153"/>
      <c r="PFG117" s="1153"/>
      <c r="PFH117" s="1153"/>
      <c r="PFI117" s="1153"/>
      <c r="PFJ117" s="1153"/>
      <c r="PFK117" s="1153"/>
      <c r="PFL117" s="1153"/>
      <c r="PFM117" s="1153"/>
      <c r="PFN117" s="1153"/>
      <c r="PFO117" s="1153"/>
      <c r="PFP117" s="1153"/>
      <c r="PFQ117" s="1153"/>
      <c r="PFR117" s="1153"/>
      <c r="PFS117" s="1153"/>
      <c r="PFT117" s="1153"/>
      <c r="PFU117" s="1153"/>
      <c r="PFV117" s="1153"/>
      <c r="PFW117" s="1153"/>
      <c r="PFX117" s="1153"/>
      <c r="PFY117" s="1153"/>
      <c r="PFZ117" s="1153"/>
      <c r="PGA117" s="1153"/>
      <c r="PGB117" s="1153"/>
      <c r="PGC117" s="1153"/>
      <c r="PGD117" s="1153"/>
      <c r="PGE117" s="1153"/>
      <c r="PGF117" s="1153"/>
      <c r="PGG117" s="1153"/>
      <c r="PGH117" s="1153"/>
      <c r="PGI117" s="1153"/>
      <c r="PGJ117" s="1153"/>
      <c r="PGK117" s="1153"/>
      <c r="PGL117" s="1153"/>
      <c r="PGM117" s="1153"/>
      <c r="PGN117" s="1153"/>
      <c r="PGO117" s="1153"/>
      <c r="PGP117" s="1153"/>
      <c r="PGQ117" s="1153"/>
      <c r="PGR117" s="1153"/>
      <c r="PGS117" s="1153"/>
      <c r="PGT117" s="1153"/>
      <c r="PGU117" s="1153"/>
      <c r="PGV117" s="1153"/>
      <c r="PGW117" s="1153"/>
      <c r="PGX117" s="1153"/>
      <c r="PGY117" s="1153"/>
      <c r="PGZ117" s="1153"/>
      <c r="PHA117" s="1153"/>
      <c r="PHB117" s="1153"/>
      <c r="PHC117" s="1153"/>
      <c r="PHD117" s="1153"/>
      <c r="PHE117" s="1153"/>
      <c r="PHF117" s="1153"/>
      <c r="PHG117" s="1153"/>
      <c r="PHH117" s="1153"/>
      <c r="PHI117" s="1153"/>
      <c r="PHJ117" s="1153"/>
      <c r="PHK117" s="1153"/>
      <c r="PHL117" s="1153"/>
      <c r="PHM117" s="1153"/>
      <c r="PHN117" s="1153"/>
      <c r="PHO117" s="1153"/>
      <c r="PHP117" s="1153"/>
      <c r="PHQ117" s="1153"/>
      <c r="PHR117" s="1153"/>
      <c r="PHS117" s="1153"/>
      <c r="PHT117" s="1153"/>
      <c r="PHU117" s="1153"/>
      <c r="PHV117" s="1153"/>
      <c r="PHW117" s="1153"/>
      <c r="PHX117" s="1153"/>
      <c r="PHY117" s="1153"/>
      <c r="PHZ117" s="1153"/>
      <c r="PIA117" s="1153"/>
      <c r="PIB117" s="1153"/>
      <c r="PIC117" s="1153"/>
      <c r="PID117" s="1153"/>
      <c r="PIE117" s="1153"/>
      <c r="PIF117" s="1153"/>
      <c r="PIG117" s="1153"/>
      <c r="PIH117" s="1153"/>
      <c r="PII117" s="1153"/>
      <c r="PIJ117" s="1153"/>
      <c r="PIK117" s="1153"/>
      <c r="PIL117" s="1153"/>
      <c r="PIM117" s="1153"/>
      <c r="PIN117" s="1153"/>
      <c r="PIO117" s="1153"/>
      <c r="PIP117" s="1153"/>
      <c r="PIQ117" s="1153"/>
      <c r="PIR117" s="1153"/>
      <c r="PIS117" s="1153"/>
      <c r="PIT117" s="1153"/>
      <c r="PIU117" s="1153"/>
      <c r="PIV117" s="1153"/>
      <c r="PIW117" s="1153"/>
      <c r="PIX117" s="1153"/>
      <c r="PIY117" s="1153"/>
      <c r="PIZ117" s="1153"/>
      <c r="PJA117" s="1153"/>
      <c r="PJB117" s="1153"/>
      <c r="PJC117" s="1153"/>
      <c r="PJD117" s="1153"/>
      <c r="PJE117" s="1153"/>
      <c r="PJF117" s="1153"/>
      <c r="PJG117" s="1153"/>
      <c r="PJH117" s="1153"/>
      <c r="PJI117" s="1153"/>
      <c r="PJJ117" s="1153"/>
      <c r="PJK117" s="1153"/>
      <c r="PJL117" s="1153"/>
      <c r="PJM117" s="1153"/>
      <c r="PJN117" s="1153"/>
      <c r="PJO117" s="1153"/>
      <c r="PJP117" s="1153"/>
      <c r="PJQ117" s="1153"/>
      <c r="PJR117" s="1153"/>
      <c r="PJS117" s="1153"/>
      <c r="PJT117" s="1153"/>
      <c r="PJU117" s="1153"/>
      <c r="PJV117" s="1153"/>
      <c r="PJW117" s="1153"/>
      <c r="PJX117" s="1153"/>
      <c r="PJY117" s="1153"/>
      <c r="PJZ117" s="1153"/>
      <c r="PKA117" s="1153"/>
      <c r="PKB117" s="1153"/>
      <c r="PKC117" s="1153"/>
      <c r="PKD117" s="1153"/>
      <c r="PKE117" s="1153"/>
      <c r="PKF117" s="1153"/>
      <c r="PKG117" s="1153"/>
      <c r="PKH117" s="1153"/>
      <c r="PKI117" s="1153"/>
      <c r="PKJ117" s="1153"/>
      <c r="PKK117" s="1153"/>
      <c r="PKL117" s="1153"/>
      <c r="PKM117" s="1153"/>
      <c r="PKN117" s="1153"/>
      <c r="PKO117" s="1153"/>
      <c r="PKP117" s="1153"/>
      <c r="PKQ117" s="1153"/>
      <c r="PKR117" s="1153"/>
      <c r="PKS117" s="1153"/>
      <c r="PKT117" s="1153"/>
      <c r="PKU117" s="1153"/>
      <c r="PKV117" s="1153"/>
      <c r="PKW117" s="1153"/>
      <c r="PKX117" s="1153"/>
      <c r="PKY117" s="1153"/>
      <c r="PKZ117" s="1153"/>
      <c r="PLA117" s="1153"/>
      <c r="PLB117" s="1153"/>
      <c r="PLC117" s="1153"/>
      <c r="PLD117" s="1153"/>
      <c r="PLE117" s="1153"/>
      <c r="PLF117" s="1153"/>
      <c r="PLG117" s="1153"/>
      <c r="PLH117" s="1153"/>
      <c r="PLI117" s="1153"/>
      <c r="PLJ117" s="1153"/>
      <c r="PLK117" s="1153"/>
      <c r="PLL117" s="1153"/>
      <c r="PLM117" s="1153"/>
      <c r="PLN117" s="1153"/>
      <c r="PLO117" s="1153"/>
      <c r="PLP117" s="1153"/>
      <c r="PLQ117" s="1153"/>
      <c r="PLR117" s="1153"/>
      <c r="PLS117" s="1153"/>
      <c r="PLT117" s="1153"/>
      <c r="PLU117" s="1153"/>
      <c r="PLV117" s="1153"/>
      <c r="PLW117" s="1153"/>
      <c r="PLX117" s="1153"/>
      <c r="PLY117" s="1153"/>
      <c r="PLZ117" s="1153"/>
      <c r="PMA117" s="1153"/>
      <c r="PMB117" s="1153"/>
      <c r="PMC117" s="1153"/>
      <c r="PMD117" s="1153"/>
      <c r="PME117" s="1153"/>
      <c r="PMF117" s="1153"/>
      <c r="PMG117" s="1153"/>
      <c r="PMH117" s="1153"/>
      <c r="PMI117" s="1153"/>
      <c r="PMJ117" s="1153"/>
      <c r="PMK117" s="1153"/>
      <c r="PML117" s="1153"/>
      <c r="PMM117" s="1153"/>
      <c r="PMN117" s="1153"/>
      <c r="PMO117" s="1153"/>
      <c r="PMP117" s="1153"/>
      <c r="PMQ117" s="1153"/>
      <c r="PMR117" s="1153"/>
      <c r="PMS117" s="1153"/>
      <c r="PMT117" s="1153"/>
      <c r="PMU117" s="1153"/>
      <c r="PMV117" s="1153"/>
      <c r="PMW117" s="1153"/>
      <c r="PMX117" s="1153"/>
      <c r="PMY117" s="1153"/>
      <c r="PMZ117" s="1153"/>
      <c r="PNA117" s="1153"/>
      <c r="PNB117" s="1153"/>
      <c r="PNC117" s="1153"/>
      <c r="PND117" s="1153"/>
      <c r="PNE117" s="1153"/>
      <c r="PNF117" s="1153"/>
      <c r="PNG117" s="1153"/>
      <c r="PNH117" s="1153"/>
      <c r="PNI117" s="1153"/>
      <c r="PNJ117" s="1153"/>
      <c r="PNK117" s="1153"/>
      <c r="PNL117" s="1153"/>
      <c r="PNM117" s="1153"/>
      <c r="PNN117" s="1153"/>
      <c r="PNO117" s="1153"/>
      <c r="PNP117" s="1153"/>
      <c r="PNQ117" s="1153"/>
      <c r="PNR117" s="1153"/>
      <c r="PNS117" s="1153"/>
      <c r="PNT117" s="1153"/>
      <c r="PNU117" s="1153"/>
      <c r="PNV117" s="1153"/>
      <c r="PNW117" s="1153"/>
      <c r="PNX117" s="1153"/>
      <c r="PNY117" s="1153"/>
      <c r="PNZ117" s="1153"/>
      <c r="POA117" s="1153"/>
      <c r="POB117" s="1153"/>
      <c r="POC117" s="1153"/>
      <c r="POD117" s="1153"/>
      <c r="POE117" s="1153"/>
      <c r="POF117" s="1153"/>
      <c r="POG117" s="1153"/>
      <c r="POH117" s="1153"/>
      <c r="POI117" s="1153"/>
      <c r="POJ117" s="1153"/>
      <c r="POK117" s="1153"/>
      <c r="POL117" s="1153"/>
      <c r="POM117" s="1153"/>
      <c r="PON117" s="1153"/>
      <c r="POO117" s="1153"/>
      <c r="POP117" s="1153"/>
      <c r="POQ117" s="1153"/>
      <c r="POR117" s="1153"/>
      <c r="POS117" s="1153"/>
      <c r="POT117" s="1153"/>
      <c r="POU117" s="1153"/>
      <c r="POV117" s="1153"/>
      <c r="POW117" s="1153"/>
      <c r="POX117" s="1153"/>
      <c r="POY117" s="1153"/>
      <c r="POZ117" s="1153"/>
      <c r="PPA117" s="1153"/>
      <c r="PPB117" s="1153"/>
      <c r="PPC117" s="1153"/>
      <c r="PPD117" s="1153"/>
      <c r="PPE117" s="1153"/>
      <c r="PPF117" s="1153"/>
      <c r="PPG117" s="1153"/>
      <c r="PPH117" s="1153"/>
      <c r="PPI117" s="1153"/>
      <c r="PPJ117" s="1153"/>
      <c r="PPK117" s="1153"/>
      <c r="PPL117" s="1153"/>
      <c r="PPM117" s="1153"/>
      <c r="PPN117" s="1153"/>
      <c r="PPO117" s="1153"/>
      <c r="PPP117" s="1153"/>
      <c r="PPQ117" s="1153"/>
      <c r="PPR117" s="1153"/>
      <c r="PPS117" s="1153"/>
      <c r="PPT117" s="1153"/>
      <c r="PPU117" s="1153"/>
      <c r="PPV117" s="1153"/>
      <c r="PPW117" s="1153"/>
      <c r="PPX117" s="1153"/>
      <c r="PPY117" s="1153"/>
      <c r="PPZ117" s="1153"/>
      <c r="PQA117" s="1153"/>
      <c r="PQB117" s="1153"/>
      <c r="PQC117" s="1153"/>
      <c r="PQD117" s="1153"/>
      <c r="PQE117" s="1153"/>
      <c r="PQF117" s="1153"/>
      <c r="PQG117" s="1153"/>
      <c r="PQH117" s="1153"/>
      <c r="PQI117" s="1153"/>
      <c r="PQJ117" s="1153"/>
      <c r="PQK117" s="1153"/>
      <c r="PQL117" s="1153"/>
      <c r="PQM117" s="1153"/>
      <c r="PQN117" s="1153"/>
      <c r="PQO117" s="1153"/>
      <c r="PQP117" s="1153"/>
      <c r="PQQ117" s="1153"/>
      <c r="PQR117" s="1153"/>
      <c r="PQS117" s="1153"/>
      <c r="PQT117" s="1153"/>
      <c r="PQU117" s="1153"/>
      <c r="PQV117" s="1153"/>
      <c r="PQW117" s="1153"/>
      <c r="PQX117" s="1153"/>
      <c r="PQY117" s="1153"/>
      <c r="PQZ117" s="1153"/>
      <c r="PRA117" s="1153"/>
      <c r="PRB117" s="1153"/>
      <c r="PRC117" s="1153"/>
      <c r="PRD117" s="1153"/>
      <c r="PRE117" s="1153"/>
      <c r="PRF117" s="1153"/>
      <c r="PRG117" s="1153"/>
      <c r="PRH117" s="1153"/>
      <c r="PRI117" s="1153"/>
      <c r="PRJ117" s="1153"/>
      <c r="PRK117" s="1153"/>
      <c r="PRL117" s="1153"/>
      <c r="PRM117" s="1153"/>
      <c r="PRN117" s="1153"/>
      <c r="PRO117" s="1153"/>
      <c r="PRP117" s="1153"/>
      <c r="PRQ117" s="1153"/>
      <c r="PRR117" s="1153"/>
      <c r="PRS117" s="1153"/>
      <c r="PRT117" s="1153"/>
      <c r="PRU117" s="1153"/>
      <c r="PRV117" s="1153"/>
      <c r="PRW117" s="1153"/>
      <c r="PRX117" s="1153"/>
      <c r="PRY117" s="1153"/>
      <c r="PRZ117" s="1153"/>
      <c r="PSA117" s="1153"/>
      <c r="PSB117" s="1153"/>
      <c r="PSC117" s="1153"/>
      <c r="PSD117" s="1153"/>
      <c r="PSE117" s="1153"/>
      <c r="PSF117" s="1153"/>
      <c r="PSG117" s="1153"/>
      <c r="PSH117" s="1153"/>
      <c r="PSI117" s="1153"/>
      <c r="PSJ117" s="1153"/>
      <c r="PSK117" s="1153"/>
      <c r="PSL117" s="1153"/>
      <c r="PSM117" s="1153"/>
      <c r="PSN117" s="1153"/>
      <c r="PSO117" s="1153"/>
      <c r="PSP117" s="1153"/>
      <c r="PSQ117" s="1153"/>
      <c r="PSR117" s="1153"/>
      <c r="PSS117" s="1153"/>
      <c r="PST117" s="1153"/>
      <c r="PSU117" s="1153"/>
      <c r="PSV117" s="1153"/>
      <c r="PSW117" s="1153"/>
      <c r="PSX117" s="1153"/>
      <c r="PSY117" s="1153"/>
      <c r="PSZ117" s="1153"/>
      <c r="PTA117" s="1153"/>
      <c r="PTB117" s="1153"/>
      <c r="PTC117" s="1153"/>
      <c r="PTD117" s="1153"/>
      <c r="PTE117" s="1153"/>
      <c r="PTF117" s="1153"/>
      <c r="PTG117" s="1153"/>
      <c r="PTH117" s="1153"/>
      <c r="PTI117" s="1153"/>
      <c r="PTJ117" s="1153"/>
      <c r="PTK117" s="1153"/>
      <c r="PTL117" s="1153"/>
      <c r="PTM117" s="1153"/>
      <c r="PTN117" s="1153"/>
      <c r="PTO117" s="1153"/>
      <c r="PTP117" s="1153"/>
      <c r="PTQ117" s="1153"/>
      <c r="PTR117" s="1153"/>
      <c r="PTS117" s="1153"/>
      <c r="PTT117" s="1153"/>
      <c r="PTU117" s="1153"/>
      <c r="PTV117" s="1153"/>
      <c r="PTW117" s="1153"/>
      <c r="PTX117" s="1153"/>
      <c r="PTY117" s="1153"/>
      <c r="PTZ117" s="1153"/>
      <c r="PUA117" s="1153"/>
      <c r="PUB117" s="1153"/>
      <c r="PUC117" s="1153"/>
      <c r="PUD117" s="1153"/>
      <c r="PUE117" s="1153"/>
      <c r="PUF117" s="1153"/>
      <c r="PUG117" s="1153"/>
      <c r="PUH117" s="1153"/>
      <c r="PUI117" s="1153"/>
      <c r="PUJ117" s="1153"/>
      <c r="PUK117" s="1153"/>
      <c r="PUL117" s="1153"/>
      <c r="PUM117" s="1153"/>
      <c r="PUN117" s="1153"/>
      <c r="PUO117" s="1153"/>
      <c r="PUP117" s="1153"/>
      <c r="PUQ117" s="1153"/>
      <c r="PUR117" s="1153"/>
      <c r="PUS117" s="1153"/>
      <c r="PUT117" s="1153"/>
      <c r="PUU117" s="1153"/>
      <c r="PUV117" s="1153"/>
      <c r="PUW117" s="1153"/>
      <c r="PUX117" s="1153"/>
      <c r="PUY117" s="1153"/>
      <c r="PUZ117" s="1153"/>
      <c r="PVA117" s="1153"/>
      <c r="PVB117" s="1153"/>
      <c r="PVC117" s="1153"/>
      <c r="PVD117" s="1153"/>
      <c r="PVE117" s="1153"/>
      <c r="PVF117" s="1153"/>
      <c r="PVG117" s="1153"/>
      <c r="PVH117" s="1153"/>
      <c r="PVI117" s="1153"/>
      <c r="PVJ117" s="1153"/>
      <c r="PVK117" s="1153"/>
      <c r="PVL117" s="1153"/>
      <c r="PVM117" s="1153"/>
      <c r="PVN117" s="1153"/>
      <c r="PVO117" s="1153"/>
      <c r="PVP117" s="1153"/>
      <c r="PVQ117" s="1153"/>
      <c r="PVR117" s="1153"/>
      <c r="PVS117" s="1153"/>
      <c r="PVT117" s="1153"/>
      <c r="PVU117" s="1153"/>
      <c r="PVV117" s="1153"/>
      <c r="PVW117" s="1153"/>
      <c r="PVX117" s="1153"/>
      <c r="PVY117" s="1153"/>
      <c r="PVZ117" s="1153"/>
      <c r="PWA117" s="1153"/>
      <c r="PWB117" s="1153"/>
      <c r="PWC117" s="1153"/>
      <c r="PWD117" s="1153"/>
      <c r="PWE117" s="1153"/>
      <c r="PWF117" s="1153"/>
      <c r="PWG117" s="1153"/>
      <c r="PWH117" s="1153"/>
      <c r="PWI117" s="1153"/>
      <c r="PWJ117" s="1153"/>
      <c r="PWK117" s="1153"/>
      <c r="PWL117" s="1153"/>
      <c r="PWM117" s="1153"/>
      <c r="PWN117" s="1153"/>
      <c r="PWO117" s="1153"/>
      <c r="PWP117" s="1153"/>
      <c r="PWQ117" s="1153"/>
      <c r="PWR117" s="1153"/>
      <c r="PWS117" s="1153"/>
      <c r="PWT117" s="1153"/>
      <c r="PWU117" s="1153"/>
      <c r="PWV117" s="1153"/>
      <c r="PWW117" s="1153"/>
      <c r="PWX117" s="1153"/>
      <c r="PWY117" s="1153"/>
      <c r="PWZ117" s="1153"/>
      <c r="PXA117" s="1153"/>
      <c r="PXB117" s="1153"/>
      <c r="PXC117" s="1153"/>
      <c r="PXD117" s="1153"/>
      <c r="PXE117" s="1153"/>
      <c r="PXF117" s="1153"/>
      <c r="PXG117" s="1153"/>
      <c r="PXH117" s="1153"/>
      <c r="PXI117" s="1153"/>
      <c r="PXJ117" s="1153"/>
      <c r="PXK117" s="1153"/>
      <c r="PXL117" s="1153"/>
      <c r="PXM117" s="1153"/>
      <c r="PXN117" s="1153"/>
      <c r="PXO117" s="1153"/>
      <c r="PXP117" s="1153"/>
      <c r="PXQ117" s="1153"/>
      <c r="PXR117" s="1153"/>
      <c r="PXS117" s="1153"/>
      <c r="PXT117" s="1153"/>
      <c r="PXU117" s="1153"/>
      <c r="PXV117" s="1153"/>
      <c r="PXW117" s="1153"/>
      <c r="PXX117" s="1153"/>
      <c r="PXY117" s="1153"/>
      <c r="PXZ117" s="1153"/>
      <c r="PYA117" s="1153"/>
      <c r="PYB117" s="1153"/>
      <c r="PYC117" s="1153"/>
      <c r="PYD117" s="1153"/>
      <c r="PYE117" s="1153"/>
      <c r="PYF117" s="1153"/>
      <c r="PYG117" s="1153"/>
      <c r="PYH117" s="1153"/>
      <c r="PYI117" s="1153"/>
      <c r="PYJ117" s="1153"/>
      <c r="PYK117" s="1153"/>
      <c r="PYL117" s="1153"/>
      <c r="PYM117" s="1153"/>
      <c r="PYN117" s="1153"/>
      <c r="PYO117" s="1153"/>
      <c r="PYP117" s="1153"/>
      <c r="PYQ117" s="1153"/>
      <c r="PYR117" s="1153"/>
      <c r="PYS117" s="1153"/>
      <c r="PYT117" s="1153"/>
      <c r="PYU117" s="1153"/>
      <c r="PYV117" s="1153"/>
      <c r="PYW117" s="1153"/>
      <c r="PYX117" s="1153"/>
      <c r="PYY117" s="1153"/>
      <c r="PYZ117" s="1153"/>
      <c r="PZA117" s="1153"/>
      <c r="PZB117" s="1153"/>
      <c r="PZC117" s="1153"/>
      <c r="PZD117" s="1153"/>
      <c r="PZE117" s="1153"/>
      <c r="PZF117" s="1153"/>
      <c r="PZG117" s="1153"/>
      <c r="PZH117" s="1153"/>
      <c r="PZI117" s="1153"/>
      <c r="PZJ117" s="1153"/>
      <c r="PZK117" s="1153"/>
      <c r="PZL117" s="1153"/>
      <c r="PZM117" s="1153"/>
      <c r="PZN117" s="1153"/>
      <c r="PZO117" s="1153"/>
      <c r="PZP117" s="1153"/>
      <c r="PZQ117" s="1153"/>
      <c r="PZR117" s="1153"/>
      <c r="PZS117" s="1153"/>
      <c r="PZT117" s="1153"/>
      <c r="PZU117" s="1153"/>
      <c r="PZV117" s="1153"/>
      <c r="PZW117" s="1153"/>
      <c r="PZX117" s="1153"/>
      <c r="PZY117" s="1153"/>
      <c r="PZZ117" s="1153"/>
      <c r="QAA117" s="1153"/>
      <c r="QAB117" s="1153"/>
      <c r="QAC117" s="1153"/>
      <c r="QAD117" s="1153"/>
      <c r="QAE117" s="1153"/>
      <c r="QAF117" s="1153"/>
      <c r="QAG117" s="1153"/>
      <c r="QAH117" s="1153"/>
      <c r="QAI117" s="1153"/>
      <c r="QAJ117" s="1153"/>
      <c r="QAK117" s="1153"/>
      <c r="QAL117" s="1153"/>
      <c r="QAM117" s="1153"/>
      <c r="QAN117" s="1153"/>
      <c r="QAO117" s="1153"/>
      <c r="QAP117" s="1153"/>
      <c r="QAQ117" s="1153"/>
      <c r="QAR117" s="1153"/>
      <c r="QAS117" s="1153"/>
      <c r="QAT117" s="1153"/>
      <c r="QAU117" s="1153"/>
      <c r="QAV117" s="1153"/>
      <c r="QAW117" s="1153"/>
      <c r="QAX117" s="1153"/>
      <c r="QAY117" s="1153"/>
      <c r="QAZ117" s="1153"/>
      <c r="QBA117" s="1153"/>
      <c r="QBB117" s="1153"/>
      <c r="QBC117" s="1153"/>
      <c r="QBD117" s="1153"/>
      <c r="QBE117" s="1153"/>
      <c r="QBF117" s="1153"/>
      <c r="QBG117" s="1153"/>
      <c r="QBH117" s="1153"/>
      <c r="QBI117" s="1153"/>
      <c r="QBJ117" s="1153"/>
      <c r="QBK117" s="1153"/>
      <c r="QBL117" s="1153"/>
      <c r="QBM117" s="1153"/>
      <c r="QBN117" s="1153"/>
      <c r="QBO117" s="1153"/>
      <c r="QBP117" s="1153"/>
      <c r="QBQ117" s="1153"/>
      <c r="QBR117" s="1153"/>
      <c r="QBS117" s="1153"/>
      <c r="QBT117" s="1153"/>
      <c r="QBU117" s="1153"/>
      <c r="QBV117" s="1153"/>
      <c r="QBW117" s="1153"/>
      <c r="QBX117" s="1153"/>
      <c r="QBY117" s="1153"/>
      <c r="QBZ117" s="1153"/>
      <c r="QCA117" s="1153"/>
      <c r="QCB117" s="1153"/>
      <c r="QCC117" s="1153"/>
      <c r="QCD117" s="1153"/>
      <c r="QCE117" s="1153"/>
      <c r="QCF117" s="1153"/>
      <c r="QCG117" s="1153"/>
      <c r="QCH117" s="1153"/>
      <c r="QCI117" s="1153"/>
      <c r="QCJ117" s="1153"/>
      <c r="QCK117" s="1153"/>
      <c r="QCL117" s="1153"/>
      <c r="QCM117" s="1153"/>
      <c r="QCN117" s="1153"/>
      <c r="QCO117" s="1153"/>
      <c r="QCP117" s="1153"/>
      <c r="QCQ117" s="1153"/>
      <c r="QCR117" s="1153"/>
      <c r="QCS117" s="1153"/>
      <c r="QCT117" s="1153"/>
      <c r="QCU117" s="1153"/>
      <c r="QCV117" s="1153"/>
      <c r="QCW117" s="1153"/>
      <c r="QCX117" s="1153"/>
      <c r="QCY117" s="1153"/>
      <c r="QCZ117" s="1153"/>
      <c r="QDA117" s="1153"/>
      <c r="QDB117" s="1153"/>
      <c r="QDC117" s="1153"/>
      <c r="QDD117" s="1153"/>
      <c r="QDE117" s="1153"/>
      <c r="QDF117" s="1153"/>
      <c r="QDG117" s="1153"/>
      <c r="QDH117" s="1153"/>
      <c r="QDI117" s="1153"/>
      <c r="QDJ117" s="1153"/>
      <c r="QDK117" s="1153"/>
      <c r="QDL117" s="1153"/>
      <c r="QDM117" s="1153"/>
      <c r="QDN117" s="1153"/>
      <c r="QDO117" s="1153"/>
      <c r="QDP117" s="1153"/>
      <c r="QDQ117" s="1153"/>
      <c r="QDR117" s="1153"/>
      <c r="QDS117" s="1153"/>
      <c r="QDT117" s="1153"/>
      <c r="QDU117" s="1153"/>
      <c r="QDV117" s="1153"/>
      <c r="QDW117" s="1153"/>
      <c r="QDX117" s="1153"/>
      <c r="QDY117" s="1153"/>
      <c r="QDZ117" s="1153"/>
      <c r="QEA117" s="1153"/>
      <c r="QEB117" s="1153"/>
      <c r="QEC117" s="1153"/>
      <c r="QED117" s="1153"/>
      <c r="QEE117" s="1153"/>
      <c r="QEF117" s="1153"/>
      <c r="QEG117" s="1153"/>
      <c r="QEH117" s="1153"/>
      <c r="QEI117" s="1153"/>
      <c r="QEJ117" s="1153"/>
      <c r="QEK117" s="1153"/>
      <c r="QEL117" s="1153"/>
      <c r="QEM117" s="1153"/>
      <c r="QEN117" s="1153"/>
      <c r="QEO117" s="1153"/>
      <c r="QEP117" s="1153"/>
      <c r="QEQ117" s="1153"/>
      <c r="QER117" s="1153"/>
      <c r="QES117" s="1153"/>
      <c r="QET117" s="1153"/>
      <c r="QEU117" s="1153"/>
      <c r="QEV117" s="1153"/>
      <c r="QEW117" s="1153"/>
      <c r="QEX117" s="1153"/>
      <c r="QEY117" s="1153"/>
      <c r="QEZ117" s="1153"/>
      <c r="QFA117" s="1153"/>
      <c r="QFB117" s="1153"/>
      <c r="QFC117" s="1153"/>
      <c r="QFD117" s="1153"/>
      <c r="QFE117" s="1153"/>
      <c r="QFF117" s="1153"/>
      <c r="QFG117" s="1153"/>
      <c r="QFH117" s="1153"/>
      <c r="QFI117" s="1153"/>
      <c r="QFJ117" s="1153"/>
      <c r="QFK117" s="1153"/>
      <c r="QFL117" s="1153"/>
      <c r="QFM117" s="1153"/>
      <c r="QFN117" s="1153"/>
      <c r="QFO117" s="1153"/>
      <c r="QFP117" s="1153"/>
      <c r="QFQ117" s="1153"/>
      <c r="QFR117" s="1153"/>
      <c r="QFS117" s="1153"/>
      <c r="QFT117" s="1153"/>
      <c r="QFU117" s="1153"/>
      <c r="QFV117" s="1153"/>
      <c r="QFW117" s="1153"/>
      <c r="QFX117" s="1153"/>
      <c r="QFY117" s="1153"/>
      <c r="QFZ117" s="1153"/>
      <c r="QGA117" s="1153"/>
      <c r="QGB117" s="1153"/>
      <c r="QGC117" s="1153"/>
      <c r="QGD117" s="1153"/>
      <c r="QGE117" s="1153"/>
      <c r="QGF117" s="1153"/>
      <c r="QGG117" s="1153"/>
      <c r="QGH117" s="1153"/>
      <c r="QGI117" s="1153"/>
      <c r="QGJ117" s="1153"/>
      <c r="QGK117" s="1153"/>
      <c r="QGL117" s="1153"/>
      <c r="QGM117" s="1153"/>
      <c r="QGN117" s="1153"/>
      <c r="QGO117" s="1153"/>
      <c r="QGP117" s="1153"/>
      <c r="QGQ117" s="1153"/>
      <c r="QGR117" s="1153"/>
      <c r="QGS117" s="1153"/>
      <c r="QGT117" s="1153"/>
      <c r="QGU117" s="1153"/>
      <c r="QGV117" s="1153"/>
      <c r="QGW117" s="1153"/>
      <c r="QGX117" s="1153"/>
      <c r="QGY117" s="1153"/>
      <c r="QGZ117" s="1153"/>
      <c r="QHA117" s="1153"/>
      <c r="QHB117" s="1153"/>
      <c r="QHC117" s="1153"/>
      <c r="QHD117" s="1153"/>
      <c r="QHE117" s="1153"/>
      <c r="QHF117" s="1153"/>
      <c r="QHG117" s="1153"/>
      <c r="QHH117" s="1153"/>
      <c r="QHI117" s="1153"/>
      <c r="QHJ117" s="1153"/>
      <c r="QHK117" s="1153"/>
      <c r="QHL117" s="1153"/>
      <c r="QHM117" s="1153"/>
      <c r="QHN117" s="1153"/>
      <c r="QHO117" s="1153"/>
      <c r="QHP117" s="1153"/>
      <c r="QHQ117" s="1153"/>
      <c r="QHR117" s="1153"/>
      <c r="QHS117" s="1153"/>
      <c r="QHT117" s="1153"/>
      <c r="QHU117" s="1153"/>
      <c r="QHV117" s="1153"/>
      <c r="QHW117" s="1153"/>
      <c r="QHX117" s="1153"/>
      <c r="QHY117" s="1153"/>
      <c r="QHZ117" s="1153"/>
      <c r="QIA117" s="1153"/>
      <c r="QIB117" s="1153"/>
      <c r="QIC117" s="1153"/>
      <c r="QID117" s="1153"/>
      <c r="QIE117" s="1153"/>
      <c r="QIF117" s="1153"/>
      <c r="QIG117" s="1153"/>
      <c r="QIH117" s="1153"/>
      <c r="QII117" s="1153"/>
      <c r="QIJ117" s="1153"/>
      <c r="QIK117" s="1153"/>
      <c r="QIL117" s="1153"/>
      <c r="QIM117" s="1153"/>
      <c r="QIN117" s="1153"/>
      <c r="QIO117" s="1153"/>
      <c r="QIP117" s="1153"/>
      <c r="QIQ117" s="1153"/>
      <c r="QIR117" s="1153"/>
      <c r="QIS117" s="1153"/>
      <c r="QIT117" s="1153"/>
      <c r="QIU117" s="1153"/>
      <c r="QIV117" s="1153"/>
      <c r="QIW117" s="1153"/>
      <c r="QIX117" s="1153"/>
      <c r="QIY117" s="1153"/>
      <c r="QIZ117" s="1153"/>
      <c r="QJA117" s="1153"/>
      <c r="QJB117" s="1153"/>
      <c r="QJC117" s="1153"/>
      <c r="QJD117" s="1153"/>
      <c r="QJE117" s="1153"/>
      <c r="QJF117" s="1153"/>
      <c r="QJG117" s="1153"/>
      <c r="QJH117" s="1153"/>
      <c r="QJI117" s="1153"/>
      <c r="QJJ117" s="1153"/>
      <c r="QJK117" s="1153"/>
      <c r="QJL117" s="1153"/>
      <c r="QJM117" s="1153"/>
      <c r="QJN117" s="1153"/>
      <c r="QJO117" s="1153"/>
      <c r="QJP117" s="1153"/>
      <c r="QJQ117" s="1153"/>
      <c r="QJR117" s="1153"/>
      <c r="QJS117" s="1153"/>
      <c r="QJT117" s="1153"/>
      <c r="QJU117" s="1153"/>
      <c r="QJV117" s="1153"/>
      <c r="QJW117" s="1153"/>
      <c r="QJX117" s="1153"/>
      <c r="QJY117" s="1153"/>
      <c r="QJZ117" s="1153"/>
      <c r="QKA117" s="1153"/>
      <c r="QKB117" s="1153"/>
      <c r="QKC117" s="1153"/>
      <c r="QKD117" s="1153"/>
      <c r="QKE117" s="1153"/>
      <c r="QKF117" s="1153"/>
      <c r="QKG117" s="1153"/>
      <c r="QKH117" s="1153"/>
      <c r="QKI117" s="1153"/>
      <c r="QKJ117" s="1153"/>
      <c r="QKK117" s="1153"/>
      <c r="QKL117" s="1153"/>
      <c r="QKM117" s="1153"/>
      <c r="QKN117" s="1153"/>
      <c r="QKO117" s="1153"/>
      <c r="QKP117" s="1153"/>
      <c r="QKQ117" s="1153"/>
      <c r="QKR117" s="1153"/>
      <c r="QKS117" s="1153"/>
      <c r="QKT117" s="1153"/>
      <c r="QKU117" s="1153"/>
      <c r="QKV117" s="1153"/>
      <c r="QKW117" s="1153"/>
      <c r="QKX117" s="1153"/>
      <c r="QKY117" s="1153"/>
      <c r="QKZ117" s="1153"/>
      <c r="QLA117" s="1153"/>
      <c r="QLB117" s="1153"/>
      <c r="QLC117" s="1153"/>
      <c r="QLD117" s="1153"/>
      <c r="QLE117" s="1153"/>
      <c r="QLF117" s="1153"/>
      <c r="QLG117" s="1153"/>
      <c r="QLH117" s="1153"/>
      <c r="QLI117" s="1153"/>
      <c r="QLJ117" s="1153"/>
      <c r="QLK117" s="1153"/>
      <c r="QLL117" s="1153"/>
      <c r="QLM117" s="1153"/>
      <c r="QLN117" s="1153"/>
      <c r="QLO117" s="1153"/>
      <c r="QLP117" s="1153"/>
      <c r="QLQ117" s="1153"/>
      <c r="QLR117" s="1153"/>
      <c r="QLS117" s="1153"/>
      <c r="QLT117" s="1153"/>
      <c r="QLU117" s="1153"/>
      <c r="QLV117" s="1153"/>
      <c r="QLW117" s="1153"/>
      <c r="QLX117" s="1153"/>
      <c r="QLY117" s="1153"/>
      <c r="QLZ117" s="1153"/>
      <c r="QMA117" s="1153"/>
      <c r="QMB117" s="1153"/>
      <c r="QMC117" s="1153"/>
      <c r="QMD117" s="1153"/>
      <c r="QME117" s="1153"/>
      <c r="QMF117" s="1153"/>
      <c r="QMG117" s="1153"/>
      <c r="QMH117" s="1153"/>
      <c r="QMI117" s="1153"/>
      <c r="QMJ117" s="1153"/>
      <c r="QMK117" s="1153"/>
      <c r="QML117" s="1153"/>
      <c r="QMM117" s="1153"/>
      <c r="QMN117" s="1153"/>
      <c r="QMO117" s="1153"/>
      <c r="QMP117" s="1153"/>
      <c r="QMQ117" s="1153"/>
      <c r="QMR117" s="1153"/>
      <c r="QMS117" s="1153"/>
      <c r="QMT117" s="1153"/>
      <c r="QMU117" s="1153"/>
      <c r="QMV117" s="1153"/>
      <c r="QMW117" s="1153"/>
      <c r="QMX117" s="1153"/>
      <c r="QMY117" s="1153"/>
      <c r="QMZ117" s="1153"/>
      <c r="QNA117" s="1153"/>
      <c r="QNB117" s="1153"/>
      <c r="QNC117" s="1153"/>
      <c r="QND117" s="1153"/>
      <c r="QNE117" s="1153"/>
      <c r="QNF117" s="1153"/>
      <c r="QNG117" s="1153"/>
      <c r="QNH117" s="1153"/>
      <c r="QNI117" s="1153"/>
      <c r="QNJ117" s="1153"/>
      <c r="QNK117" s="1153"/>
      <c r="QNL117" s="1153"/>
      <c r="QNM117" s="1153"/>
      <c r="QNN117" s="1153"/>
      <c r="QNO117" s="1153"/>
      <c r="QNP117" s="1153"/>
      <c r="QNQ117" s="1153"/>
      <c r="QNR117" s="1153"/>
      <c r="QNS117" s="1153"/>
      <c r="QNT117" s="1153"/>
      <c r="QNU117" s="1153"/>
      <c r="QNV117" s="1153"/>
      <c r="QNW117" s="1153"/>
      <c r="QNX117" s="1153"/>
      <c r="QNY117" s="1153"/>
      <c r="QNZ117" s="1153"/>
      <c r="QOA117" s="1153"/>
      <c r="QOB117" s="1153"/>
      <c r="QOC117" s="1153"/>
      <c r="QOD117" s="1153"/>
      <c r="QOE117" s="1153"/>
      <c r="QOF117" s="1153"/>
      <c r="QOG117" s="1153"/>
      <c r="QOH117" s="1153"/>
      <c r="QOI117" s="1153"/>
      <c r="QOJ117" s="1153"/>
      <c r="QOK117" s="1153"/>
      <c r="QOL117" s="1153"/>
      <c r="QOM117" s="1153"/>
      <c r="QON117" s="1153"/>
      <c r="QOO117" s="1153"/>
      <c r="QOP117" s="1153"/>
      <c r="QOQ117" s="1153"/>
      <c r="QOR117" s="1153"/>
      <c r="QOS117" s="1153"/>
      <c r="QOT117" s="1153"/>
      <c r="QOU117" s="1153"/>
      <c r="QOV117" s="1153"/>
      <c r="QOW117" s="1153"/>
      <c r="QOX117" s="1153"/>
      <c r="QOY117" s="1153"/>
      <c r="QOZ117" s="1153"/>
      <c r="QPA117" s="1153"/>
      <c r="QPB117" s="1153"/>
      <c r="QPC117" s="1153"/>
      <c r="QPD117" s="1153"/>
      <c r="QPE117" s="1153"/>
      <c r="QPF117" s="1153"/>
      <c r="QPG117" s="1153"/>
      <c r="QPH117" s="1153"/>
      <c r="QPI117" s="1153"/>
      <c r="QPJ117" s="1153"/>
      <c r="QPK117" s="1153"/>
      <c r="QPL117" s="1153"/>
      <c r="QPM117" s="1153"/>
      <c r="QPN117" s="1153"/>
      <c r="QPO117" s="1153"/>
      <c r="QPP117" s="1153"/>
      <c r="QPQ117" s="1153"/>
      <c r="QPR117" s="1153"/>
      <c r="QPS117" s="1153"/>
      <c r="QPT117" s="1153"/>
      <c r="QPU117" s="1153"/>
      <c r="QPV117" s="1153"/>
      <c r="QPW117" s="1153"/>
      <c r="QPX117" s="1153"/>
      <c r="QPY117" s="1153"/>
      <c r="QPZ117" s="1153"/>
      <c r="QQA117" s="1153"/>
      <c r="QQB117" s="1153"/>
      <c r="QQC117" s="1153"/>
      <c r="QQD117" s="1153"/>
      <c r="QQE117" s="1153"/>
      <c r="QQF117" s="1153"/>
      <c r="QQG117" s="1153"/>
      <c r="QQH117" s="1153"/>
      <c r="QQI117" s="1153"/>
      <c r="QQJ117" s="1153"/>
      <c r="QQK117" s="1153"/>
      <c r="QQL117" s="1153"/>
      <c r="QQM117" s="1153"/>
      <c r="QQN117" s="1153"/>
      <c r="QQO117" s="1153"/>
      <c r="QQP117" s="1153"/>
      <c r="QQQ117" s="1153"/>
      <c r="QQR117" s="1153"/>
      <c r="QQS117" s="1153"/>
      <c r="QQT117" s="1153"/>
      <c r="QQU117" s="1153"/>
      <c r="QQV117" s="1153"/>
      <c r="QQW117" s="1153"/>
      <c r="QQX117" s="1153"/>
      <c r="QQY117" s="1153"/>
      <c r="QQZ117" s="1153"/>
      <c r="QRA117" s="1153"/>
      <c r="QRB117" s="1153"/>
      <c r="QRC117" s="1153"/>
      <c r="QRD117" s="1153"/>
      <c r="QRE117" s="1153"/>
      <c r="QRF117" s="1153"/>
      <c r="QRG117" s="1153"/>
      <c r="QRH117" s="1153"/>
      <c r="QRI117" s="1153"/>
      <c r="QRJ117" s="1153"/>
      <c r="QRK117" s="1153"/>
      <c r="QRL117" s="1153"/>
      <c r="QRM117" s="1153"/>
      <c r="QRN117" s="1153"/>
      <c r="QRO117" s="1153"/>
      <c r="QRP117" s="1153"/>
      <c r="QRQ117" s="1153"/>
      <c r="QRR117" s="1153"/>
      <c r="QRS117" s="1153"/>
      <c r="QRT117" s="1153"/>
      <c r="QRU117" s="1153"/>
      <c r="QRV117" s="1153"/>
      <c r="QRW117" s="1153"/>
      <c r="QRX117" s="1153"/>
      <c r="QRY117" s="1153"/>
      <c r="QRZ117" s="1153"/>
      <c r="QSA117" s="1153"/>
      <c r="QSB117" s="1153"/>
      <c r="QSC117" s="1153"/>
      <c r="QSD117" s="1153"/>
      <c r="QSE117" s="1153"/>
      <c r="QSF117" s="1153"/>
      <c r="QSG117" s="1153"/>
      <c r="QSH117" s="1153"/>
      <c r="QSI117" s="1153"/>
      <c r="QSJ117" s="1153"/>
      <c r="QSK117" s="1153"/>
      <c r="QSL117" s="1153"/>
      <c r="QSM117" s="1153"/>
      <c r="QSN117" s="1153"/>
      <c r="QSO117" s="1153"/>
      <c r="QSP117" s="1153"/>
      <c r="QSQ117" s="1153"/>
      <c r="QSR117" s="1153"/>
      <c r="QSS117" s="1153"/>
      <c r="QST117" s="1153"/>
      <c r="QSU117" s="1153"/>
      <c r="QSV117" s="1153"/>
      <c r="QSW117" s="1153"/>
      <c r="QSX117" s="1153"/>
      <c r="QSY117" s="1153"/>
      <c r="QSZ117" s="1153"/>
      <c r="QTA117" s="1153"/>
      <c r="QTB117" s="1153"/>
      <c r="QTC117" s="1153"/>
      <c r="QTD117" s="1153"/>
      <c r="QTE117" s="1153"/>
      <c r="QTF117" s="1153"/>
      <c r="QTG117" s="1153"/>
      <c r="QTH117" s="1153"/>
      <c r="QTI117" s="1153"/>
      <c r="QTJ117" s="1153"/>
      <c r="QTK117" s="1153"/>
      <c r="QTL117" s="1153"/>
      <c r="QTM117" s="1153"/>
      <c r="QTN117" s="1153"/>
      <c r="QTO117" s="1153"/>
      <c r="QTP117" s="1153"/>
      <c r="QTQ117" s="1153"/>
      <c r="QTR117" s="1153"/>
      <c r="QTS117" s="1153"/>
      <c r="QTT117" s="1153"/>
      <c r="QTU117" s="1153"/>
      <c r="QTV117" s="1153"/>
      <c r="QTW117" s="1153"/>
      <c r="QTX117" s="1153"/>
      <c r="QTY117" s="1153"/>
      <c r="QTZ117" s="1153"/>
      <c r="QUA117" s="1153"/>
      <c r="QUB117" s="1153"/>
      <c r="QUC117" s="1153"/>
      <c r="QUD117" s="1153"/>
      <c r="QUE117" s="1153"/>
      <c r="QUF117" s="1153"/>
      <c r="QUG117" s="1153"/>
      <c r="QUH117" s="1153"/>
      <c r="QUI117" s="1153"/>
      <c r="QUJ117" s="1153"/>
      <c r="QUK117" s="1153"/>
      <c r="QUL117" s="1153"/>
      <c r="QUM117" s="1153"/>
      <c r="QUN117" s="1153"/>
      <c r="QUO117" s="1153"/>
      <c r="QUP117" s="1153"/>
      <c r="QUQ117" s="1153"/>
      <c r="QUR117" s="1153"/>
      <c r="QUS117" s="1153"/>
      <c r="QUT117" s="1153"/>
      <c r="QUU117" s="1153"/>
      <c r="QUV117" s="1153"/>
      <c r="QUW117" s="1153"/>
      <c r="QUX117" s="1153"/>
      <c r="QUY117" s="1153"/>
      <c r="QUZ117" s="1153"/>
      <c r="QVA117" s="1153"/>
      <c r="QVB117" s="1153"/>
      <c r="QVC117" s="1153"/>
      <c r="QVD117" s="1153"/>
      <c r="QVE117" s="1153"/>
      <c r="QVF117" s="1153"/>
      <c r="QVG117" s="1153"/>
      <c r="QVH117" s="1153"/>
      <c r="QVI117" s="1153"/>
      <c r="QVJ117" s="1153"/>
      <c r="QVK117" s="1153"/>
      <c r="QVL117" s="1153"/>
      <c r="QVM117" s="1153"/>
      <c r="QVN117" s="1153"/>
      <c r="QVO117" s="1153"/>
      <c r="QVP117" s="1153"/>
      <c r="QVQ117" s="1153"/>
      <c r="QVR117" s="1153"/>
      <c r="QVS117" s="1153"/>
      <c r="QVT117" s="1153"/>
      <c r="QVU117" s="1153"/>
      <c r="QVV117" s="1153"/>
      <c r="QVW117" s="1153"/>
      <c r="QVX117" s="1153"/>
      <c r="QVY117" s="1153"/>
      <c r="QVZ117" s="1153"/>
      <c r="QWA117" s="1153"/>
      <c r="QWB117" s="1153"/>
      <c r="QWC117" s="1153"/>
      <c r="QWD117" s="1153"/>
      <c r="QWE117" s="1153"/>
      <c r="QWF117" s="1153"/>
      <c r="QWG117" s="1153"/>
      <c r="QWH117" s="1153"/>
      <c r="QWI117" s="1153"/>
      <c r="QWJ117" s="1153"/>
      <c r="QWK117" s="1153"/>
      <c r="QWL117" s="1153"/>
      <c r="QWM117" s="1153"/>
      <c r="QWN117" s="1153"/>
      <c r="QWO117" s="1153"/>
      <c r="QWP117" s="1153"/>
      <c r="QWQ117" s="1153"/>
      <c r="QWR117" s="1153"/>
      <c r="QWS117" s="1153"/>
      <c r="QWT117" s="1153"/>
      <c r="QWU117" s="1153"/>
      <c r="QWV117" s="1153"/>
      <c r="QWW117" s="1153"/>
      <c r="QWX117" s="1153"/>
      <c r="QWY117" s="1153"/>
      <c r="QWZ117" s="1153"/>
      <c r="QXA117" s="1153"/>
      <c r="QXB117" s="1153"/>
      <c r="QXC117" s="1153"/>
      <c r="QXD117" s="1153"/>
      <c r="QXE117" s="1153"/>
      <c r="QXF117" s="1153"/>
      <c r="QXG117" s="1153"/>
      <c r="QXH117" s="1153"/>
      <c r="QXI117" s="1153"/>
      <c r="QXJ117" s="1153"/>
      <c r="QXK117" s="1153"/>
      <c r="QXL117" s="1153"/>
      <c r="QXM117" s="1153"/>
      <c r="QXN117" s="1153"/>
      <c r="QXO117" s="1153"/>
      <c r="QXP117" s="1153"/>
      <c r="QXQ117" s="1153"/>
      <c r="QXR117" s="1153"/>
      <c r="QXS117" s="1153"/>
      <c r="QXT117" s="1153"/>
      <c r="QXU117" s="1153"/>
      <c r="QXV117" s="1153"/>
      <c r="QXW117" s="1153"/>
      <c r="QXX117" s="1153"/>
      <c r="QXY117" s="1153"/>
      <c r="QXZ117" s="1153"/>
      <c r="QYA117" s="1153"/>
      <c r="QYB117" s="1153"/>
      <c r="QYC117" s="1153"/>
      <c r="QYD117" s="1153"/>
      <c r="QYE117" s="1153"/>
      <c r="QYF117" s="1153"/>
      <c r="QYG117" s="1153"/>
      <c r="QYH117" s="1153"/>
      <c r="QYI117" s="1153"/>
      <c r="QYJ117" s="1153"/>
      <c r="QYK117" s="1153"/>
      <c r="QYL117" s="1153"/>
      <c r="QYM117" s="1153"/>
      <c r="QYN117" s="1153"/>
      <c r="QYO117" s="1153"/>
      <c r="QYP117" s="1153"/>
      <c r="QYQ117" s="1153"/>
      <c r="QYR117" s="1153"/>
      <c r="QYS117" s="1153"/>
      <c r="QYT117" s="1153"/>
      <c r="QYU117" s="1153"/>
      <c r="QYV117" s="1153"/>
      <c r="QYW117" s="1153"/>
      <c r="QYX117" s="1153"/>
      <c r="QYY117" s="1153"/>
      <c r="QYZ117" s="1153"/>
      <c r="QZA117" s="1153"/>
      <c r="QZB117" s="1153"/>
      <c r="QZC117" s="1153"/>
      <c r="QZD117" s="1153"/>
      <c r="QZE117" s="1153"/>
      <c r="QZF117" s="1153"/>
      <c r="QZG117" s="1153"/>
      <c r="QZH117" s="1153"/>
      <c r="QZI117" s="1153"/>
      <c r="QZJ117" s="1153"/>
      <c r="QZK117" s="1153"/>
      <c r="QZL117" s="1153"/>
      <c r="QZM117" s="1153"/>
      <c r="QZN117" s="1153"/>
      <c r="QZO117" s="1153"/>
      <c r="QZP117" s="1153"/>
      <c r="QZQ117" s="1153"/>
      <c r="QZR117" s="1153"/>
      <c r="QZS117" s="1153"/>
      <c r="QZT117" s="1153"/>
      <c r="QZU117" s="1153"/>
      <c r="QZV117" s="1153"/>
      <c r="QZW117" s="1153"/>
      <c r="QZX117" s="1153"/>
      <c r="QZY117" s="1153"/>
      <c r="QZZ117" s="1153"/>
      <c r="RAA117" s="1153"/>
      <c r="RAB117" s="1153"/>
      <c r="RAC117" s="1153"/>
      <c r="RAD117" s="1153"/>
      <c r="RAE117" s="1153"/>
      <c r="RAF117" s="1153"/>
      <c r="RAG117" s="1153"/>
      <c r="RAH117" s="1153"/>
      <c r="RAI117" s="1153"/>
      <c r="RAJ117" s="1153"/>
      <c r="RAK117" s="1153"/>
      <c r="RAL117" s="1153"/>
      <c r="RAM117" s="1153"/>
      <c r="RAN117" s="1153"/>
      <c r="RAO117" s="1153"/>
      <c r="RAP117" s="1153"/>
      <c r="RAQ117" s="1153"/>
      <c r="RAR117" s="1153"/>
      <c r="RAS117" s="1153"/>
      <c r="RAT117" s="1153"/>
      <c r="RAU117" s="1153"/>
      <c r="RAV117" s="1153"/>
      <c r="RAW117" s="1153"/>
      <c r="RAX117" s="1153"/>
      <c r="RAY117" s="1153"/>
      <c r="RAZ117" s="1153"/>
      <c r="RBA117" s="1153"/>
      <c r="RBB117" s="1153"/>
      <c r="RBC117" s="1153"/>
      <c r="RBD117" s="1153"/>
      <c r="RBE117" s="1153"/>
      <c r="RBF117" s="1153"/>
      <c r="RBG117" s="1153"/>
      <c r="RBH117" s="1153"/>
      <c r="RBI117" s="1153"/>
      <c r="RBJ117" s="1153"/>
      <c r="RBK117" s="1153"/>
      <c r="RBL117" s="1153"/>
      <c r="RBM117" s="1153"/>
      <c r="RBN117" s="1153"/>
      <c r="RBO117" s="1153"/>
      <c r="RBP117" s="1153"/>
      <c r="RBQ117" s="1153"/>
      <c r="RBR117" s="1153"/>
      <c r="RBS117" s="1153"/>
      <c r="RBT117" s="1153"/>
      <c r="RBU117" s="1153"/>
      <c r="RBV117" s="1153"/>
      <c r="RBW117" s="1153"/>
      <c r="RBX117" s="1153"/>
      <c r="RBY117" s="1153"/>
      <c r="RBZ117" s="1153"/>
      <c r="RCA117" s="1153"/>
      <c r="RCB117" s="1153"/>
      <c r="RCC117" s="1153"/>
      <c r="RCD117" s="1153"/>
      <c r="RCE117" s="1153"/>
      <c r="RCF117" s="1153"/>
      <c r="RCG117" s="1153"/>
      <c r="RCH117" s="1153"/>
      <c r="RCI117" s="1153"/>
      <c r="RCJ117" s="1153"/>
      <c r="RCK117" s="1153"/>
      <c r="RCL117" s="1153"/>
      <c r="RCM117" s="1153"/>
      <c r="RCN117" s="1153"/>
      <c r="RCO117" s="1153"/>
      <c r="RCP117" s="1153"/>
      <c r="RCQ117" s="1153"/>
      <c r="RCR117" s="1153"/>
      <c r="RCS117" s="1153"/>
      <c r="RCT117" s="1153"/>
      <c r="RCU117" s="1153"/>
      <c r="RCV117" s="1153"/>
      <c r="RCW117" s="1153"/>
      <c r="RCX117" s="1153"/>
      <c r="RCY117" s="1153"/>
      <c r="RCZ117" s="1153"/>
      <c r="RDA117" s="1153"/>
      <c r="RDB117" s="1153"/>
      <c r="RDC117" s="1153"/>
      <c r="RDD117" s="1153"/>
      <c r="RDE117" s="1153"/>
      <c r="RDF117" s="1153"/>
      <c r="RDG117" s="1153"/>
      <c r="RDH117" s="1153"/>
      <c r="RDI117" s="1153"/>
      <c r="RDJ117" s="1153"/>
      <c r="RDK117" s="1153"/>
      <c r="RDL117" s="1153"/>
      <c r="RDM117" s="1153"/>
      <c r="RDN117" s="1153"/>
      <c r="RDO117" s="1153"/>
      <c r="RDP117" s="1153"/>
      <c r="RDQ117" s="1153"/>
      <c r="RDR117" s="1153"/>
      <c r="RDS117" s="1153"/>
      <c r="RDT117" s="1153"/>
      <c r="RDU117" s="1153"/>
      <c r="RDV117" s="1153"/>
      <c r="RDW117" s="1153"/>
      <c r="RDX117" s="1153"/>
      <c r="RDY117" s="1153"/>
      <c r="RDZ117" s="1153"/>
      <c r="REA117" s="1153"/>
      <c r="REB117" s="1153"/>
      <c r="REC117" s="1153"/>
      <c r="RED117" s="1153"/>
      <c r="REE117" s="1153"/>
      <c r="REF117" s="1153"/>
      <c r="REG117" s="1153"/>
      <c r="REH117" s="1153"/>
      <c r="REI117" s="1153"/>
      <c r="REJ117" s="1153"/>
      <c r="REK117" s="1153"/>
      <c r="REL117" s="1153"/>
      <c r="REM117" s="1153"/>
      <c r="REN117" s="1153"/>
      <c r="REO117" s="1153"/>
      <c r="REP117" s="1153"/>
      <c r="REQ117" s="1153"/>
      <c r="RER117" s="1153"/>
      <c r="RES117" s="1153"/>
      <c r="RET117" s="1153"/>
      <c r="REU117" s="1153"/>
      <c r="REV117" s="1153"/>
      <c r="REW117" s="1153"/>
      <c r="REX117" s="1153"/>
      <c r="REY117" s="1153"/>
      <c r="REZ117" s="1153"/>
      <c r="RFA117" s="1153"/>
      <c r="RFB117" s="1153"/>
      <c r="RFC117" s="1153"/>
      <c r="RFD117" s="1153"/>
      <c r="RFE117" s="1153"/>
      <c r="RFF117" s="1153"/>
      <c r="RFG117" s="1153"/>
      <c r="RFH117" s="1153"/>
      <c r="RFI117" s="1153"/>
      <c r="RFJ117" s="1153"/>
      <c r="RFK117" s="1153"/>
      <c r="RFL117" s="1153"/>
      <c r="RFM117" s="1153"/>
      <c r="RFN117" s="1153"/>
      <c r="RFO117" s="1153"/>
      <c r="RFP117" s="1153"/>
      <c r="RFQ117" s="1153"/>
      <c r="RFR117" s="1153"/>
      <c r="RFS117" s="1153"/>
      <c r="RFT117" s="1153"/>
      <c r="RFU117" s="1153"/>
      <c r="RFV117" s="1153"/>
      <c r="RFW117" s="1153"/>
      <c r="RFX117" s="1153"/>
      <c r="RFY117" s="1153"/>
      <c r="RFZ117" s="1153"/>
      <c r="RGA117" s="1153"/>
      <c r="RGB117" s="1153"/>
      <c r="RGC117" s="1153"/>
      <c r="RGD117" s="1153"/>
      <c r="RGE117" s="1153"/>
      <c r="RGF117" s="1153"/>
      <c r="RGG117" s="1153"/>
      <c r="RGH117" s="1153"/>
      <c r="RGI117" s="1153"/>
      <c r="RGJ117" s="1153"/>
      <c r="RGK117" s="1153"/>
      <c r="RGL117" s="1153"/>
      <c r="RGM117" s="1153"/>
      <c r="RGN117" s="1153"/>
      <c r="RGO117" s="1153"/>
      <c r="RGP117" s="1153"/>
      <c r="RGQ117" s="1153"/>
      <c r="RGR117" s="1153"/>
      <c r="RGS117" s="1153"/>
      <c r="RGT117" s="1153"/>
      <c r="RGU117" s="1153"/>
      <c r="RGV117" s="1153"/>
      <c r="RGW117" s="1153"/>
      <c r="RGX117" s="1153"/>
      <c r="RGY117" s="1153"/>
      <c r="RGZ117" s="1153"/>
      <c r="RHA117" s="1153"/>
      <c r="RHB117" s="1153"/>
      <c r="RHC117" s="1153"/>
      <c r="RHD117" s="1153"/>
      <c r="RHE117" s="1153"/>
      <c r="RHF117" s="1153"/>
      <c r="RHG117" s="1153"/>
      <c r="RHH117" s="1153"/>
      <c r="RHI117" s="1153"/>
      <c r="RHJ117" s="1153"/>
      <c r="RHK117" s="1153"/>
      <c r="RHL117" s="1153"/>
      <c r="RHM117" s="1153"/>
      <c r="RHN117" s="1153"/>
      <c r="RHO117" s="1153"/>
      <c r="RHP117" s="1153"/>
      <c r="RHQ117" s="1153"/>
      <c r="RHR117" s="1153"/>
      <c r="RHS117" s="1153"/>
      <c r="RHT117" s="1153"/>
      <c r="RHU117" s="1153"/>
      <c r="RHV117" s="1153"/>
      <c r="RHW117" s="1153"/>
      <c r="RHX117" s="1153"/>
      <c r="RHY117" s="1153"/>
      <c r="RHZ117" s="1153"/>
      <c r="RIA117" s="1153"/>
      <c r="RIB117" s="1153"/>
      <c r="RIC117" s="1153"/>
      <c r="RID117" s="1153"/>
      <c r="RIE117" s="1153"/>
      <c r="RIF117" s="1153"/>
      <c r="RIG117" s="1153"/>
      <c r="RIH117" s="1153"/>
      <c r="RII117" s="1153"/>
      <c r="RIJ117" s="1153"/>
      <c r="RIK117" s="1153"/>
      <c r="RIL117" s="1153"/>
      <c r="RIM117" s="1153"/>
      <c r="RIN117" s="1153"/>
      <c r="RIO117" s="1153"/>
      <c r="RIP117" s="1153"/>
      <c r="RIQ117" s="1153"/>
      <c r="RIR117" s="1153"/>
      <c r="RIS117" s="1153"/>
      <c r="RIT117" s="1153"/>
      <c r="RIU117" s="1153"/>
      <c r="RIV117" s="1153"/>
      <c r="RIW117" s="1153"/>
      <c r="RIX117" s="1153"/>
      <c r="RIY117" s="1153"/>
      <c r="RIZ117" s="1153"/>
      <c r="RJA117" s="1153"/>
      <c r="RJB117" s="1153"/>
      <c r="RJC117" s="1153"/>
      <c r="RJD117" s="1153"/>
      <c r="RJE117" s="1153"/>
      <c r="RJF117" s="1153"/>
      <c r="RJG117" s="1153"/>
      <c r="RJH117" s="1153"/>
      <c r="RJI117" s="1153"/>
      <c r="RJJ117" s="1153"/>
      <c r="RJK117" s="1153"/>
      <c r="RJL117" s="1153"/>
      <c r="RJM117" s="1153"/>
      <c r="RJN117" s="1153"/>
      <c r="RJO117" s="1153"/>
      <c r="RJP117" s="1153"/>
      <c r="RJQ117" s="1153"/>
      <c r="RJR117" s="1153"/>
      <c r="RJS117" s="1153"/>
      <c r="RJT117" s="1153"/>
      <c r="RJU117" s="1153"/>
      <c r="RJV117" s="1153"/>
      <c r="RJW117" s="1153"/>
      <c r="RJX117" s="1153"/>
      <c r="RJY117" s="1153"/>
      <c r="RJZ117" s="1153"/>
      <c r="RKA117" s="1153"/>
      <c r="RKB117" s="1153"/>
      <c r="RKC117" s="1153"/>
      <c r="RKD117" s="1153"/>
      <c r="RKE117" s="1153"/>
      <c r="RKF117" s="1153"/>
      <c r="RKG117" s="1153"/>
      <c r="RKH117" s="1153"/>
      <c r="RKI117" s="1153"/>
      <c r="RKJ117" s="1153"/>
      <c r="RKK117" s="1153"/>
      <c r="RKL117" s="1153"/>
      <c r="RKM117" s="1153"/>
      <c r="RKN117" s="1153"/>
      <c r="RKO117" s="1153"/>
      <c r="RKP117" s="1153"/>
      <c r="RKQ117" s="1153"/>
      <c r="RKR117" s="1153"/>
      <c r="RKS117" s="1153"/>
      <c r="RKT117" s="1153"/>
      <c r="RKU117" s="1153"/>
      <c r="RKV117" s="1153"/>
      <c r="RKW117" s="1153"/>
      <c r="RKX117" s="1153"/>
      <c r="RKY117" s="1153"/>
      <c r="RKZ117" s="1153"/>
      <c r="RLA117" s="1153"/>
      <c r="RLB117" s="1153"/>
      <c r="RLC117" s="1153"/>
      <c r="RLD117" s="1153"/>
      <c r="RLE117" s="1153"/>
      <c r="RLF117" s="1153"/>
      <c r="RLG117" s="1153"/>
      <c r="RLH117" s="1153"/>
      <c r="RLI117" s="1153"/>
      <c r="RLJ117" s="1153"/>
      <c r="RLK117" s="1153"/>
      <c r="RLL117" s="1153"/>
      <c r="RLM117" s="1153"/>
      <c r="RLN117" s="1153"/>
      <c r="RLO117" s="1153"/>
      <c r="RLP117" s="1153"/>
      <c r="RLQ117" s="1153"/>
      <c r="RLR117" s="1153"/>
      <c r="RLS117" s="1153"/>
      <c r="RLT117" s="1153"/>
      <c r="RLU117" s="1153"/>
      <c r="RLV117" s="1153"/>
      <c r="RLW117" s="1153"/>
      <c r="RLX117" s="1153"/>
      <c r="RLY117" s="1153"/>
      <c r="RLZ117" s="1153"/>
      <c r="RMA117" s="1153"/>
      <c r="RMB117" s="1153"/>
      <c r="RMC117" s="1153"/>
      <c r="RMD117" s="1153"/>
      <c r="RME117" s="1153"/>
      <c r="RMF117" s="1153"/>
      <c r="RMG117" s="1153"/>
      <c r="RMH117" s="1153"/>
      <c r="RMI117" s="1153"/>
      <c r="RMJ117" s="1153"/>
      <c r="RMK117" s="1153"/>
      <c r="RML117" s="1153"/>
      <c r="RMM117" s="1153"/>
      <c r="RMN117" s="1153"/>
      <c r="RMO117" s="1153"/>
      <c r="RMP117" s="1153"/>
      <c r="RMQ117" s="1153"/>
      <c r="RMR117" s="1153"/>
      <c r="RMS117" s="1153"/>
      <c r="RMT117" s="1153"/>
      <c r="RMU117" s="1153"/>
      <c r="RMV117" s="1153"/>
      <c r="RMW117" s="1153"/>
      <c r="RMX117" s="1153"/>
      <c r="RMY117" s="1153"/>
      <c r="RMZ117" s="1153"/>
      <c r="RNA117" s="1153"/>
      <c r="RNB117" s="1153"/>
      <c r="RNC117" s="1153"/>
      <c r="RND117" s="1153"/>
      <c r="RNE117" s="1153"/>
      <c r="RNF117" s="1153"/>
      <c r="RNG117" s="1153"/>
      <c r="RNH117" s="1153"/>
      <c r="RNI117" s="1153"/>
      <c r="RNJ117" s="1153"/>
      <c r="RNK117" s="1153"/>
      <c r="RNL117" s="1153"/>
      <c r="RNM117" s="1153"/>
      <c r="RNN117" s="1153"/>
      <c r="RNO117" s="1153"/>
      <c r="RNP117" s="1153"/>
      <c r="RNQ117" s="1153"/>
      <c r="RNR117" s="1153"/>
      <c r="RNS117" s="1153"/>
      <c r="RNT117" s="1153"/>
      <c r="RNU117" s="1153"/>
      <c r="RNV117" s="1153"/>
      <c r="RNW117" s="1153"/>
      <c r="RNX117" s="1153"/>
      <c r="RNY117" s="1153"/>
      <c r="RNZ117" s="1153"/>
      <c r="ROA117" s="1153"/>
      <c r="ROB117" s="1153"/>
      <c r="ROC117" s="1153"/>
      <c r="ROD117" s="1153"/>
      <c r="ROE117" s="1153"/>
      <c r="ROF117" s="1153"/>
      <c r="ROG117" s="1153"/>
      <c r="ROH117" s="1153"/>
      <c r="ROI117" s="1153"/>
      <c r="ROJ117" s="1153"/>
      <c r="ROK117" s="1153"/>
      <c r="ROL117" s="1153"/>
      <c r="ROM117" s="1153"/>
      <c r="RON117" s="1153"/>
      <c r="ROO117" s="1153"/>
      <c r="ROP117" s="1153"/>
      <c r="ROQ117" s="1153"/>
      <c r="ROR117" s="1153"/>
      <c r="ROS117" s="1153"/>
      <c r="ROT117" s="1153"/>
      <c r="ROU117" s="1153"/>
      <c r="ROV117" s="1153"/>
      <c r="ROW117" s="1153"/>
      <c r="ROX117" s="1153"/>
      <c r="ROY117" s="1153"/>
      <c r="ROZ117" s="1153"/>
      <c r="RPA117" s="1153"/>
      <c r="RPB117" s="1153"/>
      <c r="RPC117" s="1153"/>
      <c r="RPD117" s="1153"/>
      <c r="RPE117" s="1153"/>
      <c r="RPF117" s="1153"/>
      <c r="RPG117" s="1153"/>
      <c r="RPH117" s="1153"/>
      <c r="RPI117" s="1153"/>
      <c r="RPJ117" s="1153"/>
      <c r="RPK117" s="1153"/>
      <c r="RPL117" s="1153"/>
      <c r="RPM117" s="1153"/>
      <c r="RPN117" s="1153"/>
      <c r="RPO117" s="1153"/>
      <c r="RPP117" s="1153"/>
      <c r="RPQ117" s="1153"/>
      <c r="RPR117" s="1153"/>
      <c r="RPS117" s="1153"/>
      <c r="RPT117" s="1153"/>
      <c r="RPU117" s="1153"/>
      <c r="RPV117" s="1153"/>
      <c r="RPW117" s="1153"/>
      <c r="RPX117" s="1153"/>
      <c r="RPY117" s="1153"/>
      <c r="RPZ117" s="1153"/>
      <c r="RQA117" s="1153"/>
      <c r="RQB117" s="1153"/>
      <c r="RQC117" s="1153"/>
      <c r="RQD117" s="1153"/>
      <c r="RQE117" s="1153"/>
      <c r="RQF117" s="1153"/>
      <c r="RQG117" s="1153"/>
      <c r="RQH117" s="1153"/>
      <c r="RQI117" s="1153"/>
      <c r="RQJ117" s="1153"/>
      <c r="RQK117" s="1153"/>
      <c r="RQL117" s="1153"/>
      <c r="RQM117" s="1153"/>
      <c r="RQN117" s="1153"/>
      <c r="RQO117" s="1153"/>
      <c r="RQP117" s="1153"/>
      <c r="RQQ117" s="1153"/>
      <c r="RQR117" s="1153"/>
      <c r="RQS117" s="1153"/>
      <c r="RQT117" s="1153"/>
      <c r="RQU117" s="1153"/>
      <c r="RQV117" s="1153"/>
      <c r="RQW117" s="1153"/>
      <c r="RQX117" s="1153"/>
      <c r="RQY117" s="1153"/>
      <c r="RQZ117" s="1153"/>
      <c r="RRA117" s="1153"/>
      <c r="RRB117" s="1153"/>
      <c r="RRC117" s="1153"/>
      <c r="RRD117" s="1153"/>
      <c r="RRE117" s="1153"/>
      <c r="RRF117" s="1153"/>
      <c r="RRG117" s="1153"/>
      <c r="RRH117" s="1153"/>
      <c r="RRI117" s="1153"/>
      <c r="RRJ117" s="1153"/>
      <c r="RRK117" s="1153"/>
      <c r="RRL117" s="1153"/>
      <c r="RRM117" s="1153"/>
      <c r="RRN117" s="1153"/>
      <c r="RRO117" s="1153"/>
      <c r="RRP117" s="1153"/>
      <c r="RRQ117" s="1153"/>
      <c r="RRR117" s="1153"/>
      <c r="RRS117" s="1153"/>
      <c r="RRT117" s="1153"/>
      <c r="RRU117" s="1153"/>
      <c r="RRV117" s="1153"/>
      <c r="RRW117" s="1153"/>
      <c r="RRX117" s="1153"/>
      <c r="RRY117" s="1153"/>
      <c r="RRZ117" s="1153"/>
      <c r="RSA117" s="1153"/>
      <c r="RSB117" s="1153"/>
      <c r="RSC117" s="1153"/>
      <c r="RSD117" s="1153"/>
      <c r="RSE117" s="1153"/>
      <c r="RSF117" s="1153"/>
      <c r="RSG117" s="1153"/>
      <c r="RSH117" s="1153"/>
      <c r="RSI117" s="1153"/>
      <c r="RSJ117" s="1153"/>
      <c r="RSK117" s="1153"/>
      <c r="RSL117" s="1153"/>
      <c r="RSM117" s="1153"/>
      <c r="RSN117" s="1153"/>
      <c r="RSO117" s="1153"/>
      <c r="RSP117" s="1153"/>
      <c r="RSQ117" s="1153"/>
      <c r="RSR117" s="1153"/>
      <c r="RSS117" s="1153"/>
      <c r="RST117" s="1153"/>
      <c r="RSU117" s="1153"/>
      <c r="RSV117" s="1153"/>
      <c r="RSW117" s="1153"/>
      <c r="RSX117" s="1153"/>
      <c r="RSY117" s="1153"/>
      <c r="RSZ117" s="1153"/>
      <c r="RTA117" s="1153"/>
      <c r="RTB117" s="1153"/>
      <c r="RTC117" s="1153"/>
      <c r="RTD117" s="1153"/>
      <c r="RTE117" s="1153"/>
      <c r="RTF117" s="1153"/>
      <c r="RTG117" s="1153"/>
      <c r="RTH117" s="1153"/>
      <c r="RTI117" s="1153"/>
      <c r="RTJ117" s="1153"/>
      <c r="RTK117" s="1153"/>
      <c r="RTL117" s="1153"/>
      <c r="RTM117" s="1153"/>
      <c r="RTN117" s="1153"/>
      <c r="RTO117" s="1153"/>
      <c r="RTP117" s="1153"/>
      <c r="RTQ117" s="1153"/>
      <c r="RTR117" s="1153"/>
      <c r="RTS117" s="1153"/>
      <c r="RTT117" s="1153"/>
      <c r="RTU117" s="1153"/>
      <c r="RTV117" s="1153"/>
      <c r="RTW117" s="1153"/>
      <c r="RTX117" s="1153"/>
      <c r="RTY117" s="1153"/>
      <c r="RTZ117" s="1153"/>
      <c r="RUA117" s="1153"/>
      <c r="RUB117" s="1153"/>
      <c r="RUC117" s="1153"/>
      <c r="RUD117" s="1153"/>
      <c r="RUE117" s="1153"/>
      <c r="RUF117" s="1153"/>
      <c r="RUG117" s="1153"/>
      <c r="RUH117" s="1153"/>
      <c r="RUI117" s="1153"/>
      <c r="RUJ117" s="1153"/>
      <c r="RUK117" s="1153"/>
      <c r="RUL117" s="1153"/>
      <c r="RUM117" s="1153"/>
      <c r="RUN117" s="1153"/>
      <c r="RUO117" s="1153"/>
      <c r="RUP117" s="1153"/>
      <c r="RUQ117" s="1153"/>
      <c r="RUR117" s="1153"/>
      <c r="RUS117" s="1153"/>
      <c r="RUT117" s="1153"/>
      <c r="RUU117" s="1153"/>
      <c r="RUV117" s="1153"/>
      <c r="RUW117" s="1153"/>
      <c r="RUX117" s="1153"/>
      <c r="RUY117" s="1153"/>
      <c r="RUZ117" s="1153"/>
      <c r="RVA117" s="1153"/>
      <c r="RVB117" s="1153"/>
      <c r="RVC117" s="1153"/>
      <c r="RVD117" s="1153"/>
      <c r="RVE117" s="1153"/>
      <c r="RVF117" s="1153"/>
      <c r="RVG117" s="1153"/>
      <c r="RVH117" s="1153"/>
      <c r="RVI117" s="1153"/>
      <c r="RVJ117" s="1153"/>
      <c r="RVK117" s="1153"/>
      <c r="RVL117" s="1153"/>
      <c r="RVM117" s="1153"/>
      <c r="RVN117" s="1153"/>
      <c r="RVO117" s="1153"/>
      <c r="RVP117" s="1153"/>
      <c r="RVQ117" s="1153"/>
      <c r="RVR117" s="1153"/>
      <c r="RVS117" s="1153"/>
      <c r="RVT117" s="1153"/>
      <c r="RVU117" s="1153"/>
      <c r="RVV117" s="1153"/>
      <c r="RVW117" s="1153"/>
      <c r="RVX117" s="1153"/>
      <c r="RVY117" s="1153"/>
      <c r="RVZ117" s="1153"/>
      <c r="RWA117" s="1153"/>
      <c r="RWB117" s="1153"/>
      <c r="RWC117" s="1153"/>
      <c r="RWD117" s="1153"/>
      <c r="RWE117" s="1153"/>
      <c r="RWF117" s="1153"/>
      <c r="RWG117" s="1153"/>
      <c r="RWH117" s="1153"/>
      <c r="RWI117" s="1153"/>
      <c r="RWJ117" s="1153"/>
      <c r="RWK117" s="1153"/>
      <c r="RWL117" s="1153"/>
      <c r="RWM117" s="1153"/>
      <c r="RWN117" s="1153"/>
      <c r="RWO117" s="1153"/>
      <c r="RWP117" s="1153"/>
      <c r="RWQ117" s="1153"/>
      <c r="RWR117" s="1153"/>
      <c r="RWS117" s="1153"/>
      <c r="RWT117" s="1153"/>
      <c r="RWU117" s="1153"/>
      <c r="RWV117" s="1153"/>
      <c r="RWW117" s="1153"/>
      <c r="RWX117" s="1153"/>
      <c r="RWY117" s="1153"/>
      <c r="RWZ117" s="1153"/>
      <c r="RXA117" s="1153"/>
      <c r="RXB117" s="1153"/>
      <c r="RXC117" s="1153"/>
      <c r="RXD117" s="1153"/>
      <c r="RXE117" s="1153"/>
      <c r="RXF117" s="1153"/>
      <c r="RXG117" s="1153"/>
      <c r="RXH117" s="1153"/>
      <c r="RXI117" s="1153"/>
      <c r="RXJ117" s="1153"/>
      <c r="RXK117" s="1153"/>
      <c r="RXL117" s="1153"/>
      <c r="RXM117" s="1153"/>
      <c r="RXN117" s="1153"/>
      <c r="RXO117" s="1153"/>
      <c r="RXP117" s="1153"/>
      <c r="RXQ117" s="1153"/>
      <c r="RXR117" s="1153"/>
      <c r="RXS117" s="1153"/>
      <c r="RXT117" s="1153"/>
      <c r="RXU117" s="1153"/>
      <c r="RXV117" s="1153"/>
      <c r="RXW117" s="1153"/>
      <c r="RXX117" s="1153"/>
      <c r="RXY117" s="1153"/>
      <c r="RXZ117" s="1153"/>
      <c r="RYA117" s="1153"/>
      <c r="RYB117" s="1153"/>
      <c r="RYC117" s="1153"/>
      <c r="RYD117" s="1153"/>
      <c r="RYE117" s="1153"/>
      <c r="RYF117" s="1153"/>
      <c r="RYG117" s="1153"/>
      <c r="RYH117" s="1153"/>
      <c r="RYI117" s="1153"/>
      <c r="RYJ117" s="1153"/>
      <c r="RYK117" s="1153"/>
      <c r="RYL117" s="1153"/>
      <c r="RYM117" s="1153"/>
      <c r="RYN117" s="1153"/>
      <c r="RYO117" s="1153"/>
      <c r="RYP117" s="1153"/>
      <c r="RYQ117" s="1153"/>
      <c r="RYR117" s="1153"/>
      <c r="RYS117" s="1153"/>
      <c r="RYT117" s="1153"/>
      <c r="RYU117" s="1153"/>
      <c r="RYV117" s="1153"/>
      <c r="RYW117" s="1153"/>
      <c r="RYX117" s="1153"/>
      <c r="RYY117" s="1153"/>
      <c r="RYZ117" s="1153"/>
      <c r="RZA117" s="1153"/>
      <c r="RZB117" s="1153"/>
      <c r="RZC117" s="1153"/>
      <c r="RZD117" s="1153"/>
      <c r="RZE117" s="1153"/>
      <c r="RZF117" s="1153"/>
      <c r="RZG117" s="1153"/>
      <c r="RZH117" s="1153"/>
      <c r="RZI117" s="1153"/>
      <c r="RZJ117" s="1153"/>
      <c r="RZK117" s="1153"/>
      <c r="RZL117" s="1153"/>
      <c r="RZM117" s="1153"/>
      <c r="RZN117" s="1153"/>
      <c r="RZO117" s="1153"/>
      <c r="RZP117" s="1153"/>
      <c r="RZQ117" s="1153"/>
      <c r="RZR117" s="1153"/>
      <c r="RZS117" s="1153"/>
      <c r="RZT117" s="1153"/>
      <c r="RZU117" s="1153"/>
      <c r="RZV117" s="1153"/>
      <c r="RZW117" s="1153"/>
      <c r="RZX117" s="1153"/>
      <c r="RZY117" s="1153"/>
      <c r="RZZ117" s="1153"/>
      <c r="SAA117" s="1153"/>
      <c r="SAB117" s="1153"/>
      <c r="SAC117" s="1153"/>
      <c r="SAD117" s="1153"/>
      <c r="SAE117" s="1153"/>
      <c r="SAF117" s="1153"/>
      <c r="SAG117" s="1153"/>
      <c r="SAH117" s="1153"/>
      <c r="SAI117" s="1153"/>
      <c r="SAJ117" s="1153"/>
      <c r="SAK117" s="1153"/>
      <c r="SAL117" s="1153"/>
      <c r="SAM117" s="1153"/>
      <c r="SAN117" s="1153"/>
      <c r="SAO117" s="1153"/>
      <c r="SAP117" s="1153"/>
      <c r="SAQ117" s="1153"/>
      <c r="SAR117" s="1153"/>
      <c r="SAS117" s="1153"/>
      <c r="SAT117" s="1153"/>
      <c r="SAU117" s="1153"/>
      <c r="SAV117" s="1153"/>
      <c r="SAW117" s="1153"/>
      <c r="SAX117" s="1153"/>
      <c r="SAY117" s="1153"/>
      <c r="SAZ117" s="1153"/>
      <c r="SBA117" s="1153"/>
      <c r="SBB117" s="1153"/>
      <c r="SBC117" s="1153"/>
      <c r="SBD117" s="1153"/>
      <c r="SBE117" s="1153"/>
      <c r="SBF117" s="1153"/>
      <c r="SBG117" s="1153"/>
      <c r="SBH117" s="1153"/>
      <c r="SBI117" s="1153"/>
      <c r="SBJ117" s="1153"/>
      <c r="SBK117" s="1153"/>
      <c r="SBL117" s="1153"/>
      <c r="SBM117" s="1153"/>
      <c r="SBN117" s="1153"/>
      <c r="SBO117" s="1153"/>
      <c r="SBP117" s="1153"/>
      <c r="SBQ117" s="1153"/>
      <c r="SBR117" s="1153"/>
      <c r="SBS117" s="1153"/>
      <c r="SBT117" s="1153"/>
      <c r="SBU117" s="1153"/>
      <c r="SBV117" s="1153"/>
      <c r="SBW117" s="1153"/>
      <c r="SBX117" s="1153"/>
      <c r="SBY117" s="1153"/>
      <c r="SBZ117" s="1153"/>
      <c r="SCA117" s="1153"/>
      <c r="SCB117" s="1153"/>
      <c r="SCC117" s="1153"/>
      <c r="SCD117" s="1153"/>
      <c r="SCE117" s="1153"/>
      <c r="SCF117" s="1153"/>
      <c r="SCG117" s="1153"/>
      <c r="SCH117" s="1153"/>
      <c r="SCI117" s="1153"/>
      <c r="SCJ117" s="1153"/>
      <c r="SCK117" s="1153"/>
      <c r="SCL117" s="1153"/>
      <c r="SCM117" s="1153"/>
      <c r="SCN117" s="1153"/>
      <c r="SCO117" s="1153"/>
      <c r="SCP117" s="1153"/>
      <c r="SCQ117" s="1153"/>
      <c r="SCR117" s="1153"/>
      <c r="SCS117" s="1153"/>
      <c r="SCT117" s="1153"/>
      <c r="SCU117" s="1153"/>
      <c r="SCV117" s="1153"/>
      <c r="SCW117" s="1153"/>
      <c r="SCX117" s="1153"/>
      <c r="SCY117" s="1153"/>
      <c r="SCZ117" s="1153"/>
      <c r="SDA117" s="1153"/>
      <c r="SDB117" s="1153"/>
      <c r="SDC117" s="1153"/>
      <c r="SDD117" s="1153"/>
      <c r="SDE117" s="1153"/>
      <c r="SDF117" s="1153"/>
      <c r="SDG117" s="1153"/>
      <c r="SDH117" s="1153"/>
      <c r="SDI117" s="1153"/>
      <c r="SDJ117" s="1153"/>
      <c r="SDK117" s="1153"/>
      <c r="SDL117" s="1153"/>
      <c r="SDM117" s="1153"/>
      <c r="SDN117" s="1153"/>
      <c r="SDO117" s="1153"/>
      <c r="SDP117" s="1153"/>
      <c r="SDQ117" s="1153"/>
      <c r="SDR117" s="1153"/>
      <c r="SDS117" s="1153"/>
      <c r="SDT117" s="1153"/>
      <c r="SDU117" s="1153"/>
      <c r="SDV117" s="1153"/>
      <c r="SDW117" s="1153"/>
      <c r="SDX117" s="1153"/>
      <c r="SDY117" s="1153"/>
      <c r="SDZ117" s="1153"/>
      <c r="SEA117" s="1153"/>
      <c r="SEB117" s="1153"/>
      <c r="SEC117" s="1153"/>
      <c r="SED117" s="1153"/>
      <c r="SEE117" s="1153"/>
      <c r="SEF117" s="1153"/>
      <c r="SEG117" s="1153"/>
      <c r="SEH117" s="1153"/>
      <c r="SEI117" s="1153"/>
      <c r="SEJ117" s="1153"/>
      <c r="SEK117" s="1153"/>
      <c r="SEL117" s="1153"/>
      <c r="SEM117" s="1153"/>
      <c r="SEN117" s="1153"/>
      <c r="SEO117" s="1153"/>
      <c r="SEP117" s="1153"/>
      <c r="SEQ117" s="1153"/>
      <c r="SER117" s="1153"/>
      <c r="SES117" s="1153"/>
      <c r="SET117" s="1153"/>
      <c r="SEU117" s="1153"/>
      <c r="SEV117" s="1153"/>
      <c r="SEW117" s="1153"/>
      <c r="SEX117" s="1153"/>
      <c r="SEY117" s="1153"/>
      <c r="SEZ117" s="1153"/>
      <c r="SFA117" s="1153"/>
      <c r="SFB117" s="1153"/>
      <c r="SFC117" s="1153"/>
      <c r="SFD117" s="1153"/>
      <c r="SFE117" s="1153"/>
      <c r="SFF117" s="1153"/>
      <c r="SFG117" s="1153"/>
      <c r="SFH117" s="1153"/>
      <c r="SFI117" s="1153"/>
      <c r="SFJ117" s="1153"/>
      <c r="SFK117" s="1153"/>
      <c r="SFL117" s="1153"/>
      <c r="SFM117" s="1153"/>
      <c r="SFN117" s="1153"/>
      <c r="SFO117" s="1153"/>
      <c r="SFP117" s="1153"/>
      <c r="SFQ117" s="1153"/>
      <c r="SFR117" s="1153"/>
      <c r="SFS117" s="1153"/>
      <c r="SFT117" s="1153"/>
      <c r="SFU117" s="1153"/>
      <c r="SFV117" s="1153"/>
      <c r="SFW117" s="1153"/>
      <c r="SFX117" s="1153"/>
      <c r="SFY117" s="1153"/>
      <c r="SFZ117" s="1153"/>
      <c r="SGA117" s="1153"/>
      <c r="SGB117" s="1153"/>
      <c r="SGC117" s="1153"/>
      <c r="SGD117" s="1153"/>
      <c r="SGE117" s="1153"/>
      <c r="SGF117" s="1153"/>
      <c r="SGG117" s="1153"/>
      <c r="SGH117" s="1153"/>
      <c r="SGI117" s="1153"/>
      <c r="SGJ117" s="1153"/>
      <c r="SGK117" s="1153"/>
      <c r="SGL117" s="1153"/>
      <c r="SGM117" s="1153"/>
      <c r="SGN117" s="1153"/>
      <c r="SGO117" s="1153"/>
      <c r="SGP117" s="1153"/>
      <c r="SGQ117" s="1153"/>
      <c r="SGR117" s="1153"/>
      <c r="SGS117" s="1153"/>
      <c r="SGT117" s="1153"/>
      <c r="SGU117" s="1153"/>
      <c r="SGV117" s="1153"/>
      <c r="SGW117" s="1153"/>
      <c r="SGX117" s="1153"/>
      <c r="SGY117" s="1153"/>
      <c r="SGZ117" s="1153"/>
      <c r="SHA117" s="1153"/>
      <c r="SHB117" s="1153"/>
      <c r="SHC117" s="1153"/>
      <c r="SHD117" s="1153"/>
      <c r="SHE117" s="1153"/>
      <c r="SHF117" s="1153"/>
      <c r="SHG117" s="1153"/>
      <c r="SHH117" s="1153"/>
      <c r="SHI117" s="1153"/>
      <c r="SHJ117" s="1153"/>
      <c r="SHK117" s="1153"/>
      <c r="SHL117" s="1153"/>
      <c r="SHM117" s="1153"/>
      <c r="SHN117" s="1153"/>
      <c r="SHO117" s="1153"/>
      <c r="SHP117" s="1153"/>
      <c r="SHQ117" s="1153"/>
      <c r="SHR117" s="1153"/>
      <c r="SHS117" s="1153"/>
      <c r="SHT117" s="1153"/>
      <c r="SHU117" s="1153"/>
      <c r="SHV117" s="1153"/>
      <c r="SHW117" s="1153"/>
      <c r="SHX117" s="1153"/>
      <c r="SHY117" s="1153"/>
      <c r="SHZ117" s="1153"/>
      <c r="SIA117" s="1153"/>
      <c r="SIB117" s="1153"/>
      <c r="SIC117" s="1153"/>
      <c r="SID117" s="1153"/>
      <c r="SIE117" s="1153"/>
      <c r="SIF117" s="1153"/>
      <c r="SIG117" s="1153"/>
      <c r="SIH117" s="1153"/>
      <c r="SII117" s="1153"/>
      <c r="SIJ117" s="1153"/>
      <c r="SIK117" s="1153"/>
      <c r="SIL117" s="1153"/>
      <c r="SIM117" s="1153"/>
      <c r="SIN117" s="1153"/>
      <c r="SIO117" s="1153"/>
      <c r="SIP117" s="1153"/>
      <c r="SIQ117" s="1153"/>
      <c r="SIR117" s="1153"/>
      <c r="SIS117" s="1153"/>
      <c r="SIT117" s="1153"/>
      <c r="SIU117" s="1153"/>
      <c r="SIV117" s="1153"/>
      <c r="SIW117" s="1153"/>
      <c r="SIX117" s="1153"/>
      <c r="SIY117" s="1153"/>
      <c r="SIZ117" s="1153"/>
      <c r="SJA117" s="1153"/>
      <c r="SJB117" s="1153"/>
      <c r="SJC117" s="1153"/>
      <c r="SJD117" s="1153"/>
      <c r="SJE117" s="1153"/>
      <c r="SJF117" s="1153"/>
      <c r="SJG117" s="1153"/>
      <c r="SJH117" s="1153"/>
      <c r="SJI117" s="1153"/>
      <c r="SJJ117" s="1153"/>
      <c r="SJK117" s="1153"/>
      <c r="SJL117" s="1153"/>
      <c r="SJM117" s="1153"/>
      <c r="SJN117" s="1153"/>
      <c r="SJO117" s="1153"/>
      <c r="SJP117" s="1153"/>
      <c r="SJQ117" s="1153"/>
      <c r="SJR117" s="1153"/>
      <c r="SJS117" s="1153"/>
      <c r="SJT117" s="1153"/>
      <c r="SJU117" s="1153"/>
      <c r="SJV117" s="1153"/>
      <c r="SJW117" s="1153"/>
      <c r="SJX117" s="1153"/>
      <c r="SJY117" s="1153"/>
      <c r="SJZ117" s="1153"/>
      <c r="SKA117" s="1153"/>
      <c r="SKB117" s="1153"/>
      <c r="SKC117" s="1153"/>
      <c r="SKD117" s="1153"/>
      <c r="SKE117" s="1153"/>
      <c r="SKF117" s="1153"/>
      <c r="SKG117" s="1153"/>
      <c r="SKH117" s="1153"/>
      <c r="SKI117" s="1153"/>
      <c r="SKJ117" s="1153"/>
      <c r="SKK117" s="1153"/>
      <c r="SKL117" s="1153"/>
      <c r="SKM117" s="1153"/>
      <c r="SKN117" s="1153"/>
      <c r="SKO117" s="1153"/>
      <c r="SKP117" s="1153"/>
      <c r="SKQ117" s="1153"/>
      <c r="SKR117" s="1153"/>
      <c r="SKS117" s="1153"/>
      <c r="SKT117" s="1153"/>
      <c r="SKU117" s="1153"/>
      <c r="SKV117" s="1153"/>
      <c r="SKW117" s="1153"/>
      <c r="SKX117" s="1153"/>
      <c r="SKY117" s="1153"/>
      <c r="SKZ117" s="1153"/>
      <c r="SLA117" s="1153"/>
      <c r="SLB117" s="1153"/>
      <c r="SLC117" s="1153"/>
      <c r="SLD117" s="1153"/>
      <c r="SLE117" s="1153"/>
      <c r="SLF117" s="1153"/>
      <c r="SLG117" s="1153"/>
      <c r="SLH117" s="1153"/>
      <c r="SLI117" s="1153"/>
      <c r="SLJ117" s="1153"/>
      <c r="SLK117" s="1153"/>
      <c r="SLL117" s="1153"/>
      <c r="SLM117" s="1153"/>
      <c r="SLN117" s="1153"/>
      <c r="SLO117" s="1153"/>
      <c r="SLP117" s="1153"/>
      <c r="SLQ117" s="1153"/>
      <c r="SLR117" s="1153"/>
      <c r="SLS117" s="1153"/>
      <c r="SLT117" s="1153"/>
      <c r="SLU117" s="1153"/>
      <c r="SLV117" s="1153"/>
      <c r="SLW117" s="1153"/>
      <c r="SLX117" s="1153"/>
      <c r="SLY117" s="1153"/>
      <c r="SLZ117" s="1153"/>
      <c r="SMA117" s="1153"/>
      <c r="SMB117" s="1153"/>
      <c r="SMC117" s="1153"/>
      <c r="SMD117" s="1153"/>
      <c r="SME117" s="1153"/>
      <c r="SMF117" s="1153"/>
      <c r="SMG117" s="1153"/>
      <c r="SMH117" s="1153"/>
      <c r="SMI117" s="1153"/>
      <c r="SMJ117" s="1153"/>
      <c r="SMK117" s="1153"/>
      <c r="SML117" s="1153"/>
      <c r="SMM117" s="1153"/>
      <c r="SMN117" s="1153"/>
      <c r="SMO117" s="1153"/>
      <c r="SMP117" s="1153"/>
      <c r="SMQ117" s="1153"/>
      <c r="SMR117" s="1153"/>
      <c r="SMS117" s="1153"/>
      <c r="SMT117" s="1153"/>
      <c r="SMU117" s="1153"/>
      <c r="SMV117" s="1153"/>
      <c r="SMW117" s="1153"/>
      <c r="SMX117" s="1153"/>
      <c r="SMY117" s="1153"/>
      <c r="SMZ117" s="1153"/>
      <c r="SNA117" s="1153"/>
      <c r="SNB117" s="1153"/>
      <c r="SNC117" s="1153"/>
      <c r="SND117" s="1153"/>
      <c r="SNE117" s="1153"/>
      <c r="SNF117" s="1153"/>
      <c r="SNG117" s="1153"/>
      <c r="SNH117" s="1153"/>
      <c r="SNI117" s="1153"/>
      <c r="SNJ117" s="1153"/>
      <c r="SNK117" s="1153"/>
      <c r="SNL117" s="1153"/>
      <c r="SNM117" s="1153"/>
      <c r="SNN117" s="1153"/>
      <c r="SNO117" s="1153"/>
      <c r="SNP117" s="1153"/>
      <c r="SNQ117" s="1153"/>
      <c r="SNR117" s="1153"/>
      <c r="SNS117" s="1153"/>
      <c r="SNT117" s="1153"/>
      <c r="SNU117" s="1153"/>
      <c r="SNV117" s="1153"/>
      <c r="SNW117" s="1153"/>
      <c r="SNX117" s="1153"/>
      <c r="SNY117" s="1153"/>
      <c r="SNZ117" s="1153"/>
      <c r="SOA117" s="1153"/>
      <c r="SOB117" s="1153"/>
      <c r="SOC117" s="1153"/>
      <c r="SOD117" s="1153"/>
      <c r="SOE117" s="1153"/>
      <c r="SOF117" s="1153"/>
      <c r="SOG117" s="1153"/>
      <c r="SOH117" s="1153"/>
      <c r="SOI117" s="1153"/>
      <c r="SOJ117" s="1153"/>
      <c r="SOK117" s="1153"/>
      <c r="SOL117" s="1153"/>
      <c r="SOM117" s="1153"/>
      <c r="SON117" s="1153"/>
      <c r="SOO117" s="1153"/>
      <c r="SOP117" s="1153"/>
      <c r="SOQ117" s="1153"/>
      <c r="SOR117" s="1153"/>
      <c r="SOS117" s="1153"/>
      <c r="SOT117" s="1153"/>
      <c r="SOU117" s="1153"/>
      <c r="SOV117" s="1153"/>
      <c r="SOW117" s="1153"/>
      <c r="SOX117" s="1153"/>
      <c r="SOY117" s="1153"/>
      <c r="SOZ117" s="1153"/>
      <c r="SPA117" s="1153"/>
      <c r="SPB117" s="1153"/>
      <c r="SPC117" s="1153"/>
      <c r="SPD117" s="1153"/>
      <c r="SPE117" s="1153"/>
      <c r="SPF117" s="1153"/>
      <c r="SPG117" s="1153"/>
      <c r="SPH117" s="1153"/>
      <c r="SPI117" s="1153"/>
      <c r="SPJ117" s="1153"/>
      <c r="SPK117" s="1153"/>
      <c r="SPL117" s="1153"/>
      <c r="SPM117" s="1153"/>
      <c r="SPN117" s="1153"/>
      <c r="SPO117" s="1153"/>
      <c r="SPP117" s="1153"/>
      <c r="SPQ117" s="1153"/>
      <c r="SPR117" s="1153"/>
      <c r="SPS117" s="1153"/>
      <c r="SPT117" s="1153"/>
      <c r="SPU117" s="1153"/>
      <c r="SPV117" s="1153"/>
      <c r="SPW117" s="1153"/>
      <c r="SPX117" s="1153"/>
      <c r="SPY117" s="1153"/>
      <c r="SPZ117" s="1153"/>
      <c r="SQA117" s="1153"/>
      <c r="SQB117" s="1153"/>
      <c r="SQC117" s="1153"/>
      <c r="SQD117" s="1153"/>
      <c r="SQE117" s="1153"/>
      <c r="SQF117" s="1153"/>
      <c r="SQG117" s="1153"/>
      <c r="SQH117" s="1153"/>
      <c r="SQI117" s="1153"/>
      <c r="SQJ117" s="1153"/>
      <c r="SQK117" s="1153"/>
      <c r="SQL117" s="1153"/>
      <c r="SQM117" s="1153"/>
      <c r="SQN117" s="1153"/>
      <c r="SQO117" s="1153"/>
      <c r="SQP117" s="1153"/>
      <c r="SQQ117" s="1153"/>
      <c r="SQR117" s="1153"/>
      <c r="SQS117" s="1153"/>
      <c r="SQT117" s="1153"/>
      <c r="SQU117" s="1153"/>
      <c r="SQV117" s="1153"/>
      <c r="SQW117" s="1153"/>
      <c r="SQX117" s="1153"/>
      <c r="SQY117" s="1153"/>
      <c r="SQZ117" s="1153"/>
      <c r="SRA117" s="1153"/>
      <c r="SRB117" s="1153"/>
      <c r="SRC117" s="1153"/>
      <c r="SRD117" s="1153"/>
      <c r="SRE117" s="1153"/>
      <c r="SRF117" s="1153"/>
      <c r="SRG117" s="1153"/>
      <c r="SRH117" s="1153"/>
      <c r="SRI117" s="1153"/>
      <c r="SRJ117" s="1153"/>
      <c r="SRK117" s="1153"/>
      <c r="SRL117" s="1153"/>
      <c r="SRM117" s="1153"/>
      <c r="SRN117" s="1153"/>
      <c r="SRO117" s="1153"/>
      <c r="SRP117" s="1153"/>
      <c r="SRQ117" s="1153"/>
      <c r="SRR117" s="1153"/>
      <c r="SRS117" s="1153"/>
      <c r="SRT117" s="1153"/>
      <c r="SRU117" s="1153"/>
      <c r="SRV117" s="1153"/>
      <c r="SRW117" s="1153"/>
      <c r="SRX117" s="1153"/>
      <c r="SRY117" s="1153"/>
      <c r="SRZ117" s="1153"/>
      <c r="SSA117" s="1153"/>
      <c r="SSB117" s="1153"/>
      <c r="SSC117" s="1153"/>
      <c r="SSD117" s="1153"/>
      <c r="SSE117" s="1153"/>
      <c r="SSF117" s="1153"/>
      <c r="SSG117" s="1153"/>
      <c r="SSH117" s="1153"/>
      <c r="SSI117" s="1153"/>
      <c r="SSJ117" s="1153"/>
      <c r="SSK117" s="1153"/>
      <c r="SSL117" s="1153"/>
      <c r="SSM117" s="1153"/>
      <c r="SSN117" s="1153"/>
      <c r="SSO117" s="1153"/>
      <c r="SSP117" s="1153"/>
      <c r="SSQ117" s="1153"/>
      <c r="SSR117" s="1153"/>
      <c r="SSS117" s="1153"/>
      <c r="SST117" s="1153"/>
      <c r="SSU117" s="1153"/>
      <c r="SSV117" s="1153"/>
      <c r="SSW117" s="1153"/>
      <c r="SSX117" s="1153"/>
      <c r="SSY117" s="1153"/>
      <c r="SSZ117" s="1153"/>
      <c r="STA117" s="1153"/>
      <c r="STB117" s="1153"/>
      <c r="STC117" s="1153"/>
      <c r="STD117" s="1153"/>
      <c r="STE117" s="1153"/>
      <c r="STF117" s="1153"/>
      <c r="STG117" s="1153"/>
      <c r="STH117" s="1153"/>
      <c r="STI117" s="1153"/>
      <c r="STJ117" s="1153"/>
      <c r="STK117" s="1153"/>
      <c r="STL117" s="1153"/>
      <c r="STM117" s="1153"/>
      <c r="STN117" s="1153"/>
      <c r="STO117" s="1153"/>
      <c r="STP117" s="1153"/>
      <c r="STQ117" s="1153"/>
      <c r="STR117" s="1153"/>
      <c r="STS117" s="1153"/>
      <c r="STT117" s="1153"/>
      <c r="STU117" s="1153"/>
      <c r="STV117" s="1153"/>
      <c r="STW117" s="1153"/>
      <c r="STX117" s="1153"/>
      <c r="STY117" s="1153"/>
      <c r="STZ117" s="1153"/>
      <c r="SUA117" s="1153"/>
      <c r="SUB117" s="1153"/>
      <c r="SUC117" s="1153"/>
      <c r="SUD117" s="1153"/>
      <c r="SUE117" s="1153"/>
      <c r="SUF117" s="1153"/>
      <c r="SUG117" s="1153"/>
      <c r="SUH117" s="1153"/>
      <c r="SUI117" s="1153"/>
      <c r="SUJ117" s="1153"/>
      <c r="SUK117" s="1153"/>
      <c r="SUL117" s="1153"/>
      <c r="SUM117" s="1153"/>
      <c r="SUN117" s="1153"/>
      <c r="SUO117" s="1153"/>
      <c r="SUP117" s="1153"/>
      <c r="SUQ117" s="1153"/>
      <c r="SUR117" s="1153"/>
      <c r="SUS117" s="1153"/>
      <c r="SUT117" s="1153"/>
      <c r="SUU117" s="1153"/>
      <c r="SUV117" s="1153"/>
      <c r="SUW117" s="1153"/>
      <c r="SUX117" s="1153"/>
      <c r="SUY117" s="1153"/>
      <c r="SUZ117" s="1153"/>
      <c r="SVA117" s="1153"/>
      <c r="SVB117" s="1153"/>
      <c r="SVC117" s="1153"/>
      <c r="SVD117" s="1153"/>
      <c r="SVE117" s="1153"/>
      <c r="SVF117" s="1153"/>
      <c r="SVG117" s="1153"/>
      <c r="SVH117" s="1153"/>
      <c r="SVI117" s="1153"/>
      <c r="SVJ117" s="1153"/>
      <c r="SVK117" s="1153"/>
      <c r="SVL117" s="1153"/>
      <c r="SVM117" s="1153"/>
      <c r="SVN117" s="1153"/>
      <c r="SVO117" s="1153"/>
      <c r="SVP117" s="1153"/>
      <c r="SVQ117" s="1153"/>
      <c r="SVR117" s="1153"/>
      <c r="SVS117" s="1153"/>
      <c r="SVT117" s="1153"/>
      <c r="SVU117" s="1153"/>
      <c r="SVV117" s="1153"/>
      <c r="SVW117" s="1153"/>
      <c r="SVX117" s="1153"/>
      <c r="SVY117" s="1153"/>
      <c r="SVZ117" s="1153"/>
      <c r="SWA117" s="1153"/>
      <c r="SWB117" s="1153"/>
      <c r="SWC117" s="1153"/>
      <c r="SWD117" s="1153"/>
      <c r="SWE117" s="1153"/>
      <c r="SWF117" s="1153"/>
      <c r="SWG117" s="1153"/>
      <c r="SWH117" s="1153"/>
      <c r="SWI117" s="1153"/>
      <c r="SWJ117" s="1153"/>
      <c r="SWK117" s="1153"/>
      <c r="SWL117" s="1153"/>
      <c r="SWM117" s="1153"/>
      <c r="SWN117" s="1153"/>
      <c r="SWO117" s="1153"/>
      <c r="SWP117" s="1153"/>
      <c r="SWQ117" s="1153"/>
      <c r="SWR117" s="1153"/>
      <c r="SWS117" s="1153"/>
      <c r="SWT117" s="1153"/>
      <c r="SWU117" s="1153"/>
      <c r="SWV117" s="1153"/>
      <c r="SWW117" s="1153"/>
      <c r="SWX117" s="1153"/>
      <c r="SWY117" s="1153"/>
      <c r="SWZ117" s="1153"/>
      <c r="SXA117" s="1153"/>
      <c r="SXB117" s="1153"/>
      <c r="SXC117" s="1153"/>
      <c r="SXD117" s="1153"/>
      <c r="SXE117" s="1153"/>
      <c r="SXF117" s="1153"/>
      <c r="SXG117" s="1153"/>
      <c r="SXH117" s="1153"/>
      <c r="SXI117" s="1153"/>
      <c r="SXJ117" s="1153"/>
      <c r="SXK117" s="1153"/>
      <c r="SXL117" s="1153"/>
      <c r="SXM117" s="1153"/>
      <c r="SXN117" s="1153"/>
      <c r="SXO117" s="1153"/>
      <c r="SXP117" s="1153"/>
      <c r="SXQ117" s="1153"/>
      <c r="SXR117" s="1153"/>
      <c r="SXS117" s="1153"/>
      <c r="SXT117" s="1153"/>
      <c r="SXU117" s="1153"/>
      <c r="SXV117" s="1153"/>
      <c r="SXW117" s="1153"/>
      <c r="SXX117" s="1153"/>
      <c r="SXY117" s="1153"/>
      <c r="SXZ117" s="1153"/>
      <c r="SYA117" s="1153"/>
      <c r="SYB117" s="1153"/>
      <c r="SYC117" s="1153"/>
      <c r="SYD117" s="1153"/>
      <c r="SYE117" s="1153"/>
      <c r="SYF117" s="1153"/>
      <c r="SYG117" s="1153"/>
      <c r="SYH117" s="1153"/>
      <c r="SYI117" s="1153"/>
      <c r="SYJ117" s="1153"/>
      <c r="SYK117" s="1153"/>
      <c r="SYL117" s="1153"/>
      <c r="SYM117" s="1153"/>
      <c r="SYN117" s="1153"/>
      <c r="SYO117" s="1153"/>
      <c r="SYP117" s="1153"/>
      <c r="SYQ117" s="1153"/>
      <c r="SYR117" s="1153"/>
      <c r="SYS117" s="1153"/>
      <c r="SYT117" s="1153"/>
      <c r="SYU117" s="1153"/>
      <c r="SYV117" s="1153"/>
      <c r="SYW117" s="1153"/>
      <c r="SYX117" s="1153"/>
      <c r="SYY117" s="1153"/>
      <c r="SYZ117" s="1153"/>
      <c r="SZA117" s="1153"/>
      <c r="SZB117" s="1153"/>
      <c r="SZC117" s="1153"/>
      <c r="SZD117" s="1153"/>
      <c r="SZE117" s="1153"/>
      <c r="SZF117" s="1153"/>
      <c r="SZG117" s="1153"/>
      <c r="SZH117" s="1153"/>
      <c r="SZI117" s="1153"/>
      <c r="SZJ117" s="1153"/>
      <c r="SZK117" s="1153"/>
      <c r="SZL117" s="1153"/>
      <c r="SZM117" s="1153"/>
      <c r="SZN117" s="1153"/>
      <c r="SZO117" s="1153"/>
      <c r="SZP117" s="1153"/>
      <c r="SZQ117" s="1153"/>
      <c r="SZR117" s="1153"/>
      <c r="SZS117" s="1153"/>
      <c r="SZT117" s="1153"/>
      <c r="SZU117" s="1153"/>
      <c r="SZV117" s="1153"/>
      <c r="SZW117" s="1153"/>
      <c r="SZX117" s="1153"/>
      <c r="SZY117" s="1153"/>
      <c r="SZZ117" s="1153"/>
      <c r="TAA117" s="1153"/>
      <c r="TAB117" s="1153"/>
      <c r="TAC117" s="1153"/>
      <c r="TAD117" s="1153"/>
      <c r="TAE117" s="1153"/>
      <c r="TAF117" s="1153"/>
      <c r="TAG117" s="1153"/>
      <c r="TAH117" s="1153"/>
      <c r="TAI117" s="1153"/>
      <c r="TAJ117" s="1153"/>
      <c r="TAK117" s="1153"/>
      <c r="TAL117" s="1153"/>
      <c r="TAM117" s="1153"/>
      <c r="TAN117" s="1153"/>
      <c r="TAO117" s="1153"/>
      <c r="TAP117" s="1153"/>
      <c r="TAQ117" s="1153"/>
      <c r="TAR117" s="1153"/>
      <c r="TAS117" s="1153"/>
      <c r="TAT117" s="1153"/>
      <c r="TAU117" s="1153"/>
      <c r="TAV117" s="1153"/>
      <c r="TAW117" s="1153"/>
      <c r="TAX117" s="1153"/>
      <c r="TAY117" s="1153"/>
      <c r="TAZ117" s="1153"/>
      <c r="TBA117" s="1153"/>
      <c r="TBB117" s="1153"/>
      <c r="TBC117" s="1153"/>
      <c r="TBD117" s="1153"/>
      <c r="TBE117" s="1153"/>
      <c r="TBF117" s="1153"/>
      <c r="TBG117" s="1153"/>
      <c r="TBH117" s="1153"/>
      <c r="TBI117" s="1153"/>
      <c r="TBJ117" s="1153"/>
      <c r="TBK117" s="1153"/>
      <c r="TBL117" s="1153"/>
      <c r="TBM117" s="1153"/>
      <c r="TBN117" s="1153"/>
      <c r="TBO117" s="1153"/>
      <c r="TBP117" s="1153"/>
      <c r="TBQ117" s="1153"/>
      <c r="TBR117" s="1153"/>
      <c r="TBS117" s="1153"/>
      <c r="TBT117" s="1153"/>
      <c r="TBU117" s="1153"/>
      <c r="TBV117" s="1153"/>
      <c r="TBW117" s="1153"/>
      <c r="TBX117" s="1153"/>
      <c r="TBY117" s="1153"/>
      <c r="TBZ117" s="1153"/>
      <c r="TCA117" s="1153"/>
      <c r="TCB117" s="1153"/>
      <c r="TCC117" s="1153"/>
      <c r="TCD117" s="1153"/>
      <c r="TCE117" s="1153"/>
      <c r="TCF117" s="1153"/>
      <c r="TCG117" s="1153"/>
      <c r="TCH117" s="1153"/>
      <c r="TCI117" s="1153"/>
      <c r="TCJ117" s="1153"/>
      <c r="TCK117" s="1153"/>
      <c r="TCL117" s="1153"/>
      <c r="TCM117" s="1153"/>
      <c r="TCN117" s="1153"/>
      <c r="TCO117" s="1153"/>
      <c r="TCP117" s="1153"/>
      <c r="TCQ117" s="1153"/>
      <c r="TCR117" s="1153"/>
      <c r="TCS117" s="1153"/>
      <c r="TCT117" s="1153"/>
      <c r="TCU117" s="1153"/>
      <c r="TCV117" s="1153"/>
      <c r="TCW117" s="1153"/>
      <c r="TCX117" s="1153"/>
      <c r="TCY117" s="1153"/>
      <c r="TCZ117" s="1153"/>
      <c r="TDA117" s="1153"/>
      <c r="TDB117" s="1153"/>
      <c r="TDC117" s="1153"/>
      <c r="TDD117" s="1153"/>
      <c r="TDE117" s="1153"/>
      <c r="TDF117" s="1153"/>
      <c r="TDG117" s="1153"/>
      <c r="TDH117" s="1153"/>
      <c r="TDI117" s="1153"/>
      <c r="TDJ117" s="1153"/>
      <c r="TDK117" s="1153"/>
      <c r="TDL117" s="1153"/>
      <c r="TDM117" s="1153"/>
      <c r="TDN117" s="1153"/>
      <c r="TDO117" s="1153"/>
      <c r="TDP117" s="1153"/>
      <c r="TDQ117" s="1153"/>
      <c r="TDR117" s="1153"/>
      <c r="TDS117" s="1153"/>
      <c r="TDT117" s="1153"/>
      <c r="TDU117" s="1153"/>
      <c r="TDV117" s="1153"/>
      <c r="TDW117" s="1153"/>
      <c r="TDX117" s="1153"/>
      <c r="TDY117" s="1153"/>
      <c r="TDZ117" s="1153"/>
      <c r="TEA117" s="1153"/>
      <c r="TEB117" s="1153"/>
      <c r="TEC117" s="1153"/>
      <c r="TED117" s="1153"/>
      <c r="TEE117" s="1153"/>
      <c r="TEF117" s="1153"/>
      <c r="TEG117" s="1153"/>
      <c r="TEH117" s="1153"/>
      <c r="TEI117" s="1153"/>
      <c r="TEJ117" s="1153"/>
      <c r="TEK117" s="1153"/>
      <c r="TEL117" s="1153"/>
      <c r="TEM117" s="1153"/>
      <c r="TEN117" s="1153"/>
      <c r="TEO117" s="1153"/>
      <c r="TEP117" s="1153"/>
      <c r="TEQ117" s="1153"/>
      <c r="TER117" s="1153"/>
      <c r="TES117" s="1153"/>
      <c r="TET117" s="1153"/>
      <c r="TEU117" s="1153"/>
      <c r="TEV117" s="1153"/>
      <c r="TEW117" s="1153"/>
      <c r="TEX117" s="1153"/>
      <c r="TEY117" s="1153"/>
      <c r="TEZ117" s="1153"/>
      <c r="TFA117" s="1153"/>
      <c r="TFB117" s="1153"/>
      <c r="TFC117" s="1153"/>
      <c r="TFD117" s="1153"/>
      <c r="TFE117" s="1153"/>
      <c r="TFF117" s="1153"/>
      <c r="TFG117" s="1153"/>
      <c r="TFH117" s="1153"/>
      <c r="TFI117" s="1153"/>
      <c r="TFJ117" s="1153"/>
      <c r="TFK117" s="1153"/>
      <c r="TFL117" s="1153"/>
      <c r="TFM117" s="1153"/>
      <c r="TFN117" s="1153"/>
      <c r="TFO117" s="1153"/>
      <c r="TFP117" s="1153"/>
      <c r="TFQ117" s="1153"/>
      <c r="TFR117" s="1153"/>
      <c r="TFS117" s="1153"/>
      <c r="TFT117" s="1153"/>
      <c r="TFU117" s="1153"/>
      <c r="TFV117" s="1153"/>
      <c r="TFW117" s="1153"/>
      <c r="TFX117" s="1153"/>
      <c r="TFY117" s="1153"/>
      <c r="TFZ117" s="1153"/>
      <c r="TGA117" s="1153"/>
      <c r="TGB117" s="1153"/>
      <c r="TGC117" s="1153"/>
      <c r="TGD117" s="1153"/>
      <c r="TGE117" s="1153"/>
      <c r="TGF117" s="1153"/>
      <c r="TGG117" s="1153"/>
      <c r="TGH117" s="1153"/>
      <c r="TGI117" s="1153"/>
      <c r="TGJ117" s="1153"/>
      <c r="TGK117" s="1153"/>
      <c r="TGL117" s="1153"/>
      <c r="TGM117" s="1153"/>
      <c r="TGN117" s="1153"/>
      <c r="TGO117" s="1153"/>
      <c r="TGP117" s="1153"/>
      <c r="TGQ117" s="1153"/>
      <c r="TGR117" s="1153"/>
      <c r="TGS117" s="1153"/>
      <c r="TGT117" s="1153"/>
      <c r="TGU117" s="1153"/>
      <c r="TGV117" s="1153"/>
      <c r="TGW117" s="1153"/>
      <c r="TGX117" s="1153"/>
      <c r="TGY117" s="1153"/>
      <c r="TGZ117" s="1153"/>
      <c r="THA117" s="1153"/>
      <c r="THB117" s="1153"/>
      <c r="THC117" s="1153"/>
      <c r="THD117" s="1153"/>
      <c r="THE117" s="1153"/>
      <c r="THF117" s="1153"/>
      <c r="THG117" s="1153"/>
      <c r="THH117" s="1153"/>
      <c r="THI117" s="1153"/>
      <c r="THJ117" s="1153"/>
      <c r="THK117" s="1153"/>
      <c r="THL117" s="1153"/>
      <c r="THM117" s="1153"/>
      <c r="THN117" s="1153"/>
      <c r="THO117" s="1153"/>
      <c r="THP117" s="1153"/>
      <c r="THQ117" s="1153"/>
      <c r="THR117" s="1153"/>
      <c r="THS117" s="1153"/>
      <c r="THT117" s="1153"/>
      <c r="THU117" s="1153"/>
      <c r="THV117" s="1153"/>
      <c r="THW117" s="1153"/>
      <c r="THX117" s="1153"/>
      <c r="THY117" s="1153"/>
      <c r="THZ117" s="1153"/>
      <c r="TIA117" s="1153"/>
      <c r="TIB117" s="1153"/>
      <c r="TIC117" s="1153"/>
      <c r="TID117" s="1153"/>
      <c r="TIE117" s="1153"/>
      <c r="TIF117" s="1153"/>
      <c r="TIG117" s="1153"/>
      <c r="TIH117" s="1153"/>
      <c r="TII117" s="1153"/>
      <c r="TIJ117" s="1153"/>
      <c r="TIK117" s="1153"/>
      <c r="TIL117" s="1153"/>
      <c r="TIM117" s="1153"/>
      <c r="TIN117" s="1153"/>
      <c r="TIO117" s="1153"/>
      <c r="TIP117" s="1153"/>
      <c r="TIQ117" s="1153"/>
      <c r="TIR117" s="1153"/>
      <c r="TIS117" s="1153"/>
      <c r="TIT117" s="1153"/>
      <c r="TIU117" s="1153"/>
      <c r="TIV117" s="1153"/>
      <c r="TIW117" s="1153"/>
      <c r="TIX117" s="1153"/>
      <c r="TIY117" s="1153"/>
      <c r="TIZ117" s="1153"/>
      <c r="TJA117" s="1153"/>
      <c r="TJB117" s="1153"/>
      <c r="TJC117" s="1153"/>
      <c r="TJD117" s="1153"/>
      <c r="TJE117" s="1153"/>
      <c r="TJF117" s="1153"/>
      <c r="TJG117" s="1153"/>
      <c r="TJH117" s="1153"/>
      <c r="TJI117" s="1153"/>
      <c r="TJJ117" s="1153"/>
      <c r="TJK117" s="1153"/>
      <c r="TJL117" s="1153"/>
      <c r="TJM117" s="1153"/>
      <c r="TJN117" s="1153"/>
      <c r="TJO117" s="1153"/>
      <c r="TJP117" s="1153"/>
      <c r="TJQ117" s="1153"/>
      <c r="TJR117" s="1153"/>
      <c r="TJS117" s="1153"/>
      <c r="TJT117" s="1153"/>
      <c r="TJU117" s="1153"/>
      <c r="TJV117" s="1153"/>
      <c r="TJW117" s="1153"/>
      <c r="TJX117" s="1153"/>
      <c r="TJY117" s="1153"/>
      <c r="TJZ117" s="1153"/>
      <c r="TKA117" s="1153"/>
      <c r="TKB117" s="1153"/>
      <c r="TKC117" s="1153"/>
      <c r="TKD117" s="1153"/>
      <c r="TKE117" s="1153"/>
      <c r="TKF117" s="1153"/>
      <c r="TKG117" s="1153"/>
      <c r="TKH117" s="1153"/>
      <c r="TKI117" s="1153"/>
      <c r="TKJ117" s="1153"/>
      <c r="TKK117" s="1153"/>
      <c r="TKL117" s="1153"/>
      <c r="TKM117" s="1153"/>
      <c r="TKN117" s="1153"/>
      <c r="TKO117" s="1153"/>
      <c r="TKP117" s="1153"/>
      <c r="TKQ117" s="1153"/>
      <c r="TKR117" s="1153"/>
      <c r="TKS117" s="1153"/>
      <c r="TKT117" s="1153"/>
      <c r="TKU117" s="1153"/>
      <c r="TKV117" s="1153"/>
      <c r="TKW117" s="1153"/>
      <c r="TKX117" s="1153"/>
      <c r="TKY117" s="1153"/>
      <c r="TKZ117" s="1153"/>
      <c r="TLA117" s="1153"/>
      <c r="TLB117" s="1153"/>
      <c r="TLC117" s="1153"/>
      <c r="TLD117" s="1153"/>
      <c r="TLE117" s="1153"/>
      <c r="TLF117" s="1153"/>
      <c r="TLG117" s="1153"/>
      <c r="TLH117" s="1153"/>
      <c r="TLI117" s="1153"/>
      <c r="TLJ117" s="1153"/>
      <c r="TLK117" s="1153"/>
      <c r="TLL117" s="1153"/>
      <c r="TLM117" s="1153"/>
      <c r="TLN117" s="1153"/>
      <c r="TLO117" s="1153"/>
      <c r="TLP117" s="1153"/>
      <c r="TLQ117" s="1153"/>
      <c r="TLR117" s="1153"/>
      <c r="TLS117" s="1153"/>
      <c r="TLT117" s="1153"/>
      <c r="TLU117" s="1153"/>
      <c r="TLV117" s="1153"/>
      <c r="TLW117" s="1153"/>
      <c r="TLX117" s="1153"/>
      <c r="TLY117" s="1153"/>
      <c r="TLZ117" s="1153"/>
      <c r="TMA117" s="1153"/>
      <c r="TMB117" s="1153"/>
      <c r="TMC117" s="1153"/>
      <c r="TMD117" s="1153"/>
      <c r="TME117" s="1153"/>
      <c r="TMF117" s="1153"/>
      <c r="TMG117" s="1153"/>
      <c r="TMH117" s="1153"/>
      <c r="TMI117" s="1153"/>
      <c r="TMJ117" s="1153"/>
      <c r="TMK117" s="1153"/>
      <c r="TML117" s="1153"/>
      <c r="TMM117" s="1153"/>
      <c r="TMN117" s="1153"/>
      <c r="TMO117" s="1153"/>
      <c r="TMP117" s="1153"/>
      <c r="TMQ117" s="1153"/>
      <c r="TMR117" s="1153"/>
      <c r="TMS117" s="1153"/>
      <c r="TMT117" s="1153"/>
      <c r="TMU117" s="1153"/>
      <c r="TMV117" s="1153"/>
      <c r="TMW117" s="1153"/>
      <c r="TMX117" s="1153"/>
      <c r="TMY117" s="1153"/>
      <c r="TMZ117" s="1153"/>
      <c r="TNA117" s="1153"/>
      <c r="TNB117" s="1153"/>
      <c r="TNC117" s="1153"/>
      <c r="TND117" s="1153"/>
      <c r="TNE117" s="1153"/>
      <c r="TNF117" s="1153"/>
      <c r="TNG117" s="1153"/>
      <c r="TNH117" s="1153"/>
      <c r="TNI117" s="1153"/>
      <c r="TNJ117" s="1153"/>
      <c r="TNK117" s="1153"/>
      <c r="TNL117" s="1153"/>
      <c r="TNM117" s="1153"/>
      <c r="TNN117" s="1153"/>
      <c r="TNO117" s="1153"/>
      <c r="TNP117" s="1153"/>
      <c r="TNQ117" s="1153"/>
      <c r="TNR117" s="1153"/>
      <c r="TNS117" s="1153"/>
      <c r="TNT117" s="1153"/>
      <c r="TNU117" s="1153"/>
      <c r="TNV117" s="1153"/>
      <c r="TNW117" s="1153"/>
      <c r="TNX117" s="1153"/>
      <c r="TNY117" s="1153"/>
      <c r="TNZ117" s="1153"/>
      <c r="TOA117" s="1153"/>
      <c r="TOB117" s="1153"/>
      <c r="TOC117" s="1153"/>
      <c r="TOD117" s="1153"/>
      <c r="TOE117" s="1153"/>
      <c r="TOF117" s="1153"/>
      <c r="TOG117" s="1153"/>
      <c r="TOH117" s="1153"/>
      <c r="TOI117" s="1153"/>
      <c r="TOJ117" s="1153"/>
      <c r="TOK117" s="1153"/>
      <c r="TOL117" s="1153"/>
      <c r="TOM117" s="1153"/>
      <c r="TON117" s="1153"/>
      <c r="TOO117" s="1153"/>
      <c r="TOP117" s="1153"/>
      <c r="TOQ117" s="1153"/>
      <c r="TOR117" s="1153"/>
      <c r="TOS117" s="1153"/>
      <c r="TOT117" s="1153"/>
      <c r="TOU117" s="1153"/>
      <c r="TOV117" s="1153"/>
      <c r="TOW117" s="1153"/>
      <c r="TOX117" s="1153"/>
      <c r="TOY117" s="1153"/>
      <c r="TOZ117" s="1153"/>
      <c r="TPA117" s="1153"/>
      <c r="TPB117" s="1153"/>
      <c r="TPC117" s="1153"/>
      <c r="TPD117" s="1153"/>
      <c r="TPE117" s="1153"/>
      <c r="TPF117" s="1153"/>
      <c r="TPG117" s="1153"/>
      <c r="TPH117" s="1153"/>
      <c r="TPI117" s="1153"/>
      <c r="TPJ117" s="1153"/>
      <c r="TPK117" s="1153"/>
      <c r="TPL117" s="1153"/>
      <c r="TPM117" s="1153"/>
      <c r="TPN117" s="1153"/>
      <c r="TPO117" s="1153"/>
      <c r="TPP117" s="1153"/>
      <c r="TPQ117" s="1153"/>
      <c r="TPR117" s="1153"/>
      <c r="TPS117" s="1153"/>
      <c r="TPT117" s="1153"/>
      <c r="TPU117" s="1153"/>
      <c r="TPV117" s="1153"/>
      <c r="TPW117" s="1153"/>
      <c r="TPX117" s="1153"/>
      <c r="TPY117" s="1153"/>
      <c r="TPZ117" s="1153"/>
      <c r="TQA117" s="1153"/>
      <c r="TQB117" s="1153"/>
      <c r="TQC117" s="1153"/>
      <c r="TQD117" s="1153"/>
      <c r="TQE117" s="1153"/>
      <c r="TQF117" s="1153"/>
      <c r="TQG117" s="1153"/>
      <c r="TQH117" s="1153"/>
      <c r="TQI117" s="1153"/>
      <c r="TQJ117" s="1153"/>
      <c r="TQK117" s="1153"/>
      <c r="TQL117" s="1153"/>
      <c r="TQM117" s="1153"/>
      <c r="TQN117" s="1153"/>
      <c r="TQO117" s="1153"/>
      <c r="TQP117" s="1153"/>
      <c r="TQQ117" s="1153"/>
      <c r="TQR117" s="1153"/>
      <c r="TQS117" s="1153"/>
      <c r="TQT117" s="1153"/>
      <c r="TQU117" s="1153"/>
      <c r="TQV117" s="1153"/>
      <c r="TQW117" s="1153"/>
      <c r="TQX117" s="1153"/>
      <c r="TQY117" s="1153"/>
      <c r="TQZ117" s="1153"/>
      <c r="TRA117" s="1153"/>
      <c r="TRB117" s="1153"/>
      <c r="TRC117" s="1153"/>
      <c r="TRD117" s="1153"/>
      <c r="TRE117" s="1153"/>
      <c r="TRF117" s="1153"/>
      <c r="TRG117" s="1153"/>
      <c r="TRH117" s="1153"/>
      <c r="TRI117" s="1153"/>
      <c r="TRJ117" s="1153"/>
      <c r="TRK117" s="1153"/>
      <c r="TRL117" s="1153"/>
      <c r="TRM117" s="1153"/>
      <c r="TRN117" s="1153"/>
      <c r="TRO117" s="1153"/>
      <c r="TRP117" s="1153"/>
      <c r="TRQ117" s="1153"/>
      <c r="TRR117" s="1153"/>
      <c r="TRS117" s="1153"/>
      <c r="TRT117" s="1153"/>
      <c r="TRU117" s="1153"/>
      <c r="TRV117" s="1153"/>
      <c r="TRW117" s="1153"/>
      <c r="TRX117" s="1153"/>
      <c r="TRY117" s="1153"/>
      <c r="TRZ117" s="1153"/>
      <c r="TSA117" s="1153"/>
      <c r="TSB117" s="1153"/>
      <c r="TSC117" s="1153"/>
      <c r="TSD117" s="1153"/>
      <c r="TSE117" s="1153"/>
      <c r="TSF117" s="1153"/>
      <c r="TSG117" s="1153"/>
      <c r="TSH117" s="1153"/>
      <c r="TSI117" s="1153"/>
      <c r="TSJ117" s="1153"/>
      <c r="TSK117" s="1153"/>
      <c r="TSL117" s="1153"/>
      <c r="TSM117" s="1153"/>
      <c r="TSN117" s="1153"/>
      <c r="TSO117" s="1153"/>
      <c r="TSP117" s="1153"/>
      <c r="TSQ117" s="1153"/>
      <c r="TSR117" s="1153"/>
      <c r="TSS117" s="1153"/>
      <c r="TST117" s="1153"/>
      <c r="TSU117" s="1153"/>
      <c r="TSV117" s="1153"/>
      <c r="TSW117" s="1153"/>
      <c r="TSX117" s="1153"/>
      <c r="TSY117" s="1153"/>
      <c r="TSZ117" s="1153"/>
      <c r="TTA117" s="1153"/>
      <c r="TTB117" s="1153"/>
      <c r="TTC117" s="1153"/>
      <c r="TTD117" s="1153"/>
      <c r="TTE117" s="1153"/>
      <c r="TTF117" s="1153"/>
      <c r="TTG117" s="1153"/>
      <c r="TTH117" s="1153"/>
      <c r="TTI117" s="1153"/>
      <c r="TTJ117" s="1153"/>
      <c r="TTK117" s="1153"/>
      <c r="TTL117" s="1153"/>
      <c r="TTM117" s="1153"/>
      <c r="TTN117" s="1153"/>
      <c r="TTO117" s="1153"/>
      <c r="TTP117" s="1153"/>
      <c r="TTQ117" s="1153"/>
      <c r="TTR117" s="1153"/>
      <c r="TTS117" s="1153"/>
      <c r="TTT117" s="1153"/>
      <c r="TTU117" s="1153"/>
      <c r="TTV117" s="1153"/>
      <c r="TTW117" s="1153"/>
      <c r="TTX117" s="1153"/>
      <c r="TTY117" s="1153"/>
      <c r="TTZ117" s="1153"/>
      <c r="TUA117" s="1153"/>
      <c r="TUB117" s="1153"/>
      <c r="TUC117" s="1153"/>
      <c r="TUD117" s="1153"/>
      <c r="TUE117" s="1153"/>
      <c r="TUF117" s="1153"/>
      <c r="TUG117" s="1153"/>
      <c r="TUH117" s="1153"/>
      <c r="TUI117" s="1153"/>
      <c r="TUJ117" s="1153"/>
      <c r="TUK117" s="1153"/>
      <c r="TUL117" s="1153"/>
      <c r="TUM117" s="1153"/>
      <c r="TUN117" s="1153"/>
      <c r="TUO117" s="1153"/>
      <c r="TUP117" s="1153"/>
      <c r="TUQ117" s="1153"/>
      <c r="TUR117" s="1153"/>
      <c r="TUS117" s="1153"/>
      <c r="TUT117" s="1153"/>
      <c r="TUU117" s="1153"/>
      <c r="TUV117" s="1153"/>
      <c r="TUW117" s="1153"/>
      <c r="TUX117" s="1153"/>
      <c r="TUY117" s="1153"/>
      <c r="TUZ117" s="1153"/>
      <c r="TVA117" s="1153"/>
      <c r="TVB117" s="1153"/>
      <c r="TVC117" s="1153"/>
      <c r="TVD117" s="1153"/>
      <c r="TVE117" s="1153"/>
      <c r="TVF117" s="1153"/>
      <c r="TVG117" s="1153"/>
      <c r="TVH117" s="1153"/>
      <c r="TVI117" s="1153"/>
      <c r="TVJ117" s="1153"/>
      <c r="TVK117" s="1153"/>
      <c r="TVL117" s="1153"/>
      <c r="TVM117" s="1153"/>
      <c r="TVN117" s="1153"/>
      <c r="TVO117" s="1153"/>
      <c r="TVP117" s="1153"/>
      <c r="TVQ117" s="1153"/>
      <c r="TVR117" s="1153"/>
      <c r="TVS117" s="1153"/>
      <c r="TVT117" s="1153"/>
      <c r="TVU117" s="1153"/>
      <c r="TVV117" s="1153"/>
      <c r="TVW117" s="1153"/>
      <c r="TVX117" s="1153"/>
      <c r="TVY117" s="1153"/>
      <c r="TVZ117" s="1153"/>
      <c r="TWA117" s="1153"/>
      <c r="TWB117" s="1153"/>
      <c r="TWC117" s="1153"/>
      <c r="TWD117" s="1153"/>
      <c r="TWE117" s="1153"/>
      <c r="TWF117" s="1153"/>
      <c r="TWG117" s="1153"/>
      <c r="TWH117" s="1153"/>
      <c r="TWI117" s="1153"/>
      <c r="TWJ117" s="1153"/>
      <c r="TWK117" s="1153"/>
      <c r="TWL117" s="1153"/>
      <c r="TWM117" s="1153"/>
      <c r="TWN117" s="1153"/>
      <c r="TWO117" s="1153"/>
      <c r="TWP117" s="1153"/>
      <c r="TWQ117" s="1153"/>
      <c r="TWR117" s="1153"/>
      <c r="TWS117" s="1153"/>
      <c r="TWT117" s="1153"/>
      <c r="TWU117" s="1153"/>
      <c r="TWV117" s="1153"/>
      <c r="TWW117" s="1153"/>
      <c r="TWX117" s="1153"/>
      <c r="TWY117" s="1153"/>
      <c r="TWZ117" s="1153"/>
      <c r="TXA117" s="1153"/>
      <c r="TXB117" s="1153"/>
      <c r="TXC117" s="1153"/>
      <c r="TXD117" s="1153"/>
      <c r="TXE117" s="1153"/>
      <c r="TXF117" s="1153"/>
      <c r="TXG117" s="1153"/>
      <c r="TXH117" s="1153"/>
      <c r="TXI117" s="1153"/>
      <c r="TXJ117" s="1153"/>
      <c r="TXK117" s="1153"/>
      <c r="TXL117" s="1153"/>
      <c r="TXM117" s="1153"/>
      <c r="TXN117" s="1153"/>
      <c r="TXO117" s="1153"/>
      <c r="TXP117" s="1153"/>
      <c r="TXQ117" s="1153"/>
      <c r="TXR117" s="1153"/>
      <c r="TXS117" s="1153"/>
      <c r="TXT117" s="1153"/>
      <c r="TXU117" s="1153"/>
      <c r="TXV117" s="1153"/>
      <c r="TXW117" s="1153"/>
      <c r="TXX117" s="1153"/>
      <c r="TXY117" s="1153"/>
      <c r="TXZ117" s="1153"/>
      <c r="TYA117" s="1153"/>
      <c r="TYB117" s="1153"/>
      <c r="TYC117" s="1153"/>
      <c r="TYD117" s="1153"/>
      <c r="TYE117" s="1153"/>
      <c r="TYF117" s="1153"/>
      <c r="TYG117" s="1153"/>
      <c r="TYH117" s="1153"/>
      <c r="TYI117" s="1153"/>
      <c r="TYJ117" s="1153"/>
      <c r="TYK117" s="1153"/>
      <c r="TYL117" s="1153"/>
      <c r="TYM117" s="1153"/>
      <c r="TYN117" s="1153"/>
      <c r="TYO117" s="1153"/>
      <c r="TYP117" s="1153"/>
      <c r="TYQ117" s="1153"/>
      <c r="TYR117" s="1153"/>
      <c r="TYS117" s="1153"/>
      <c r="TYT117" s="1153"/>
      <c r="TYU117" s="1153"/>
      <c r="TYV117" s="1153"/>
      <c r="TYW117" s="1153"/>
      <c r="TYX117" s="1153"/>
      <c r="TYY117" s="1153"/>
      <c r="TYZ117" s="1153"/>
      <c r="TZA117" s="1153"/>
      <c r="TZB117" s="1153"/>
      <c r="TZC117" s="1153"/>
      <c r="TZD117" s="1153"/>
      <c r="TZE117" s="1153"/>
      <c r="TZF117" s="1153"/>
      <c r="TZG117" s="1153"/>
      <c r="TZH117" s="1153"/>
      <c r="TZI117" s="1153"/>
      <c r="TZJ117" s="1153"/>
      <c r="TZK117" s="1153"/>
      <c r="TZL117" s="1153"/>
      <c r="TZM117" s="1153"/>
      <c r="TZN117" s="1153"/>
      <c r="TZO117" s="1153"/>
      <c r="TZP117" s="1153"/>
      <c r="TZQ117" s="1153"/>
      <c r="TZR117" s="1153"/>
      <c r="TZS117" s="1153"/>
      <c r="TZT117" s="1153"/>
      <c r="TZU117" s="1153"/>
      <c r="TZV117" s="1153"/>
      <c r="TZW117" s="1153"/>
      <c r="TZX117" s="1153"/>
      <c r="TZY117" s="1153"/>
      <c r="TZZ117" s="1153"/>
      <c r="UAA117" s="1153"/>
      <c r="UAB117" s="1153"/>
      <c r="UAC117" s="1153"/>
      <c r="UAD117" s="1153"/>
      <c r="UAE117" s="1153"/>
      <c r="UAF117" s="1153"/>
      <c r="UAG117" s="1153"/>
      <c r="UAH117" s="1153"/>
      <c r="UAI117" s="1153"/>
      <c r="UAJ117" s="1153"/>
      <c r="UAK117" s="1153"/>
      <c r="UAL117" s="1153"/>
      <c r="UAM117" s="1153"/>
      <c r="UAN117" s="1153"/>
      <c r="UAO117" s="1153"/>
      <c r="UAP117" s="1153"/>
      <c r="UAQ117" s="1153"/>
      <c r="UAR117" s="1153"/>
      <c r="UAS117" s="1153"/>
      <c r="UAT117" s="1153"/>
      <c r="UAU117" s="1153"/>
      <c r="UAV117" s="1153"/>
      <c r="UAW117" s="1153"/>
      <c r="UAX117" s="1153"/>
      <c r="UAY117" s="1153"/>
      <c r="UAZ117" s="1153"/>
      <c r="UBA117" s="1153"/>
      <c r="UBB117" s="1153"/>
      <c r="UBC117" s="1153"/>
      <c r="UBD117" s="1153"/>
      <c r="UBE117" s="1153"/>
      <c r="UBF117" s="1153"/>
      <c r="UBG117" s="1153"/>
      <c r="UBH117" s="1153"/>
      <c r="UBI117" s="1153"/>
      <c r="UBJ117" s="1153"/>
      <c r="UBK117" s="1153"/>
      <c r="UBL117" s="1153"/>
      <c r="UBM117" s="1153"/>
      <c r="UBN117" s="1153"/>
      <c r="UBO117" s="1153"/>
      <c r="UBP117" s="1153"/>
      <c r="UBQ117" s="1153"/>
      <c r="UBR117" s="1153"/>
      <c r="UBS117" s="1153"/>
      <c r="UBT117" s="1153"/>
      <c r="UBU117" s="1153"/>
      <c r="UBV117" s="1153"/>
      <c r="UBW117" s="1153"/>
      <c r="UBX117" s="1153"/>
      <c r="UBY117" s="1153"/>
      <c r="UBZ117" s="1153"/>
      <c r="UCA117" s="1153"/>
      <c r="UCB117" s="1153"/>
      <c r="UCC117" s="1153"/>
      <c r="UCD117" s="1153"/>
      <c r="UCE117" s="1153"/>
      <c r="UCF117" s="1153"/>
      <c r="UCG117" s="1153"/>
      <c r="UCH117" s="1153"/>
      <c r="UCI117" s="1153"/>
      <c r="UCJ117" s="1153"/>
      <c r="UCK117" s="1153"/>
      <c r="UCL117" s="1153"/>
      <c r="UCM117" s="1153"/>
      <c r="UCN117" s="1153"/>
      <c r="UCO117" s="1153"/>
      <c r="UCP117" s="1153"/>
      <c r="UCQ117" s="1153"/>
      <c r="UCR117" s="1153"/>
      <c r="UCS117" s="1153"/>
      <c r="UCT117" s="1153"/>
      <c r="UCU117" s="1153"/>
      <c r="UCV117" s="1153"/>
      <c r="UCW117" s="1153"/>
      <c r="UCX117" s="1153"/>
      <c r="UCY117" s="1153"/>
      <c r="UCZ117" s="1153"/>
      <c r="UDA117" s="1153"/>
      <c r="UDB117" s="1153"/>
      <c r="UDC117" s="1153"/>
      <c r="UDD117" s="1153"/>
      <c r="UDE117" s="1153"/>
      <c r="UDF117" s="1153"/>
      <c r="UDG117" s="1153"/>
      <c r="UDH117" s="1153"/>
      <c r="UDI117" s="1153"/>
      <c r="UDJ117" s="1153"/>
      <c r="UDK117" s="1153"/>
      <c r="UDL117" s="1153"/>
      <c r="UDM117" s="1153"/>
      <c r="UDN117" s="1153"/>
      <c r="UDO117" s="1153"/>
      <c r="UDP117" s="1153"/>
      <c r="UDQ117" s="1153"/>
      <c r="UDR117" s="1153"/>
      <c r="UDS117" s="1153"/>
      <c r="UDT117" s="1153"/>
      <c r="UDU117" s="1153"/>
      <c r="UDV117" s="1153"/>
      <c r="UDW117" s="1153"/>
      <c r="UDX117" s="1153"/>
      <c r="UDY117" s="1153"/>
      <c r="UDZ117" s="1153"/>
      <c r="UEA117" s="1153"/>
      <c r="UEB117" s="1153"/>
      <c r="UEC117" s="1153"/>
      <c r="UED117" s="1153"/>
      <c r="UEE117" s="1153"/>
      <c r="UEF117" s="1153"/>
      <c r="UEG117" s="1153"/>
      <c r="UEH117" s="1153"/>
      <c r="UEI117" s="1153"/>
      <c r="UEJ117" s="1153"/>
      <c r="UEK117" s="1153"/>
      <c r="UEL117" s="1153"/>
      <c r="UEM117" s="1153"/>
      <c r="UEN117" s="1153"/>
      <c r="UEO117" s="1153"/>
      <c r="UEP117" s="1153"/>
      <c r="UEQ117" s="1153"/>
      <c r="UER117" s="1153"/>
      <c r="UES117" s="1153"/>
      <c r="UET117" s="1153"/>
      <c r="UEU117" s="1153"/>
      <c r="UEV117" s="1153"/>
      <c r="UEW117" s="1153"/>
      <c r="UEX117" s="1153"/>
      <c r="UEY117" s="1153"/>
      <c r="UEZ117" s="1153"/>
      <c r="UFA117" s="1153"/>
      <c r="UFB117" s="1153"/>
      <c r="UFC117" s="1153"/>
      <c r="UFD117" s="1153"/>
      <c r="UFE117" s="1153"/>
      <c r="UFF117" s="1153"/>
      <c r="UFG117" s="1153"/>
      <c r="UFH117" s="1153"/>
      <c r="UFI117" s="1153"/>
      <c r="UFJ117" s="1153"/>
      <c r="UFK117" s="1153"/>
      <c r="UFL117" s="1153"/>
      <c r="UFM117" s="1153"/>
      <c r="UFN117" s="1153"/>
      <c r="UFO117" s="1153"/>
      <c r="UFP117" s="1153"/>
      <c r="UFQ117" s="1153"/>
      <c r="UFR117" s="1153"/>
      <c r="UFS117" s="1153"/>
      <c r="UFT117" s="1153"/>
      <c r="UFU117" s="1153"/>
      <c r="UFV117" s="1153"/>
      <c r="UFW117" s="1153"/>
      <c r="UFX117" s="1153"/>
      <c r="UFY117" s="1153"/>
      <c r="UFZ117" s="1153"/>
      <c r="UGA117" s="1153"/>
      <c r="UGB117" s="1153"/>
      <c r="UGC117" s="1153"/>
      <c r="UGD117" s="1153"/>
      <c r="UGE117" s="1153"/>
      <c r="UGF117" s="1153"/>
      <c r="UGG117" s="1153"/>
      <c r="UGH117" s="1153"/>
      <c r="UGI117" s="1153"/>
      <c r="UGJ117" s="1153"/>
      <c r="UGK117" s="1153"/>
      <c r="UGL117" s="1153"/>
      <c r="UGM117" s="1153"/>
      <c r="UGN117" s="1153"/>
      <c r="UGO117" s="1153"/>
      <c r="UGP117" s="1153"/>
      <c r="UGQ117" s="1153"/>
      <c r="UGR117" s="1153"/>
      <c r="UGS117" s="1153"/>
      <c r="UGT117" s="1153"/>
      <c r="UGU117" s="1153"/>
      <c r="UGV117" s="1153"/>
      <c r="UGW117" s="1153"/>
      <c r="UGX117" s="1153"/>
      <c r="UGY117" s="1153"/>
      <c r="UGZ117" s="1153"/>
      <c r="UHA117" s="1153"/>
      <c r="UHB117" s="1153"/>
      <c r="UHC117" s="1153"/>
      <c r="UHD117" s="1153"/>
      <c r="UHE117" s="1153"/>
      <c r="UHF117" s="1153"/>
      <c r="UHG117" s="1153"/>
      <c r="UHH117" s="1153"/>
      <c r="UHI117" s="1153"/>
      <c r="UHJ117" s="1153"/>
      <c r="UHK117" s="1153"/>
      <c r="UHL117" s="1153"/>
      <c r="UHM117" s="1153"/>
      <c r="UHN117" s="1153"/>
      <c r="UHO117" s="1153"/>
      <c r="UHP117" s="1153"/>
      <c r="UHQ117" s="1153"/>
      <c r="UHR117" s="1153"/>
      <c r="UHS117" s="1153"/>
      <c r="UHT117" s="1153"/>
      <c r="UHU117" s="1153"/>
      <c r="UHV117" s="1153"/>
      <c r="UHW117" s="1153"/>
      <c r="UHX117" s="1153"/>
      <c r="UHY117" s="1153"/>
      <c r="UHZ117" s="1153"/>
      <c r="UIA117" s="1153"/>
      <c r="UIB117" s="1153"/>
      <c r="UIC117" s="1153"/>
      <c r="UID117" s="1153"/>
      <c r="UIE117" s="1153"/>
      <c r="UIF117" s="1153"/>
      <c r="UIG117" s="1153"/>
      <c r="UIH117" s="1153"/>
      <c r="UII117" s="1153"/>
      <c r="UIJ117" s="1153"/>
      <c r="UIK117" s="1153"/>
      <c r="UIL117" s="1153"/>
      <c r="UIM117" s="1153"/>
      <c r="UIN117" s="1153"/>
      <c r="UIO117" s="1153"/>
      <c r="UIP117" s="1153"/>
      <c r="UIQ117" s="1153"/>
      <c r="UIR117" s="1153"/>
      <c r="UIS117" s="1153"/>
      <c r="UIT117" s="1153"/>
      <c r="UIU117" s="1153"/>
      <c r="UIV117" s="1153"/>
      <c r="UIW117" s="1153"/>
      <c r="UIX117" s="1153"/>
      <c r="UIY117" s="1153"/>
      <c r="UIZ117" s="1153"/>
      <c r="UJA117" s="1153"/>
      <c r="UJB117" s="1153"/>
      <c r="UJC117" s="1153"/>
      <c r="UJD117" s="1153"/>
      <c r="UJE117" s="1153"/>
      <c r="UJF117" s="1153"/>
      <c r="UJG117" s="1153"/>
      <c r="UJH117" s="1153"/>
      <c r="UJI117" s="1153"/>
      <c r="UJJ117" s="1153"/>
      <c r="UJK117" s="1153"/>
      <c r="UJL117" s="1153"/>
      <c r="UJM117" s="1153"/>
      <c r="UJN117" s="1153"/>
      <c r="UJO117" s="1153"/>
      <c r="UJP117" s="1153"/>
      <c r="UJQ117" s="1153"/>
      <c r="UJR117" s="1153"/>
      <c r="UJS117" s="1153"/>
      <c r="UJT117" s="1153"/>
      <c r="UJU117" s="1153"/>
      <c r="UJV117" s="1153"/>
      <c r="UJW117" s="1153"/>
      <c r="UJX117" s="1153"/>
      <c r="UJY117" s="1153"/>
      <c r="UJZ117" s="1153"/>
      <c r="UKA117" s="1153"/>
      <c r="UKB117" s="1153"/>
      <c r="UKC117" s="1153"/>
      <c r="UKD117" s="1153"/>
      <c r="UKE117" s="1153"/>
      <c r="UKF117" s="1153"/>
      <c r="UKG117" s="1153"/>
      <c r="UKH117" s="1153"/>
      <c r="UKI117" s="1153"/>
      <c r="UKJ117" s="1153"/>
      <c r="UKK117" s="1153"/>
      <c r="UKL117" s="1153"/>
      <c r="UKM117" s="1153"/>
      <c r="UKN117" s="1153"/>
      <c r="UKO117" s="1153"/>
      <c r="UKP117" s="1153"/>
      <c r="UKQ117" s="1153"/>
      <c r="UKR117" s="1153"/>
      <c r="UKS117" s="1153"/>
      <c r="UKT117" s="1153"/>
      <c r="UKU117" s="1153"/>
      <c r="UKV117" s="1153"/>
      <c r="UKW117" s="1153"/>
      <c r="UKX117" s="1153"/>
      <c r="UKY117" s="1153"/>
      <c r="UKZ117" s="1153"/>
      <c r="ULA117" s="1153"/>
      <c r="ULB117" s="1153"/>
      <c r="ULC117" s="1153"/>
      <c r="ULD117" s="1153"/>
      <c r="ULE117" s="1153"/>
      <c r="ULF117" s="1153"/>
      <c r="ULG117" s="1153"/>
      <c r="ULH117" s="1153"/>
      <c r="ULI117" s="1153"/>
      <c r="ULJ117" s="1153"/>
      <c r="ULK117" s="1153"/>
      <c r="ULL117" s="1153"/>
      <c r="ULM117" s="1153"/>
      <c r="ULN117" s="1153"/>
      <c r="ULO117" s="1153"/>
      <c r="ULP117" s="1153"/>
      <c r="ULQ117" s="1153"/>
      <c r="ULR117" s="1153"/>
      <c r="ULS117" s="1153"/>
      <c r="ULT117" s="1153"/>
      <c r="ULU117" s="1153"/>
      <c r="ULV117" s="1153"/>
      <c r="ULW117" s="1153"/>
      <c r="ULX117" s="1153"/>
      <c r="ULY117" s="1153"/>
      <c r="ULZ117" s="1153"/>
      <c r="UMA117" s="1153"/>
      <c r="UMB117" s="1153"/>
      <c r="UMC117" s="1153"/>
      <c r="UMD117" s="1153"/>
      <c r="UME117" s="1153"/>
      <c r="UMF117" s="1153"/>
      <c r="UMG117" s="1153"/>
      <c r="UMH117" s="1153"/>
      <c r="UMI117" s="1153"/>
      <c r="UMJ117" s="1153"/>
      <c r="UMK117" s="1153"/>
      <c r="UML117" s="1153"/>
      <c r="UMM117" s="1153"/>
      <c r="UMN117" s="1153"/>
      <c r="UMO117" s="1153"/>
      <c r="UMP117" s="1153"/>
      <c r="UMQ117" s="1153"/>
      <c r="UMR117" s="1153"/>
      <c r="UMS117" s="1153"/>
      <c r="UMT117" s="1153"/>
      <c r="UMU117" s="1153"/>
      <c r="UMV117" s="1153"/>
      <c r="UMW117" s="1153"/>
      <c r="UMX117" s="1153"/>
      <c r="UMY117" s="1153"/>
      <c r="UMZ117" s="1153"/>
      <c r="UNA117" s="1153"/>
      <c r="UNB117" s="1153"/>
      <c r="UNC117" s="1153"/>
      <c r="UND117" s="1153"/>
      <c r="UNE117" s="1153"/>
      <c r="UNF117" s="1153"/>
      <c r="UNG117" s="1153"/>
      <c r="UNH117" s="1153"/>
      <c r="UNI117" s="1153"/>
      <c r="UNJ117" s="1153"/>
      <c r="UNK117" s="1153"/>
      <c r="UNL117" s="1153"/>
      <c r="UNM117" s="1153"/>
      <c r="UNN117" s="1153"/>
      <c r="UNO117" s="1153"/>
      <c r="UNP117" s="1153"/>
      <c r="UNQ117" s="1153"/>
      <c r="UNR117" s="1153"/>
      <c r="UNS117" s="1153"/>
      <c r="UNT117" s="1153"/>
      <c r="UNU117" s="1153"/>
      <c r="UNV117" s="1153"/>
      <c r="UNW117" s="1153"/>
      <c r="UNX117" s="1153"/>
      <c r="UNY117" s="1153"/>
      <c r="UNZ117" s="1153"/>
      <c r="UOA117" s="1153"/>
      <c r="UOB117" s="1153"/>
      <c r="UOC117" s="1153"/>
      <c r="UOD117" s="1153"/>
      <c r="UOE117" s="1153"/>
      <c r="UOF117" s="1153"/>
      <c r="UOG117" s="1153"/>
      <c r="UOH117" s="1153"/>
      <c r="UOI117" s="1153"/>
      <c r="UOJ117" s="1153"/>
      <c r="UOK117" s="1153"/>
      <c r="UOL117" s="1153"/>
      <c r="UOM117" s="1153"/>
      <c r="UON117" s="1153"/>
      <c r="UOO117" s="1153"/>
      <c r="UOP117" s="1153"/>
      <c r="UOQ117" s="1153"/>
      <c r="UOR117" s="1153"/>
      <c r="UOS117" s="1153"/>
      <c r="UOT117" s="1153"/>
      <c r="UOU117" s="1153"/>
      <c r="UOV117" s="1153"/>
      <c r="UOW117" s="1153"/>
      <c r="UOX117" s="1153"/>
      <c r="UOY117" s="1153"/>
      <c r="UOZ117" s="1153"/>
      <c r="UPA117" s="1153"/>
      <c r="UPB117" s="1153"/>
      <c r="UPC117" s="1153"/>
      <c r="UPD117" s="1153"/>
      <c r="UPE117" s="1153"/>
      <c r="UPF117" s="1153"/>
      <c r="UPG117" s="1153"/>
      <c r="UPH117" s="1153"/>
      <c r="UPI117" s="1153"/>
      <c r="UPJ117" s="1153"/>
      <c r="UPK117" s="1153"/>
      <c r="UPL117" s="1153"/>
      <c r="UPM117" s="1153"/>
      <c r="UPN117" s="1153"/>
      <c r="UPO117" s="1153"/>
      <c r="UPP117" s="1153"/>
      <c r="UPQ117" s="1153"/>
      <c r="UPR117" s="1153"/>
      <c r="UPS117" s="1153"/>
      <c r="UPT117" s="1153"/>
      <c r="UPU117" s="1153"/>
      <c r="UPV117" s="1153"/>
      <c r="UPW117" s="1153"/>
      <c r="UPX117" s="1153"/>
      <c r="UPY117" s="1153"/>
      <c r="UPZ117" s="1153"/>
      <c r="UQA117" s="1153"/>
      <c r="UQB117" s="1153"/>
      <c r="UQC117" s="1153"/>
      <c r="UQD117" s="1153"/>
      <c r="UQE117" s="1153"/>
      <c r="UQF117" s="1153"/>
      <c r="UQG117" s="1153"/>
      <c r="UQH117" s="1153"/>
      <c r="UQI117" s="1153"/>
      <c r="UQJ117" s="1153"/>
      <c r="UQK117" s="1153"/>
      <c r="UQL117" s="1153"/>
      <c r="UQM117" s="1153"/>
      <c r="UQN117" s="1153"/>
      <c r="UQO117" s="1153"/>
      <c r="UQP117" s="1153"/>
      <c r="UQQ117" s="1153"/>
      <c r="UQR117" s="1153"/>
      <c r="UQS117" s="1153"/>
      <c r="UQT117" s="1153"/>
      <c r="UQU117" s="1153"/>
      <c r="UQV117" s="1153"/>
      <c r="UQW117" s="1153"/>
      <c r="UQX117" s="1153"/>
      <c r="UQY117" s="1153"/>
      <c r="UQZ117" s="1153"/>
      <c r="URA117" s="1153"/>
      <c r="URB117" s="1153"/>
      <c r="URC117" s="1153"/>
      <c r="URD117" s="1153"/>
      <c r="URE117" s="1153"/>
      <c r="URF117" s="1153"/>
      <c r="URG117" s="1153"/>
      <c r="URH117" s="1153"/>
      <c r="URI117" s="1153"/>
      <c r="URJ117" s="1153"/>
      <c r="URK117" s="1153"/>
      <c r="URL117" s="1153"/>
      <c r="URM117" s="1153"/>
      <c r="URN117" s="1153"/>
      <c r="URO117" s="1153"/>
      <c r="URP117" s="1153"/>
      <c r="URQ117" s="1153"/>
      <c r="URR117" s="1153"/>
      <c r="URS117" s="1153"/>
      <c r="URT117" s="1153"/>
      <c r="URU117" s="1153"/>
      <c r="URV117" s="1153"/>
      <c r="URW117" s="1153"/>
      <c r="URX117" s="1153"/>
      <c r="URY117" s="1153"/>
      <c r="URZ117" s="1153"/>
      <c r="USA117" s="1153"/>
      <c r="USB117" s="1153"/>
      <c r="USC117" s="1153"/>
      <c r="USD117" s="1153"/>
      <c r="USE117" s="1153"/>
      <c r="USF117" s="1153"/>
      <c r="USG117" s="1153"/>
      <c r="USH117" s="1153"/>
      <c r="USI117" s="1153"/>
      <c r="USJ117" s="1153"/>
      <c r="USK117" s="1153"/>
      <c r="USL117" s="1153"/>
      <c r="USM117" s="1153"/>
      <c r="USN117" s="1153"/>
      <c r="USO117" s="1153"/>
      <c r="USP117" s="1153"/>
      <c r="USQ117" s="1153"/>
      <c r="USR117" s="1153"/>
      <c r="USS117" s="1153"/>
      <c r="UST117" s="1153"/>
      <c r="USU117" s="1153"/>
      <c r="USV117" s="1153"/>
      <c r="USW117" s="1153"/>
      <c r="USX117" s="1153"/>
      <c r="USY117" s="1153"/>
      <c r="USZ117" s="1153"/>
      <c r="UTA117" s="1153"/>
      <c r="UTB117" s="1153"/>
      <c r="UTC117" s="1153"/>
      <c r="UTD117" s="1153"/>
      <c r="UTE117" s="1153"/>
      <c r="UTF117" s="1153"/>
      <c r="UTG117" s="1153"/>
      <c r="UTH117" s="1153"/>
      <c r="UTI117" s="1153"/>
      <c r="UTJ117" s="1153"/>
      <c r="UTK117" s="1153"/>
      <c r="UTL117" s="1153"/>
      <c r="UTM117" s="1153"/>
      <c r="UTN117" s="1153"/>
      <c r="UTO117" s="1153"/>
      <c r="UTP117" s="1153"/>
      <c r="UTQ117" s="1153"/>
      <c r="UTR117" s="1153"/>
      <c r="UTS117" s="1153"/>
      <c r="UTT117" s="1153"/>
      <c r="UTU117" s="1153"/>
      <c r="UTV117" s="1153"/>
      <c r="UTW117" s="1153"/>
      <c r="UTX117" s="1153"/>
      <c r="UTY117" s="1153"/>
      <c r="UTZ117" s="1153"/>
      <c r="UUA117" s="1153"/>
      <c r="UUB117" s="1153"/>
      <c r="UUC117" s="1153"/>
      <c r="UUD117" s="1153"/>
      <c r="UUE117" s="1153"/>
      <c r="UUF117" s="1153"/>
      <c r="UUG117" s="1153"/>
      <c r="UUH117" s="1153"/>
      <c r="UUI117" s="1153"/>
      <c r="UUJ117" s="1153"/>
      <c r="UUK117" s="1153"/>
      <c r="UUL117" s="1153"/>
      <c r="UUM117" s="1153"/>
      <c r="UUN117" s="1153"/>
      <c r="UUO117" s="1153"/>
      <c r="UUP117" s="1153"/>
      <c r="UUQ117" s="1153"/>
      <c r="UUR117" s="1153"/>
      <c r="UUS117" s="1153"/>
      <c r="UUT117" s="1153"/>
      <c r="UUU117" s="1153"/>
      <c r="UUV117" s="1153"/>
      <c r="UUW117" s="1153"/>
      <c r="UUX117" s="1153"/>
      <c r="UUY117" s="1153"/>
      <c r="UUZ117" s="1153"/>
      <c r="UVA117" s="1153"/>
      <c r="UVB117" s="1153"/>
      <c r="UVC117" s="1153"/>
      <c r="UVD117" s="1153"/>
      <c r="UVE117" s="1153"/>
      <c r="UVF117" s="1153"/>
      <c r="UVG117" s="1153"/>
      <c r="UVH117" s="1153"/>
      <c r="UVI117" s="1153"/>
      <c r="UVJ117" s="1153"/>
      <c r="UVK117" s="1153"/>
      <c r="UVL117" s="1153"/>
      <c r="UVM117" s="1153"/>
      <c r="UVN117" s="1153"/>
      <c r="UVO117" s="1153"/>
      <c r="UVP117" s="1153"/>
      <c r="UVQ117" s="1153"/>
      <c r="UVR117" s="1153"/>
      <c r="UVS117" s="1153"/>
      <c r="UVT117" s="1153"/>
      <c r="UVU117" s="1153"/>
      <c r="UVV117" s="1153"/>
      <c r="UVW117" s="1153"/>
      <c r="UVX117" s="1153"/>
      <c r="UVY117" s="1153"/>
      <c r="UVZ117" s="1153"/>
      <c r="UWA117" s="1153"/>
      <c r="UWB117" s="1153"/>
      <c r="UWC117" s="1153"/>
      <c r="UWD117" s="1153"/>
      <c r="UWE117" s="1153"/>
      <c r="UWF117" s="1153"/>
      <c r="UWG117" s="1153"/>
      <c r="UWH117" s="1153"/>
      <c r="UWI117" s="1153"/>
      <c r="UWJ117" s="1153"/>
      <c r="UWK117" s="1153"/>
      <c r="UWL117" s="1153"/>
      <c r="UWM117" s="1153"/>
      <c r="UWN117" s="1153"/>
      <c r="UWO117" s="1153"/>
      <c r="UWP117" s="1153"/>
      <c r="UWQ117" s="1153"/>
      <c r="UWR117" s="1153"/>
      <c r="UWS117" s="1153"/>
      <c r="UWT117" s="1153"/>
      <c r="UWU117" s="1153"/>
      <c r="UWV117" s="1153"/>
      <c r="UWW117" s="1153"/>
      <c r="UWX117" s="1153"/>
      <c r="UWY117" s="1153"/>
      <c r="UWZ117" s="1153"/>
      <c r="UXA117" s="1153"/>
      <c r="UXB117" s="1153"/>
      <c r="UXC117" s="1153"/>
      <c r="UXD117" s="1153"/>
      <c r="UXE117" s="1153"/>
      <c r="UXF117" s="1153"/>
      <c r="UXG117" s="1153"/>
      <c r="UXH117" s="1153"/>
      <c r="UXI117" s="1153"/>
      <c r="UXJ117" s="1153"/>
      <c r="UXK117" s="1153"/>
      <c r="UXL117" s="1153"/>
      <c r="UXM117" s="1153"/>
      <c r="UXN117" s="1153"/>
      <c r="UXO117" s="1153"/>
      <c r="UXP117" s="1153"/>
      <c r="UXQ117" s="1153"/>
      <c r="UXR117" s="1153"/>
      <c r="UXS117" s="1153"/>
      <c r="UXT117" s="1153"/>
      <c r="UXU117" s="1153"/>
      <c r="UXV117" s="1153"/>
      <c r="UXW117" s="1153"/>
      <c r="UXX117" s="1153"/>
      <c r="UXY117" s="1153"/>
      <c r="UXZ117" s="1153"/>
      <c r="UYA117" s="1153"/>
      <c r="UYB117" s="1153"/>
      <c r="UYC117" s="1153"/>
      <c r="UYD117" s="1153"/>
      <c r="UYE117" s="1153"/>
      <c r="UYF117" s="1153"/>
      <c r="UYG117" s="1153"/>
      <c r="UYH117" s="1153"/>
      <c r="UYI117" s="1153"/>
      <c r="UYJ117" s="1153"/>
      <c r="UYK117" s="1153"/>
      <c r="UYL117" s="1153"/>
      <c r="UYM117" s="1153"/>
      <c r="UYN117" s="1153"/>
      <c r="UYO117" s="1153"/>
      <c r="UYP117" s="1153"/>
      <c r="UYQ117" s="1153"/>
      <c r="UYR117" s="1153"/>
      <c r="UYS117" s="1153"/>
      <c r="UYT117" s="1153"/>
      <c r="UYU117" s="1153"/>
      <c r="UYV117" s="1153"/>
      <c r="UYW117" s="1153"/>
      <c r="UYX117" s="1153"/>
      <c r="UYY117" s="1153"/>
      <c r="UYZ117" s="1153"/>
      <c r="UZA117" s="1153"/>
      <c r="UZB117" s="1153"/>
      <c r="UZC117" s="1153"/>
      <c r="UZD117" s="1153"/>
      <c r="UZE117" s="1153"/>
      <c r="UZF117" s="1153"/>
      <c r="UZG117" s="1153"/>
      <c r="UZH117" s="1153"/>
      <c r="UZI117" s="1153"/>
      <c r="UZJ117" s="1153"/>
      <c r="UZK117" s="1153"/>
      <c r="UZL117" s="1153"/>
      <c r="UZM117" s="1153"/>
      <c r="UZN117" s="1153"/>
      <c r="UZO117" s="1153"/>
      <c r="UZP117" s="1153"/>
      <c r="UZQ117" s="1153"/>
      <c r="UZR117" s="1153"/>
      <c r="UZS117" s="1153"/>
      <c r="UZT117" s="1153"/>
      <c r="UZU117" s="1153"/>
      <c r="UZV117" s="1153"/>
      <c r="UZW117" s="1153"/>
      <c r="UZX117" s="1153"/>
      <c r="UZY117" s="1153"/>
      <c r="UZZ117" s="1153"/>
      <c r="VAA117" s="1153"/>
      <c r="VAB117" s="1153"/>
      <c r="VAC117" s="1153"/>
      <c r="VAD117" s="1153"/>
      <c r="VAE117" s="1153"/>
      <c r="VAF117" s="1153"/>
      <c r="VAG117" s="1153"/>
      <c r="VAH117" s="1153"/>
      <c r="VAI117" s="1153"/>
      <c r="VAJ117" s="1153"/>
      <c r="VAK117" s="1153"/>
      <c r="VAL117" s="1153"/>
      <c r="VAM117" s="1153"/>
      <c r="VAN117" s="1153"/>
      <c r="VAO117" s="1153"/>
      <c r="VAP117" s="1153"/>
      <c r="VAQ117" s="1153"/>
      <c r="VAR117" s="1153"/>
      <c r="VAS117" s="1153"/>
      <c r="VAT117" s="1153"/>
      <c r="VAU117" s="1153"/>
      <c r="VAV117" s="1153"/>
      <c r="VAW117" s="1153"/>
      <c r="VAX117" s="1153"/>
      <c r="VAY117" s="1153"/>
      <c r="VAZ117" s="1153"/>
      <c r="VBA117" s="1153"/>
      <c r="VBB117" s="1153"/>
      <c r="VBC117" s="1153"/>
      <c r="VBD117" s="1153"/>
      <c r="VBE117" s="1153"/>
      <c r="VBF117" s="1153"/>
      <c r="VBG117" s="1153"/>
      <c r="VBH117" s="1153"/>
      <c r="VBI117" s="1153"/>
      <c r="VBJ117" s="1153"/>
      <c r="VBK117" s="1153"/>
      <c r="VBL117" s="1153"/>
      <c r="VBM117" s="1153"/>
      <c r="VBN117" s="1153"/>
      <c r="VBO117" s="1153"/>
      <c r="VBP117" s="1153"/>
      <c r="VBQ117" s="1153"/>
      <c r="VBR117" s="1153"/>
      <c r="VBS117" s="1153"/>
      <c r="VBT117" s="1153"/>
      <c r="VBU117" s="1153"/>
      <c r="VBV117" s="1153"/>
      <c r="VBW117" s="1153"/>
      <c r="VBX117" s="1153"/>
      <c r="VBY117" s="1153"/>
      <c r="VBZ117" s="1153"/>
      <c r="VCA117" s="1153"/>
      <c r="VCB117" s="1153"/>
      <c r="VCC117" s="1153"/>
      <c r="VCD117" s="1153"/>
      <c r="VCE117" s="1153"/>
      <c r="VCF117" s="1153"/>
      <c r="VCG117" s="1153"/>
      <c r="VCH117" s="1153"/>
      <c r="VCI117" s="1153"/>
      <c r="VCJ117" s="1153"/>
      <c r="VCK117" s="1153"/>
      <c r="VCL117" s="1153"/>
      <c r="VCM117" s="1153"/>
      <c r="VCN117" s="1153"/>
      <c r="VCO117" s="1153"/>
      <c r="VCP117" s="1153"/>
      <c r="VCQ117" s="1153"/>
      <c r="VCR117" s="1153"/>
      <c r="VCS117" s="1153"/>
      <c r="VCT117" s="1153"/>
      <c r="VCU117" s="1153"/>
      <c r="VCV117" s="1153"/>
      <c r="VCW117" s="1153"/>
      <c r="VCX117" s="1153"/>
      <c r="VCY117" s="1153"/>
      <c r="VCZ117" s="1153"/>
      <c r="VDA117" s="1153"/>
      <c r="VDB117" s="1153"/>
      <c r="VDC117" s="1153"/>
      <c r="VDD117" s="1153"/>
      <c r="VDE117" s="1153"/>
      <c r="VDF117" s="1153"/>
      <c r="VDG117" s="1153"/>
      <c r="VDH117" s="1153"/>
      <c r="VDI117" s="1153"/>
      <c r="VDJ117" s="1153"/>
      <c r="VDK117" s="1153"/>
      <c r="VDL117" s="1153"/>
      <c r="VDM117" s="1153"/>
      <c r="VDN117" s="1153"/>
      <c r="VDO117" s="1153"/>
      <c r="VDP117" s="1153"/>
      <c r="VDQ117" s="1153"/>
      <c r="VDR117" s="1153"/>
      <c r="VDS117" s="1153"/>
      <c r="VDT117" s="1153"/>
      <c r="VDU117" s="1153"/>
      <c r="VDV117" s="1153"/>
      <c r="VDW117" s="1153"/>
      <c r="VDX117" s="1153"/>
      <c r="VDY117" s="1153"/>
      <c r="VDZ117" s="1153"/>
      <c r="VEA117" s="1153"/>
      <c r="VEB117" s="1153"/>
      <c r="VEC117" s="1153"/>
      <c r="VED117" s="1153"/>
      <c r="VEE117" s="1153"/>
      <c r="VEF117" s="1153"/>
      <c r="VEG117" s="1153"/>
      <c r="VEH117" s="1153"/>
      <c r="VEI117" s="1153"/>
      <c r="VEJ117" s="1153"/>
      <c r="VEK117" s="1153"/>
      <c r="VEL117" s="1153"/>
      <c r="VEM117" s="1153"/>
      <c r="VEN117" s="1153"/>
      <c r="VEO117" s="1153"/>
      <c r="VEP117" s="1153"/>
      <c r="VEQ117" s="1153"/>
      <c r="VER117" s="1153"/>
      <c r="VES117" s="1153"/>
      <c r="VET117" s="1153"/>
      <c r="VEU117" s="1153"/>
      <c r="VEV117" s="1153"/>
      <c r="VEW117" s="1153"/>
      <c r="VEX117" s="1153"/>
      <c r="VEY117" s="1153"/>
      <c r="VEZ117" s="1153"/>
      <c r="VFA117" s="1153"/>
      <c r="VFB117" s="1153"/>
      <c r="VFC117" s="1153"/>
      <c r="VFD117" s="1153"/>
      <c r="VFE117" s="1153"/>
      <c r="VFF117" s="1153"/>
      <c r="VFG117" s="1153"/>
      <c r="VFH117" s="1153"/>
      <c r="VFI117" s="1153"/>
      <c r="VFJ117" s="1153"/>
      <c r="VFK117" s="1153"/>
      <c r="VFL117" s="1153"/>
      <c r="VFM117" s="1153"/>
      <c r="VFN117" s="1153"/>
      <c r="VFO117" s="1153"/>
      <c r="VFP117" s="1153"/>
      <c r="VFQ117" s="1153"/>
      <c r="VFR117" s="1153"/>
      <c r="VFS117" s="1153"/>
      <c r="VFT117" s="1153"/>
      <c r="VFU117" s="1153"/>
      <c r="VFV117" s="1153"/>
      <c r="VFW117" s="1153"/>
      <c r="VFX117" s="1153"/>
      <c r="VFY117" s="1153"/>
      <c r="VFZ117" s="1153"/>
      <c r="VGA117" s="1153"/>
      <c r="VGB117" s="1153"/>
      <c r="VGC117" s="1153"/>
      <c r="VGD117" s="1153"/>
      <c r="VGE117" s="1153"/>
      <c r="VGF117" s="1153"/>
      <c r="VGG117" s="1153"/>
      <c r="VGH117" s="1153"/>
      <c r="VGI117" s="1153"/>
      <c r="VGJ117" s="1153"/>
      <c r="VGK117" s="1153"/>
      <c r="VGL117" s="1153"/>
      <c r="VGM117" s="1153"/>
      <c r="VGN117" s="1153"/>
      <c r="VGO117" s="1153"/>
      <c r="VGP117" s="1153"/>
      <c r="VGQ117" s="1153"/>
      <c r="VGR117" s="1153"/>
      <c r="VGS117" s="1153"/>
      <c r="VGT117" s="1153"/>
      <c r="VGU117" s="1153"/>
      <c r="VGV117" s="1153"/>
      <c r="VGW117" s="1153"/>
      <c r="VGX117" s="1153"/>
      <c r="VGY117" s="1153"/>
      <c r="VGZ117" s="1153"/>
      <c r="VHA117" s="1153"/>
      <c r="VHB117" s="1153"/>
      <c r="VHC117" s="1153"/>
      <c r="VHD117" s="1153"/>
      <c r="VHE117" s="1153"/>
      <c r="VHF117" s="1153"/>
      <c r="VHG117" s="1153"/>
      <c r="VHH117" s="1153"/>
      <c r="VHI117" s="1153"/>
      <c r="VHJ117" s="1153"/>
      <c r="VHK117" s="1153"/>
      <c r="VHL117" s="1153"/>
      <c r="VHM117" s="1153"/>
      <c r="VHN117" s="1153"/>
      <c r="VHO117" s="1153"/>
      <c r="VHP117" s="1153"/>
      <c r="VHQ117" s="1153"/>
      <c r="VHR117" s="1153"/>
      <c r="VHS117" s="1153"/>
      <c r="VHT117" s="1153"/>
      <c r="VHU117" s="1153"/>
      <c r="VHV117" s="1153"/>
      <c r="VHW117" s="1153"/>
      <c r="VHX117" s="1153"/>
      <c r="VHY117" s="1153"/>
      <c r="VHZ117" s="1153"/>
      <c r="VIA117" s="1153"/>
      <c r="VIB117" s="1153"/>
      <c r="VIC117" s="1153"/>
      <c r="VID117" s="1153"/>
      <c r="VIE117" s="1153"/>
      <c r="VIF117" s="1153"/>
      <c r="VIG117" s="1153"/>
      <c r="VIH117" s="1153"/>
      <c r="VII117" s="1153"/>
      <c r="VIJ117" s="1153"/>
      <c r="VIK117" s="1153"/>
      <c r="VIL117" s="1153"/>
      <c r="VIM117" s="1153"/>
      <c r="VIN117" s="1153"/>
      <c r="VIO117" s="1153"/>
      <c r="VIP117" s="1153"/>
      <c r="VIQ117" s="1153"/>
      <c r="VIR117" s="1153"/>
      <c r="VIS117" s="1153"/>
      <c r="VIT117" s="1153"/>
      <c r="VIU117" s="1153"/>
      <c r="VIV117" s="1153"/>
      <c r="VIW117" s="1153"/>
      <c r="VIX117" s="1153"/>
      <c r="VIY117" s="1153"/>
      <c r="VIZ117" s="1153"/>
      <c r="VJA117" s="1153"/>
      <c r="VJB117" s="1153"/>
      <c r="VJC117" s="1153"/>
      <c r="VJD117" s="1153"/>
      <c r="VJE117" s="1153"/>
      <c r="VJF117" s="1153"/>
      <c r="VJG117" s="1153"/>
      <c r="VJH117" s="1153"/>
      <c r="VJI117" s="1153"/>
      <c r="VJJ117" s="1153"/>
      <c r="VJK117" s="1153"/>
      <c r="VJL117" s="1153"/>
      <c r="VJM117" s="1153"/>
      <c r="VJN117" s="1153"/>
      <c r="VJO117" s="1153"/>
      <c r="VJP117" s="1153"/>
      <c r="VJQ117" s="1153"/>
      <c r="VJR117" s="1153"/>
      <c r="VJS117" s="1153"/>
      <c r="VJT117" s="1153"/>
      <c r="VJU117" s="1153"/>
      <c r="VJV117" s="1153"/>
      <c r="VJW117" s="1153"/>
      <c r="VJX117" s="1153"/>
      <c r="VJY117" s="1153"/>
      <c r="VJZ117" s="1153"/>
      <c r="VKA117" s="1153"/>
      <c r="VKB117" s="1153"/>
      <c r="VKC117" s="1153"/>
      <c r="VKD117" s="1153"/>
      <c r="VKE117" s="1153"/>
      <c r="VKF117" s="1153"/>
      <c r="VKG117" s="1153"/>
      <c r="VKH117" s="1153"/>
      <c r="VKI117" s="1153"/>
      <c r="VKJ117" s="1153"/>
      <c r="VKK117" s="1153"/>
      <c r="VKL117" s="1153"/>
      <c r="VKM117" s="1153"/>
      <c r="VKN117" s="1153"/>
      <c r="VKO117" s="1153"/>
      <c r="VKP117" s="1153"/>
      <c r="VKQ117" s="1153"/>
      <c r="VKR117" s="1153"/>
      <c r="VKS117" s="1153"/>
      <c r="VKT117" s="1153"/>
      <c r="VKU117" s="1153"/>
      <c r="VKV117" s="1153"/>
      <c r="VKW117" s="1153"/>
      <c r="VKX117" s="1153"/>
      <c r="VKY117" s="1153"/>
      <c r="VKZ117" s="1153"/>
      <c r="VLA117" s="1153"/>
      <c r="VLB117" s="1153"/>
      <c r="VLC117" s="1153"/>
      <c r="VLD117" s="1153"/>
      <c r="VLE117" s="1153"/>
      <c r="VLF117" s="1153"/>
      <c r="VLG117" s="1153"/>
      <c r="VLH117" s="1153"/>
      <c r="VLI117" s="1153"/>
      <c r="VLJ117" s="1153"/>
      <c r="VLK117" s="1153"/>
      <c r="VLL117" s="1153"/>
      <c r="VLM117" s="1153"/>
      <c r="VLN117" s="1153"/>
      <c r="VLO117" s="1153"/>
      <c r="VLP117" s="1153"/>
      <c r="VLQ117" s="1153"/>
      <c r="VLR117" s="1153"/>
      <c r="VLS117" s="1153"/>
      <c r="VLT117" s="1153"/>
      <c r="VLU117" s="1153"/>
      <c r="VLV117" s="1153"/>
      <c r="VLW117" s="1153"/>
      <c r="VLX117" s="1153"/>
      <c r="VLY117" s="1153"/>
      <c r="VLZ117" s="1153"/>
      <c r="VMA117" s="1153"/>
      <c r="VMB117" s="1153"/>
      <c r="VMC117" s="1153"/>
      <c r="VMD117" s="1153"/>
      <c r="VME117" s="1153"/>
      <c r="VMF117" s="1153"/>
      <c r="VMG117" s="1153"/>
      <c r="VMH117" s="1153"/>
      <c r="VMI117" s="1153"/>
      <c r="VMJ117" s="1153"/>
      <c r="VMK117" s="1153"/>
      <c r="VML117" s="1153"/>
      <c r="VMM117" s="1153"/>
      <c r="VMN117" s="1153"/>
      <c r="VMO117" s="1153"/>
      <c r="VMP117" s="1153"/>
      <c r="VMQ117" s="1153"/>
      <c r="VMR117" s="1153"/>
      <c r="VMS117" s="1153"/>
      <c r="VMT117" s="1153"/>
      <c r="VMU117" s="1153"/>
      <c r="VMV117" s="1153"/>
      <c r="VMW117" s="1153"/>
      <c r="VMX117" s="1153"/>
      <c r="VMY117" s="1153"/>
      <c r="VMZ117" s="1153"/>
      <c r="VNA117" s="1153"/>
      <c r="VNB117" s="1153"/>
      <c r="VNC117" s="1153"/>
      <c r="VND117" s="1153"/>
      <c r="VNE117" s="1153"/>
      <c r="VNF117" s="1153"/>
      <c r="VNG117" s="1153"/>
      <c r="VNH117" s="1153"/>
      <c r="VNI117" s="1153"/>
      <c r="VNJ117" s="1153"/>
      <c r="VNK117" s="1153"/>
      <c r="VNL117" s="1153"/>
      <c r="VNM117" s="1153"/>
      <c r="VNN117" s="1153"/>
      <c r="VNO117" s="1153"/>
      <c r="VNP117" s="1153"/>
      <c r="VNQ117" s="1153"/>
      <c r="VNR117" s="1153"/>
      <c r="VNS117" s="1153"/>
      <c r="VNT117" s="1153"/>
      <c r="VNU117" s="1153"/>
      <c r="VNV117" s="1153"/>
      <c r="VNW117" s="1153"/>
      <c r="VNX117" s="1153"/>
      <c r="VNY117" s="1153"/>
      <c r="VNZ117" s="1153"/>
      <c r="VOA117" s="1153"/>
      <c r="VOB117" s="1153"/>
      <c r="VOC117" s="1153"/>
      <c r="VOD117" s="1153"/>
      <c r="VOE117" s="1153"/>
      <c r="VOF117" s="1153"/>
      <c r="VOG117" s="1153"/>
      <c r="VOH117" s="1153"/>
      <c r="VOI117" s="1153"/>
      <c r="VOJ117" s="1153"/>
      <c r="VOK117" s="1153"/>
      <c r="VOL117" s="1153"/>
      <c r="VOM117" s="1153"/>
      <c r="VON117" s="1153"/>
      <c r="VOO117" s="1153"/>
      <c r="VOP117" s="1153"/>
      <c r="VOQ117" s="1153"/>
      <c r="VOR117" s="1153"/>
      <c r="VOS117" s="1153"/>
      <c r="VOT117" s="1153"/>
      <c r="VOU117" s="1153"/>
      <c r="VOV117" s="1153"/>
      <c r="VOW117" s="1153"/>
      <c r="VOX117" s="1153"/>
      <c r="VOY117" s="1153"/>
      <c r="VOZ117" s="1153"/>
      <c r="VPA117" s="1153"/>
      <c r="VPB117" s="1153"/>
      <c r="VPC117" s="1153"/>
      <c r="VPD117" s="1153"/>
      <c r="VPE117" s="1153"/>
      <c r="VPF117" s="1153"/>
      <c r="VPG117" s="1153"/>
      <c r="VPH117" s="1153"/>
      <c r="VPI117" s="1153"/>
      <c r="VPJ117" s="1153"/>
      <c r="VPK117" s="1153"/>
      <c r="VPL117" s="1153"/>
      <c r="VPM117" s="1153"/>
      <c r="VPN117" s="1153"/>
      <c r="VPO117" s="1153"/>
      <c r="VPP117" s="1153"/>
      <c r="VPQ117" s="1153"/>
      <c r="VPR117" s="1153"/>
      <c r="VPS117" s="1153"/>
      <c r="VPT117" s="1153"/>
      <c r="VPU117" s="1153"/>
      <c r="VPV117" s="1153"/>
      <c r="VPW117" s="1153"/>
      <c r="VPX117" s="1153"/>
      <c r="VPY117" s="1153"/>
      <c r="VPZ117" s="1153"/>
      <c r="VQA117" s="1153"/>
      <c r="VQB117" s="1153"/>
      <c r="VQC117" s="1153"/>
      <c r="VQD117" s="1153"/>
      <c r="VQE117" s="1153"/>
      <c r="VQF117" s="1153"/>
      <c r="VQG117" s="1153"/>
      <c r="VQH117" s="1153"/>
      <c r="VQI117" s="1153"/>
      <c r="VQJ117" s="1153"/>
      <c r="VQK117" s="1153"/>
      <c r="VQL117" s="1153"/>
      <c r="VQM117" s="1153"/>
      <c r="VQN117" s="1153"/>
      <c r="VQO117" s="1153"/>
      <c r="VQP117" s="1153"/>
      <c r="VQQ117" s="1153"/>
      <c r="VQR117" s="1153"/>
      <c r="VQS117" s="1153"/>
      <c r="VQT117" s="1153"/>
      <c r="VQU117" s="1153"/>
      <c r="VQV117" s="1153"/>
      <c r="VQW117" s="1153"/>
      <c r="VQX117" s="1153"/>
      <c r="VQY117" s="1153"/>
      <c r="VQZ117" s="1153"/>
      <c r="VRA117" s="1153"/>
      <c r="VRB117" s="1153"/>
      <c r="VRC117" s="1153"/>
      <c r="VRD117" s="1153"/>
      <c r="VRE117" s="1153"/>
      <c r="VRF117" s="1153"/>
      <c r="VRG117" s="1153"/>
      <c r="VRH117" s="1153"/>
      <c r="VRI117" s="1153"/>
      <c r="VRJ117" s="1153"/>
      <c r="VRK117" s="1153"/>
      <c r="VRL117" s="1153"/>
      <c r="VRM117" s="1153"/>
      <c r="VRN117" s="1153"/>
      <c r="VRO117" s="1153"/>
      <c r="VRP117" s="1153"/>
      <c r="VRQ117" s="1153"/>
      <c r="VRR117" s="1153"/>
      <c r="VRS117" s="1153"/>
      <c r="VRT117" s="1153"/>
      <c r="VRU117" s="1153"/>
      <c r="VRV117" s="1153"/>
      <c r="VRW117" s="1153"/>
      <c r="VRX117" s="1153"/>
      <c r="VRY117" s="1153"/>
      <c r="VRZ117" s="1153"/>
      <c r="VSA117" s="1153"/>
      <c r="VSB117" s="1153"/>
      <c r="VSC117" s="1153"/>
      <c r="VSD117" s="1153"/>
      <c r="VSE117" s="1153"/>
      <c r="VSF117" s="1153"/>
      <c r="VSG117" s="1153"/>
      <c r="VSH117" s="1153"/>
      <c r="VSI117" s="1153"/>
      <c r="VSJ117" s="1153"/>
      <c r="VSK117" s="1153"/>
      <c r="VSL117" s="1153"/>
      <c r="VSM117" s="1153"/>
      <c r="VSN117" s="1153"/>
      <c r="VSO117" s="1153"/>
      <c r="VSP117" s="1153"/>
      <c r="VSQ117" s="1153"/>
      <c r="VSR117" s="1153"/>
      <c r="VSS117" s="1153"/>
      <c r="VST117" s="1153"/>
      <c r="VSU117" s="1153"/>
      <c r="VSV117" s="1153"/>
      <c r="VSW117" s="1153"/>
      <c r="VSX117" s="1153"/>
      <c r="VSY117" s="1153"/>
      <c r="VSZ117" s="1153"/>
      <c r="VTA117" s="1153"/>
      <c r="VTB117" s="1153"/>
      <c r="VTC117" s="1153"/>
      <c r="VTD117" s="1153"/>
      <c r="VTE117" s="1153"/>
      <c r="VTF117" s="1153"/>
      <c r="VTG117" s="1153"/>
      <c r="VTH117" s="1153"/>
      <c r="VTI117" s="1153"/>
      <c r="VTJ117" s="1153"/>
      <c r="VTK117" s="1153"/>
      <c r="VTL117" s="1153"/>
      <c r="VTM117" s="1153"/>
      <c r="VTN117" s="1153"/>
      <c r="VTO117" s="1153"/>
      <c r="VTP117" s="1153"/>
      <c r="VTQ117" s="1153"/>
      <c r="VTR117" s="1153"/>
      <c r="VTS117" s="1153"/>
      <c r="VTT117" s="1153"/>
      <c r="VTU117" s="1153"/>
      <c r="VTV117" s="1153"/>
      <c r="VTW117" s="1153"/>
      <c r="VTX117" s="1153"/>
      <c r="VTY117" s="1153"/>
      <c r="VTZ117" s="1153"/>
      <c r="VUA117" s="1153"/>
      <c r="VUB117" s="1153"/>
      <c r="VUC117" s="1153"/>
      <c r="VUD117" s="1153"/>
      <c r="VUE117" s="1153"/>
      <c r="VUF117" s="1153"/>
      <c r="VUG117" s="1153"/>
      <c r="VUH117" s="1153"/>
      <c r="VUI117" s="1153"/>
      <c r="VUJ117" s="1153"/>
      <c r="VUK117" s="1153"/>
      <c r="VUL117" s="1153"/>
      <c r="VUM117" s="1153"/>
      <c r="VUN117" s="1153"/>
      <c r="VUO117" s="1153"/>
      <c r="VUP117" s="1153"/>
      <c r="VUQ117" s="1153"/>
      <c r="VUR117" s="1153"/>
      <c r="VUS117" s="1153"/>
      <c r="VUT117" s="1153"/>
      <c r="VUU117" s="1153"/>
      <c r="VUV117" s="1153"/>
      <c r="VUW117" s="1153"/>
      <c r="VUX117" s="1153"/>
      <c r="VUY117" s="1153"/>
      <c r="VUZ117" s="1153"/>
      <c r="VVA117" s="1153"/>
      <c r="VVB117" s="1153"/>
      <c r="VVC117" s="1153"/>
      <c r="VVD117" s="1153"/>
      <c r="VVE117" s="1153"/>
      <c r="VVF117" s="1153"/>
      <c r="VVG117" s="1153"/>
      <c r="VVH117" s="1153"/>
      <c r="VVI117" s="1153"/>
      <c r="VVJ117" s="1153"/>
      <c r="VVK117" s="1153"/>
      <c r="VVL117" s="1153"/>
      <c r="VVM117" s="1153"/>
      <c r="VVN117" s="1153"/>
      <c r="VVO117" s="1153"/>
      <c r="VVP117" s="1153"/>
      <c r="VVQ117" s="1153"/>
      <c r="VVR117" s="1153"/>
      <c r="VVS117" s="1153"/>
      <c r="VVT117" s="1153"/>
      <c r="VVU117" s="1153"/>
      <c r="VVV117" s="1153"/>
      <c r="VVW117" s="1153"/>
      <c r="VVX117" s="1153"/>
      <c r="VVY117" s="1153"/>
      <c r="VVZ117" s="1153"/>
      <c r="VWA117" s="1153"/>
      <c r="VWB117" s="1153"/>
      <c r="VWC117" s="1153"/>
      <c r="VWD117" s="1153"/>
      <c r="VWE117" s="1153"/>
      <c r="VWF117" s="1153"/>
      <c r="VWG117" s="1153"/>
      <c r="VWH117" s="1153"/>
      <c r="VWI117" s="1153"/>
      <c r="VWJ117" s="1153"/>
      <c r="VWK117" s="1153"/>
      <c r="VWL117" s="1153"/>
      <c r="VWM117" s="1153"/>
      <c r="VWN117" s="1153"/>
      <c r="VWO117" s="1153"/>
      <c r="VWP117" s="1153"/>
      <c r="VWQ117" s="1153"/>
      <c r="VWR117" s="1153"/>
      <c r="VWS117" s="1153"/>
      <c r="VWT117" s="1153"/>
      <c r="VWU117" s="1153"/>
      <c r="VWV117" s="1153"/>
      <c r="VWW117" s="1153"/>
      <c r="VWX117" s="1153"/>
      <c r="VWY117" s="1153"/>
      <c r="VWZ117" s="1153"/>
      <c r="VXA117" s="1153"/>
      <c r="VXB117" s="1153"/>
      <c r="VXC117" s="1153"/>
      <c r="VXD117" s="1153"/>
      <c r="VXE117" s="1153"/>
      <c r="VXF117" s="1153"/>
      <c r="VXG117" s="1153"/>
      <c r="VXH117" s="1153"/>
      <c r="VXI117" s="1153"/>
      <c r="VXJ117" s="1153"/>
      <c r="VXK117" s="1153"/>
      <c r="VXL117" s="1153"/>
      <c r="VXM117" s="1153"/>
      <c r="VXN117" s="1153"/>
      <c r="VXO117" s="1153"/>
      <c r="VXP117" s="1153"/>
      <c r="VXQ117" s="1153"/>
      <c r="VXR117" s="1153"/>
      <c r="VXS117" s="1153"/>
      <c r="VXT117" s="1153"/>
      <c r="VXU117" s="1153"/>
      <c r="VXV117" s="1153"/>
      <c r="VXW117" s="1153"/>
      <c r="VXX117" s="1153"/>
      <c r="VXY117" s="1153"/>
      <c r="VXZ117" s="1153"/>
      <c r="VYA117" s="1153"/>
      <c r="VYB117" s="1153"/>
      <c r="VYC117" s="1153"/>
      <c r="VYD117" s="1153"/>
      <c r="VYE117" s="1153"/>
      <c r="VYF117" s="1153"/>
      <c r="VYG117" s="1153"/>
      <c r="VYH117" s="1153"/>
      <c r="VYI117" s="1153"/>
      <c r="VYJ117" s="1153"/>
      <c r="VYK117" s="1153"/>
      <c r="VYL117" s="1153"/>
      <c r="VYM117" s="1153"/>
      <c r="VYN117" s="1153"/>
      <c r="VYO117" s="1153"/>
      <c r="VYP117" s="1153"/>
      <c r="VYQ117" s="1153"/>
      <c r="VYR117" s="1153"/>
      <c r="VYS117" s="1153"/>
      <c r="VYT117" s="1153"/>
      <c r="VYU117" s="1153"/>
      <c r="VYV117" s="1153"/>
      <c r="VYW117" s="1153"/>
      <c r="VYX117" s="1153"/>
      <c r="VYY117" s="1153"/>
      <c r="VYZ117" s="1153"/>
      <c r="VZA117" s="1153"/>
      <c r="VZB117" s="1153"/>
      <c r="VZC117" s="1153"/>
      <c r="VZD117" s="1153"/>
      <c r="VZE117" s="1153"/>
      <c r="VZF117" s="1153"/>
      <c r="VZG117" s="1153"/>
      <c r="VZH117" s="1153"/>
      <c r="VZI117" s="1153"/>
      <c r="VZJ117" s="1153"/>
      <c r="VZK117" s="1153"/>
      <c r="VZL117" s="1153"/>
      <c r="VZM117" s="1153"/>
      <c r="VZN117" s="1153"/>
      <c r="VZO117" s="1153"/>
      <c r="VZP117" s="1153"/>
      <c r="VZQ117" s="1153"/>
      <c r="VZR117" s="1153"/>
      <c r="VZS117" s="1153"/>
      <c r="VZT117" s="1153"/>
      <c r="VZU117" s="1153"/>
      <c r="VZV117" s="1153"/>
      <c r="VZW117" s="1153"/>
      <c r="VZX117" s="1153"/>
      <c r="VZY117" s="1153"/>
      <c r="VZZ117" s="1153"/>
      <c r="WAA117" s="1153"/>
      <c r="WAB117" s="1153"/>
      <c r="WAC117" s="1153"/>
      <c r="WAD117" s="1153"/>
      <c r="WAE117" s="1153"/>
      <c r="WAF117" s="1153"/>
      <c r="WAG117" s="1153"/>
      <c r="WAH117" s="1153"/>
      <c r="WAI117" s="1153"/>
      <c r="WAJ117" s="1153"/>
      <c r="WAK117" s="1153"/>
      <c r="WAL117" s="1153"/>
      <c r="WAM117" s="1153"/>
      <c r="WAN117" s="1153"/>
      <c r="WAO117" s="1153"/>
      <c r="WAP117" s="1153"/>
      <c r="WAQ117" s="1153"/>
      <c r="WAR117" s="1153"/>
      <c r="WAS117" s="1153"/>
      <c r="WAT117" s="1153"/>
      <c r="WAU117" s="1153"/>
      <c r="WAV117" s="1153"/>
      <c r="WAW117" s="1153"/>
      <c r="WAX117" s="1153"/>
      <c r="WAY117" s="1153"/>
      <c r="WAZ117" s="1153"/>
      <c r="WBA117" s="1153"/>
      <c r="WBB117" s="1153"/>
      <c r="WBC117" s="1153"/>
      <c r="WBD117" s="1153"/>
      <c r="WBE117" s="1153"/>
      <c r="WBF117" s="1153"/>
      <c r="WBG117" s="1153"/>
      <c r="WBH117" s="1153"/>
      <c r="WBI117" s="1153"/>
      <c r="WBJ117" s="1153"/>
      <c r="WBK117" s="1153"/>
      <c r="WBL117" s="1153"/>
      <c r="WBM117" s="1153"/>
      <c r="WBN117" s="1153"/>
      <c r="WBO117" s="1153"/>
      <c r="WBP117" s="1153"/>
      <c r="WBQ117" s="1153"/>
      <c r="WBR117" s="1153"/>
      <c r="WBS117" s="1153"/>
      <c r="WBT117" s="1153"/>
      <c r="WBU117" s="1153"/>
      <c r="WBV117" s="1153"/>
      <c r="WBW117" s="1153"/>
      <c r="WBX117" s="1153"/>
      <c r="WBY117" s="1153"/>
      <c r="WBZ117" s="1153"/>
      <c r="WCA117" s="1153"/>
      <c r="WCB117" s="1153"/>
      <c r="WCC117" s="1153"/>
      <c r="WCD117" s="1153"/>
      <c r="WCE117" s="1153"/>
      <c r="WCF117" s="1153"/>
      <c r="WCG117" s="1153"/>
      <c r="WCH117" s="1153"/>
      <c r="WCI117" s="1153"/>
      <c r="WCJ117" s="1153"/>
      <c r="WCK117" s="1153"/>
      <c r="WCL117" s="1153"/>
      <c r="WCM117" s="1153"/>
      <c r="WCN117" s="1153"/>
      <c r="WCO117" s="1153"/>
      <c r="WCP117" s="1153"/>
      <c r="WCQ117" s="1153"/>
      <c r="WCR117" s="1153"/>
      <c r="WCS117" s="1153"/>
      <c r="WCT117" s="1153"/>
      <c r="WCU117" s="1153"/>
      <c r="WCV117" s="1153"/>
      <c r="WCW117" s="1153"/>
      <c r="WCX117" s="1153"/>
      <c r="WCY117" s="1153"/>
      <c r="WCZ117" s="1153"/>
      <c r="WDA117" s="1153"/>
      <c r="WDB117" s="1153"/>
      <c r="WDC117" s="1153"/>
      <c r="WDD117" s="1153"/>
      <c r="WDE117" s="1153"/>
      <c r="WDF117" s="1153"/>
      <c r="WDG117" s="1153"/>
      <c r="WDH117" s="1153"/>
      <c r="WDI117" s="1153"/>
      <c r="WDJ117" s="1153"/>
      <c r="WDK117" s="1153"/>
      <c r="WDL117" s="1153"/>
      <c r="WDM117" s="1153"/>
      <c r="WDN117" s="1153"/>
      <c r="WDO117" s="1153"/>
      <c r="WDP117" s="1153"/>
      <c r="WDQ117" s="1153"/>
      <c r="WDR117" s="1153"/>
      <c r="WDS117" s="1153"/>
      <c r="WDT117" s="1153"/>
      <c r="WDU117" s="1153"/>
      <c r="WDV117" s="1153"/>
      <c r="WDW117" s="1153"/>
      <c r="WDX117" s="1153"/>
      <c r="WDY117" s="1153"/>
      <c r="WDZ117" s="1153"/>
      <c r="WEA117" s="1153"/>
      <c r="WEB117" s="1153"/>
      <c r="WEC117" s="1153"/>
      <c r="WED117" s="1153"/>
      <c r="WEE117" s="1153"/>
      <c r="WEF117" s="1153"/>
      <c r="WEG117" s="1153"/>
      <c r="WEH117" s="1153"/>
      <c r="WEI117" s="1153"/>
      <c r="WEJ117" s="1153"/>
      <c r="WEK117" s="1153"/>
      <c r="WEL117" s="1153"/>
      <c r="WEM117" s="1153"/>
      <c r="WEN117" s="1153"/>
      <c r="WEO117" s="1153"/>
      <c r="WEP117" s="1153"/>
      <c r="WEQ117" s="1153"/>
      <c r="WER117" s="1153"/>
      <c r="WES117" s="1153"/>
      <c r="WET117" s="1153"/>
      <c r="WEU117" s="1153"/>
      <c r="WEV117" s="1153"/>
      <c r="WEW117" s="1153"/>
      <c r="WEX117" s="1153"/>
      <c r="WEY117" s="1153"/>
      <c r="WEZ117" s="1153"/>
      <c r="WFA117" s="1153"/>
      <c r="WFB117" s="1153"/>
      <c r="WFC117" s="1153"/>
      <c r="WFD117" s="1153"/>
      <c r="WFE117" s="1153"/>
      <c r="WFF117" s="1153"/>
      <c r="WFG117" s="1153"/>
      <c r="WFH117" s="1153"/>
      <c r="WFI117" s="1153"/>
      <c r="WFJ117" s="1153"/>
      <c r="WFK117" s="1153"/>
      <c r="WFL117" s="1153"/>
      <c r="WFM117" s="1153"/>
      <c r="WFN117" s="1153"/>
      <c r="WFO117" s="1153"/>
      <c r="WFP117" s="1153"/>
      <c r="WFQ117" s="1153"/>
      <c r="WFR117" s="1153"/>
      <c r="WFS117" s="1153"/>
      <c r="WFT117" s="1153"/>
      <c r="WFU117" s="1153"/>
      <c r="WFV117" s="1153"/>
      <c r="WFW117" s="1153"/>
      <c r="WFX117" s="1153"/>
      <c r="WFY117" s="1153"/>
      <c r="WFZ117" s="1153"/>
      <c r="WGA117" s="1153"/>
      <c r="WGB117" s="1153"/>
      <c r="WGC117" s="1153"/>
      <c r="WGD117" s="1153"/>
      <c r="WGE117" s="1153"/>
      <c r="WGF117" s="1153"/>
      <c r="WGG117" s="1153"/>
      <c r="WGH117" s="1153"/>
      <c r="WGI117" s="1153"/>
      <c r="WGJ117" s="1153"/>
      <c r="WGK117" s="1153"/>
      <c r="WGL117" s="1153"/>
      <c r="WGM117" s="1153"/>
      <c r="WGN117" s="1153"/>
      <c r="WGO117" s="1153"/>
      <c r="WGP117" s="1153"/>
      <c r="WGQ117" s="1153"/>
      <c r="WGR117" s="1153"/>
      <c r="WGS117" s="1153"/>
      <c r="WGT117" s="1153"/>
      <c r="WGU117" s="1153"/>
      <c r="WGV117" s="1153"/>
      <c r="WGW117" s="1153"/>
      <c r="WGX117" s="1153"/>
      <c r="WGY117" s="1153"/>
      <c r="WGZ117" s="1153"/>
      <c r="WHA117" s="1153"/>
      <c r="WHB117" s="1153"/>
      <c r="WHC117" s="1153"/>
      <c r="WHD117" s="1153"/>
      <c r="WHE117" s="1153"/>
      <c r="WHF117" s="1153"/>
      <c r="WHG117" s="1153"/>
      <c r="WHH117" s="1153"/>
      <c r="WHI117" s="1153"/>
      <c r="WHJ117" s="1153"/>
      <c r="WHK117" s="1153"/>
      <c r="WHL117" s="1153"/>
      <c r="WHM117" s="1153"/>
      <c r="WHN117" s="1153"/>
      <c r="WHO117" s="1153"/>
      <c r="WHP117" s="1153"/>
      <c r="WHQ117" s="1153"/>
      <c r="WHR117" s="1153"/>
      <c r="WHS117" s="1153"/>
      <c r="WHT117" s="1153"/>
      <c r="WHU117" s="1153"/>
      <c r="WHV117" s="1153"/>
      <c r="WHW117" s="1153"/>
      <c r="WHX117" s="1153"/>
      <c r="WHY117" s="1153"/>
      <c r="WHZ117" s="1153"/>
      <c r="WIA117" s="1153"/>
      <c r="WIB117" s="1153"/>
      <c r="WIC117" s="1153"/>
      <c r="WID117" s="1153"/>
      <c r="WIE117" s="1153"/>
      <c r="WIF117" s="1153"/>
      <c r="WIG117" s="1153"/>
      <c r="WIH117" s="1153"/>
      <c r="WII117" s="1153"/>
      <c r="WIJ117" s="1153"/>
      <c r="WIK117" s="1153"/>
      <c r="WIL117" s="1153"/>
      <c r="WIM117" s="1153"/>
      <c r="WIN117" s="1153"/>
      <c r="WIO117" s="1153"/>
      <c r="WIP117" s="1153"/>
      <c r="WIQ117" s="1153"/>
      <c r="WIR117" s="1153"/>
      <c r="WIS117" s="1153"/>
      <c r="WIT117" s="1153"/>
      <c r="WIU117" s="1153"/>
      <c r="WIV117" s="1153"/>
      <c r="WIW117" s="1153"/>
      <c r="WIX117" s="1153"/>
      <c r="WIY117" s="1153"/>
      <c r="WIZ117" s="1153"/>
      <c r="WJA117" s="1153"/>
      <c r="WJB117" s="1153"/>
      <c r="WJC117" s="1153"/>
      <c r="WJD117" s="1153"/>
      <c r="WJE117" s="1153"/>
      <c r="WJF117" s="1153"/>
      <c r="WJG117" s="1153"/>
      <c r="WJH117" s="1153"/>
      <c r="WJI117" s="1153"/>
      <c r="WJJ117" s="1153"/>
      <c r="WJK117" s="1153"/>
      <c r="WJL117" s="1153"/>
      <c r="WJM117" s="1153"/>
      <c r="WJN117" s="1153"/>
      <c r="WJO117" s="1153"/>
      <c r="WJP117" s="1153"/>
      <c r="WJQ117" s="1153"/>
      <c r="WJR117" s="1153"/>
      <c r="WJS117" s="1153"/>
      <c r="WJT117" s="1153"/>
      <c r="WJU117" s="1153"/>
      <c r="WJV117" s="1153"/>
      <c r="WJW117" s="1153"/>
      <c r="WJX117" s="1153"/>
      <c r="WJY117" s="1153"/>
      <c r="WJZ117" s="1153"/>
      <c r="WKA117" s="1153"/>
      <c r="WKB117" s="1153"/>
      <c r="WKC117" s="1153"/>
      <c r="WKD117" s="1153"/>
      <c r="WKE117" s="1153"/>
      <c r="WKF117" s="1153"/>
      <c r="WKG117" s="1153"/>
      <c r="WKH117" s="1153"/>
      <c r="WKI117" s="1153"/>
      <c r="WKJ117" s="1153"/>
      <c r="WKK117" s="1153"/>
      <c r="WKL117" s="1153"/>
      <c r="WKM117" s="1153"/>
      <c r="WKN117" s="1153"/>
      <c r="WKO117" s="1153"/>
      <c r="WKP117" s="1153"/>
      <c r="WKQ117" s="1153"/>
      <c r="WKR117" s="1153"/>
      <c r="WKS117" s="1153"/>
      <c r="WKT117" s="1153"/>
      <c r="WKU117" s="1153"/>
      <c r="WKV117" s="1153"/>
      <c r="WKW117" s="1153"/>
      <c r="WKX117" s="1153"/>
      <c r="WKY117" s="1153"/>
      <c r="WKZ117" s="1153"/>
      <c r="WLA117" s="1153"/>
      <c r="WLB117" s="1153"/>
      <c r="WLC117" s="1153"/>
      <c r="WLD117" s="1153"/>
      <c r="WLE117" s="1153"/>
      <c r="WLF117" s="1153"/>
      <c r="WLG117" s="1153"/>
      <c r="WLH117" s="1153"/>
      <c r="WLI117" s="1153"/>
      <c r="WLJ117" s="1153"/>
      <c r="WLK117" s="1153"/>
      <c r="WLL117" s="1153"/>
      <c r="WLM117" s="1153"/>
      <c r="WLN117" s="1153"/>
      <c r="WLO117" s="1153"/>
      <c r="WLP117" s="1153"/>
      <c r="WLQ117" s="1153"/>
      <c r="WLR117" s="1153"/>
      <c r="WLS117" s="1153"/>
      <c r="WLT117" s="1153"/>
      <c r="WLU117" s="1153"/>
      <c r="WLV117" s="1153"/>
      <c r="WLW117" s="1153"/>
      <c r="WLX117" s="1153"/>
      <c r="WLY117" s="1153"/>
      <c r="WLZ117" s="1153"/>
      <c r="WMA117" s="1153"/>
      <c r="WMB117" s="1153"/>
      <c r="WMC117" s="1153"/>
      <c r="WMD117" s="1153"/>
      <c r="WME117" s="1153"/>
      <c r="WMF117" s="1153"/>
      <c r="WMG117" s="1153"/>
      <c r="WMH117" s="1153"/>
      <c r="WMI117" s="1153"/>
      <c r="WMJ117" s="1153"/>
      <c r="WMK117" s="1153"/>
      <c r="WML117" s="1153"/>
      <c r="WMM117" s="1153"/>
      <c r="WMN117" s="1153"/>
      <c r="WMO117" s="1153"/>
      <c r="WMP117" s="1153"/>
      <c r="WMQ117" s="1153"/>
      <c r="WMR117" s="1153"/>
      <c r="WMS117" s="1153"/>
      <c r="WMT117" s="1153"/>
      <c r="WMU117" s="1153"/>
      <c r="WMV117" s="1153"/>
      <c r="WMW117" s="1153"/>
      <c r="WMX117" s="1153"/>
      <c r="WMY117" s="1153"/>
      <c r="WMZ117" s="1153"/>
      <c r="WNA117" s="1153"/>
      <c r="WNB117" s="1153"/>
      <c r="WNC117" s="1153"/>
      <c r="WND117" s="1153"/>
      <c r="WNE117" s="1153"/>
      <c r="WNF117" s="1153"/>
      <c r="WNG117" s="1153"/>
      <c r="WNH117" s="1153"/>
      <c r="WNI117" s="1153"/>
      <c r="WNJ117" s="1153"/>
      <c r="WNK117" s="1153"/>
      <c r="WNL117" s="1153"/>
      <c r="WNM117" s="1153"/>
      <c r="WNN117" s="1153"/>
      <c r="WNO117" s="1153"/>
      <c r="WNP117" s="1153"/>
      <c r="WNQ117" s="1153"/>
      <c r="WNR117" s="1153"/>
      <c r="WNS117" s="1153"/>
      <c r="WNT117" s="1153"/>
      <c r="WNU117" s="1153"/>
      <c r="WNV117" s="1153"/>
      <c r="WNW117" s="1153"/>
      <c r="WNX117" s="1153"/>
      <c r="WNY117" s="1153"/>
      <c r="WNZ117" s="1153"/>
      <c r="WOA117" s="1153"/>
      <c r="WOB117" s="1153"/>
      <c r="WOC117" s="1153"/>
      <c r="WOD117" s="1153"/>
      <c r="WOE117" s="1153"/>
      <c r="WOF117" s="1153"/>
      <c r="WOG117" s="1153"/>
      <c r="WOH117" s="1153"/>
      <c r="WOI117" s="1153"/>
      <c r="WOJ117" s="1153"/>
      <c r="WOK117" s="1153"/>
      <c r="WOL117" s="1153"/>
      <c r="WOM117" s="1153"/>
      <c r="WON117" s="1153"/>
      <c r="WOO117" s="1153"/>
      <c r="WOP117" s="1153"/>
      <c r="WOQ117" s="1153"/>
      <c r="WOR117" s="1153"/>
      <c r="WOS117" s="1153"/>
      <c r="WOT117" s="1153"/>
      <c r="WOU117" s="1153"/>
      <c r="WOV117" s="1153"/>
      <c r="WOW117" s="1153"/>
      <c r="WOX117" s="1153"/>
      <c r="WOY117" s="1153"/>
      <c r="WOZ117" s="1153"/>
      <c r="WPA117" s="1153"/>
      <c r="WPB117" s="1153"/>
      <c r="WPC117" s="1153"/>
      <c r="WPD117" s="1153"/>
      <c r="WPE117" s="1153"/>
      <c r="WPF117" s="1153"/>
      <c r="WPG117" s="1153"/>
      <c r="WPH117" s="1153"/>
      <c r="WPI117" s="1153"/>
      <c r="WPJ117" s="1153"/>
      <c r="WPK117" s="1153"/>
      <c r="WPL117" s="1153"/>
      <c r="WPM117" s="1153"/>
      <c r="WPN117" s="1153"/>
      <c r="WPO117" s="1153"/>
      <c r="WPP117" s="1153"/>
      <c r="WPQ117" s="1153"/>
      <c r="WPR117" s="1153"/>
      <c r="WPS117" s="1153"/>
      <c r="WPT117" s="1153"/>
      <c r="WPU117" s="1153"/>
      <c r="WPV117" s="1153"/>
      <c r="WPW117" s="1153"/>
      <c r="WPX117" s="1153"/>
      <c r="WPY117" s="1153"/>
      <c r="WPZ117" s="1153"/>
      <c r="WQA117" s="1153"/>
      <c r="WQB117" s="1153"/>
      <c r="WQC117" s="1153"/>
      <c r="WQD117" s="1153"/>
      <c r="WQE117" s="1153"/>
      <c r="WQF117" s="1153"/>
      <c r="WQG117" s="1153"/>
      <c r="WQH117" s="1153"/>
      <c r="WQI117" s="1153"/>
      <c r="WQJ117" s="1153"/>
      <c r="WQK117" s="1153"/>
      <c r="WQL117" s="1153"/>
      <c r="WQM117" s="1153"/>
      <c r="WQN117" s="1153"/>
      <c r="WQO117" s="1153"/>
      <c r="WQP117" s="1153"/>
      <c r="WQQ117" s="1153"/>
      <c r="WQR117" s="1153"/>
      <c r="WQS117" s="1153"/>
      <c r="WQT117" s="1153"/>
      <c r="WQU117" s="1153"/>
      <c r="WQV117" s="1153"/>
      <c r="WQW117" s="1153"/>
      <c r="WQX117" s="1153"/>
      <c r="WQY117" s="1153"/>
      <c r="WQZ117" s="1153"/>
      <c r="WRA117" s="1153"/>
      <c r="WRB117" s="1153"/>
      <c r="WRC117" s="1153"/>
      <c r="WRD117" s="1153"/>
      <c r="WRE117" s="1153"/>
      <c r="WRF117" s="1153"/>
      <c r="WRG117" s="1153"/>
      <c r="WRH117" s="1153"/>
      <c r="WRI117" s="1153"/>
      <c r="WRJ117" s="1153"/>
      <c r="WRK117" s="1153"/>
      <c r="WRL117" s="1153"/>
      <c r="WRM117" s="1153"/>
      <c r="WRN117" s="1153"/>
      <c r="WRO117" s="1153"/>
      <c r="WRP117" s="1153"/>
      <c r="WRQ117" s="1153"/>
      <c r="WRR117" s="1153"/>
      <c r="WRS117" s="1153"/>
      <c r="WRT117" s="1153"/>
      <c r="WRU117" s="1153"/>
      <c r="WRV117" s="1153"/>
      <c r="WRW117" s="1153"/>
      <c r="WRX117" s="1153"/>
      <c r="WRY117" s="1153"/>
      <c r="WRZ117" s="1153"/>
      <c r="WSA117" s="1153"/>
      <c r="WSB117" s="1153"/>
      <c r="WSC117" s="1153"/>
      <c r="WSD117" s="1153"/>
      <c r="WSE117" s="1153"/>
      <c r="WSF117" s="1153"/>
      <c r="WSG117" s="1153"/>
      <c r="WSH117" s="1153"/>
      <c r="WSI117" s="1153"/>
      <c r="WSJ117" s="1153"/>
      <c r="WSK117" s="1153"/>
      <c r="WSL117" s="1153"/>
      <c r="WSM117" s="1153"/>
      <c r="WSN117" s="1153"/>
      <c r="WSO117" s="1153"/>
      <c r="WSP117" s="1153"/>
      <c r="WSQ117" s="1153"/>
      <c r="WSR117" s="1153"/>
      <c r="WSS117" s="1153"/>
      <c r="WST117" s="1153"/>
      <c r="WSU117" s="1153"/>
      <c r="WSV117" s="1153"/>
      <c r="WSW117" s="1153"/>
      <c r="WSX117" s="1153"/>
      <c r="WSY117" s="1153"/>
      <c r="WSZ117" s="1153"/>
      <c r="WTA117" s="1153"/>
      <c r="WTB117" s="1153"/>
      <c r="WTC117" s="1153"/>
      <c r="WTD117" s="1153"/>
      <c r="WTE117" s="1153"/>
      <c r="WTF117" s="1153"/>
      <c r="WTG117" s="1153"/>
      <c r="WTH117" s="1153"/>
      <c r="WTI117" s="1153"/>
      <c r="WTJ117" s="1153"/>
      <c r="WTK117" s="1153"/>
      <c r="WTL117" s="1153"/>
      <c r="WTM117" s="1153"/>
      <c r="WTN117" s="1153"/>
      <c r="WTO117" s="1153"/>
      <c r="WTP117" s="1153"/>
      <c r="WTQ117" s="1153"/>
      <c r="WTR117" s="1153"/>
      <c r="WTS117" s="1153"/>
      <c r="WTT117" s="1153"/>
      <c r="WTU117" s="1153"/>
      <c r="WTV117" s="1153"/>
      <c r="WTW117" s="1153"/>
      <c r="WTX117" s="1153"/>
      <c r="WTY117" s="1153"/>
      <c r="WTZ117" s="1153"/>
      <c r="WUA117" s="1153"/>
      <c r="WUB117" s="1153"/>
      <c r="WUC117" s="1153"/>
      <c r="WUD117" s="1153"/>
      <c r="WUE117" s="1153"/>
      <c r="WUF117" s="1153"/>
      <c r="WUG117" s="1153"/>
      <c r="WUH117" s="1153"/>
      <c r="WUI117" s="1153"/>
      <c r="WUJ117" s="1153"/>
      <c r="WUK117" s="1153"/>
      <c r="WUL117" s="1153"/>
      <c r="WUM117" s="1153"/>
      <c r="WUN117" s="1153"/>
      <c r="WUO117" s="1153"/>
      <c r="WUP117" s="1153"/>
      <c r="WUQ117" s="1153"/>
      <c r="WUR117" s="1153"/>
      <c r="WUS117" s="1153"/>
      <c r="WUT117" s="1153"/>
      <c r="WUU117" s="1153"/>
      <c r="WUV117" s="1153"/>
      <c r="WUW117" s="1153"/>
      <c r="WUX117" s="1153"/>
      <c r="WUY117" s="1153"/>
      <c r="WUZ117" s="1153"/>
      <c r="WVA117" s="1153"/>
      <c r="WVB117" s="1153"/>
      <c r="WVC117" s="1153"/>
      <c r="WVD117" s="1153"/>
      <c r="WVE117" s="1153"/>
      <c r="WVF117" s="1153"/>
      <c r="WVG117" s="1153"/>
      <c r="WVH117" s="1153"/>
      <c r="WVI117" s="1153"/>
      <c r="WVJ117" s="1153"/>
      <c r="WVK117" s="1153"/>
      <c r="WVL117" s="1153"/>
      <c r="WVM117" s="1153"/>
      <c r="WVN117" s="1153"/>
      <c r="WVO117" s="1153"/>
      <c r="WVP117" s="1153"/>
      <c r="WVQ117" s="1153"/>
      <c r="WVR117" s="1153"/>
      <c r="WVS117" s="1153"/>
      <c r="WVT117" s="1153"/>
      <c r="WVU117" s="1153"/>
      <c r="WVV117" s="1153"/>
      <c r="WVW117" s="1153"/>
      <c r="WVX117" s="1153"/>
      <c r="WVY117" s="1153"/>
      <c r="WVZ117" s="1153"/>
      <c r="WWA117" s="1153"/>
      <c r="WWB117" s="1153"/>
      <c r="WWC117" s="1153"/>
      <c r="WWD117" s="1153"/>
      <c r="WWE117" s="1153"/>
      <c r="WWF117" s="1153"/>
      <c r="WWG117" s="1153"/>
      <c r="WWH117" s="1153"/>
      <c r="WWI117" s="1153"/>
      <c r="WWJ117" s="1153"/>
      <c r="WWK117" s="1153"/>
      <c r="WWL117" s="1153"/>
      <c r="WWM117" s="1153"/>
      <c r="WWN117" s="1153"/>
      <c r="WWO117" s="1153"/>
      <c r="WWP117" s="1153"/>
      <c r="WWQ117" s="1153"/>
      <c r="WWR117" s="1153"/>
      <c r="WWS117" s="1153"/>
      <c r="WWT117" s="1153"/>
      <c r="WWU117" s="1153"/>
      <c r="WWV117" s="1153"/>
      <c r="WWW117" s="1153"/>
      <c r="WWX117" s="1153"/>
      <c r="WWY117" s="1153"/>
      <c r="WWZ117" s="1153"/>
      <c r="WXA117" s="1153"/>
      <c r="WXB117" s="1153"/>
      <c r="WXC117" s="1153"/>
      <c r="WXD117" s="1153"/>
      <c r="WXE117" s="1153"/>
      <c r="WXF117" s="1153"/>
      <c r="WXG117" s="1153"/>
      <c r="WXH117" s="1153"/>
      <c r="WXI117" s="1153"/>
      <c r="WXJ117" s="1153"/>
      <c r="WXK117" s="1153"/>
      <c r="WXL117" s="1153"/>
      <c r="WXM117" s="1153"/>
      <c r="WXN117" s="1153"/>
      <c r="WXO117" s="1153"/>
      <c r="WXP117" s="1153"/>
      <c r="WXQ117" s="1153"/>
      <c r="WXR117" s="1153"/>
      <c r="WXS117" s="1153"/>
      <c r="WXT117" s="1153"/>
      <c r="WXU117" s="1153"/>
      <c r="WXV117" s="1153"/>
      <c r="WXW117" s="1153"/>
      <c r="WXX117" s="1153"/>
      <c r="WXY117" s="1153"/>
      <c r="WXZ117" s="1153"/>
      <c r="WYA117" s="1153"/>
      <c r="WYB117" s="1153"/>
      <c r="WYC117" s="1153"/>
      <c r="WYD117" s="1153"/>
      <c r="WYE117" s="1153"/>
      <c r="WYF117" s="1153"/>
      <c r="WYG117" s="1153"/>
      <c r="WYH117" s="1153"/>
      <c r="WYI117" s="1153"/>
      <c r="WYJ117" s="1153"/>
      <c r="WYK117" s="1153"/>
      <c r="WYL117" s="1153"/>
      <c r="WYM117" s="1153"/>
      <c r="WYN117" s="1153"/>
      <c r="WYO117" s="1153"/>
      <c r="WYP117" s="1153"/>
      <c r="WYQ117" s="1153"/>
      <c r="WYR117" s="1153"/>
      <c r="WYS117" s="1153"/>
      <c r="WYT117" s="1153"/>
      <c r="WYU117" s="1153"/>
      <c r="WYV117" s="1153"/>
      <c r="WYW117" s="1153"/>
      <c r="WYX117" s="1153"/>
      <c r="WYY117" s="1153"/>
      <c r="WYZ117" s="1153"/>
      <c r="WZA117" s="1153"/>
      <c r="WZB117" s="1153"/>
      <c r="WZC117" s="1153"/>
      <c r="WZD117" s="1153"/>
      <c r="WZE117" s="1153"/>
      <c r="WZF117" s="1153"/>
      <c r="WZG117" s="1153"/>
      <c r="WZH117" s="1153"/>
      <c r="WZI117" s="1153"/>
      <c r="WZJ117" s="1153"/>
      <c r="WZK117" s="1153"/>
      <c r="WZL117" s="1153"/>
      <c r="WZM117" s="1153"/>
      <c r="WZN117" s="1153"/>
      <c r="WZO117" s="1153"/>
      <c r="WZP117" s="1153"/>
      <c r="WZQ117" s="1153"/>
      <c r="WZR117" s="1153"/>
      <c r="WZS117" s="1153"/>
      <c r="WZT117" s="1153"/>
      <c r="WZU117" s="1153"/>
      <c r="WZV117" s="1153"/>
      <c r="WZW117" s="1153"/>
      <c r="WZX117" s="1153"/>
      <c r="WZY117" s="1153"/>
      <c r="WZZ117" s="1153"/>
      <c r="XAA117" s="1153"/>
      <c r="XAB117" s="1153"/>
      <c r="XAC117" s="1153"/>
      <c r="XAD117" s="1153"/>
      <c r="XAE117" s="1153"/>
      <c r="XAF117" s="1153"/>
      <c r="XAG117" s="1153"/>
      <c r="XAH117" s="1153"/>
      <c r="XAI117" s="1153"/>
      <c r="XAJ117" s="1153"/>
      <c r="XAK117" s="1153"/>
      <c r="XAL117" s="1153"/>
      <c r="XAM117" s="1153"/>
      <c r="XAN117" s="1153"/>
      <c r="XAO117" s="1153"/>
      <c r="XAP117" s="1153"/>
      <c r="XAQ117" s="1153"/>
      <c r="XAR117" s="1153"/>
      <c r="XAS117" s="1153"/>
      <c r="XAT117" s="1153"/>
      <c r="XAU117" s="1153"/>
      <c r="XAV117" s="1153"/>
      <c r="XAW117" s="1153"/>
      <c r="XAX117" s="1153"/>
      <c r="XAY117" s="1153"/>
      <c r="XAZ117" s="1153"/>
      <c r="XBA117" s="1153"/>
      <c r="XBB117" s="1153"/>
      <c r="XBC117" s="1153"/>
      <c r="XBD117" s="1153"/>
      <c r="XBE117" s="1153"/>
      <c r="XBF117" s="1153"/>
      <c r="XBG117" s="1153"/>
      <c r="XBH117" s="1153"/>
      <c r="XBI117" s="1153"/>
      <c r="XBJ117" s="1153"/>
      <c r="XBK117" s="1153"/>
      <c r="XBL117" s="1153"/>
      <c r="XBM117" s="1153"/>
      <c r="XBN117" s="1153"/>
      <c r="XBO117" s="1153"/>
      <c r="XBP117" s="1153"/>
      <c r="XBQ117" s="1153"/>
      <c r="XBR117" s="1153"/>
      <c r="XBS117" s="1153"/>
      <c r="XBT117" s="1153"/>
      <c r="XBU117" s="1153"/>
      <c r="XBV117" s="1153"/>
      <c r="XBW117" s="1153"/>
      <c r="XBX117" s="1153"/>
      <c r="XBY117" s="1153"/>
      <c r="XBZ117" s="1153"/>
      <c r="XCA117" s="1153"/>
      <c r="XCB117" s="1153"/>
      <c r="XCC117" s="1153"/>
      <c r="XCD117" s="1153"/>
      <c r="XCE117" s="1153"/>
      <c r="XCF117" s="1153"/>
      <c r="XCG117" s="1153"/>
      <c r="XCH117" s="1153"/>
      <c r="XCI117" s="1153"/>
      <c r="XCJ117" s="1153"/>
      <c r="XCK117" s="1153"/>
      <c r="XCL117" s="1153"/>
      <c r="XCM117" s="1153"/>
      <c r="XCN117" s="1153"/>
      <c r="XCO117" s="1153"/>
      <c r="XCP117" s="1153"/>
      <c r="XCQ117" s="1153"/>
      <c r="XCR117" s="1153"/>
      <c r="XCS117" s="1153"/>
      <c r="XCT117" s="1153"/>
      <c r="XCU117" s="1153"/>
      <c r="XCV117" s="1153"/>
      <c r="XCW117" s="1153"/>
      <c r="XCX117" s="1153"/>
      <c r="XCY117" s="1153"/>
      <c r="XCZ117" s="1153"/>
      <c r="XDA117" s="1153"/>
      <c r="XDB117" s="1153"/>
      <c r="XDC117" s="1153"/>
      <c r="XDD117" s="1153"/>
      <c r="XDE117" s="1153"/>
      <c r="XDF117" s="1153"/>
      <c r="XDG117" s="1153"/>
      <c r="XDH117" s="1153"/>
      <c r="XDI117" s="1153"/>
      <c r="XDJ117" s="1153"/>
      <c r="XDK117" s="1153"/>
      <c r="XDL117" s="1153"/>
      <c r="XDM117" s="1153"/>
      <c r="XDN117" s="1153"/>
      <c r="XDO117" s="1153"/>
      <c r="XDP117" s="1153"/>
      <c r="XDQ117" s="1153"/>
      <c r="XDR117" s="1153"/>
      <c r="XDS117" s="1153"/>
      <c r="XDT117" s="1153"/>
      <c r="XDU117" s="1153"/>
      <c r="XDV117" s="1153"/>
      <c r="XDW117" s="1153"/>
      <c r="XDX117" s="1153"/>
      <c r="XDY117" s="1153"/>
      <c r="XDZ117" s="1153"/>
      <c r="XEA117" s="1153"/>
      <c r="XEB117" s="1153"/>
      <c r="XEC117" s="1153"/>
      <c r="XED117" s="1153"/>
      <c r="XEE117" s="1153"/>
      <c r="XEF117" s="1153"/>
      <c r="XEG117" s="1153"/>
      <c r="XEH117" s="1153"/>
      <c r="XEI117" s="1153"/>
      <c r="XEJ117" s="1153"/>
      <c r="XEK117" s="1153"/>
      <c r="XEL117" s="1153"/>
      <c r="XEM117" s="1153"/>
      <c r="XEN117" s="1153"/>
      <c r="XEO117" s="1153"/>
      <c r="XEP117" s="1153"/>
      <c r="XEQ117" s="1153"/>
      <c r="XER117" s="1153"/>
      <c r="XES117" s="1153"/>
      <c r="XET117" s="1153"/>
      <c r="XEU117" s="1153"/>
      <c r="XEV117" s="1153"/>
      <c r="XEW117" s="1153"/>
      <c r="XEX117" s="1153"/>
      <c r="XEY117" s="1153"/>
      <c r="XEZ117" s="1153"/>
      <c r="XFA117" s="1153"/>
      <c r="XFB117" s="1153"/>
      <c r="XFC117" s="1153"/>
      <c r="XFD117" s="1153"/>
    </row>
    <row r="118" spans="1:16384" ht="17.100000000000001" customHeight="1">
      <c r="A118" s="1151"/>
      <c r="B118" s="1154"/>
      <c r="C118" s="1155"/>
      <c r="D118" s="1176"/>
      <c r="E118" s="1176"/>
      <c r="F118" s="1176"/>
      <c r="G118" s="1176"/>
      <c r="H118" s="1176"/>
      <c r="I118" s="1176"/>
      <c r="J118" s="1176"/>
      <c r="K118" s="1176"/>
      <c r="L118" s="1176"/>
      <c r="M118" s="1156"/>
      <c r="N118" s="1156"/>
      <c r="O118" s="1156"/>
    </row>
    <row r="119" spans="1:16384" ht="17.100000000000001" customHeight="1">
      <c r="A119" s="1157"/>
      <c r="B119" s="1154"/>
      <c r="C119" s="1177"/>
      <c r="D119" s="1178"/>
      <c r="E119" s="1178"/>
      <c r="F119" s="1178"/>
      <c r="G119" s="1178"/>
      <c r="H119" s="1178"/>
      <c r="I119" s="1178"/>
      <c r="J119" s="1178"/>
      <c r="K119" s="1178"/>
      <c r="L119" s="1178"/>
    </row>
    <row r="120" spans="1:16384" ht="17.100000000000001" customHeight="1">
      <c r="A120" s="1157"/>
      <c r="B120" s="1153"/>
      <c r="C120" s="1158"/>
      <c r="D120" s="1179"/>
      <c r="E120" s="1179"/>
      <c r="F120" s="1179"/>
      <c r="G120" s="1179"/>
      <c r="H120" s="1179"/>
      <c r="I120" s="1179"/>
      <c r="J120" s="1179"/>
      <c r="K120" s="1179"/>
      <c r="L120" s="1179"/>
    </row>
    <row r="121" spans="1:16384" ht="17.100000000000001" customHeight="1">
      <c r="B121" s="1153"/>
    </row>
  </sheetData>
  <phoneticPr fontId="14"/>
  <dataValidations count="1">
    <dataValidation imeMode="off" allowBlank="1" showInputMessage="1" showErrorMessage="1" sqref="A1:XFD1048576"/>
  </dataValidations>
  <printOptions horizontalCentered="1"/>
  <pageMargins left="0.39370078740157483" right="0.39370078740157483" top="0.39370078740157483" bottom="0.39370078740157483" header="0" footer="0"/>
  <pageSetup paperSize="9" scale="70" fitToWidth="0" fitToHeight="0" orientation="portrait" r:id="rId1"/>
  <headerFooter alignWithMargins="0"/>
  <rowBreaks count="1" manualBreakCount="1">
    <brk id="6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26</vt:i4>
      </vt:variant>
      <vt:variant>
        <vt:lpstr>名前付き一覧</vt:lpstr>
      </vt:variant>
      <vt:variant>
        <vt:i4>26</vt:i4>
      </vt:variant>
    </vt:vector>
  </HeadingPairs>
  <TitlesOfParts>
    <vt:vector size="52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表２４</vt:lpstr>
      <vt:lpstr>表２５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表２２!Print_Area</vt:lpstr>
      <vt:lpstr>表２３!Print_Area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  <vt:lpstr>表２４!Print_Titles</vt:lpstr>
      <vt:lpstr>表２５!Print_Titles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2020-07-07T07:09:57Z</cp:lastPrinted>
  <dcterms:created xsi:type="dcterms:W3CDTF">1997-05-28T07:39:19Z</dcterms:created>
  <dcterms:modified xsi:type="dcterms:W3CDTF">2020-07-07T07:32:14Z</dcterms:modified>
</cp:coreProperties>
</file>